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1.xml" ContentType="application/vnd.openxmlformats-officedocument.drawing+xml"/>
  <Override PartName="/xl/comments8.xml" ContentType="application/vnd.openxmlformats-officedocument.spreadsheetml.comments+xml"/>
  <Override PartName="/xl/drawings/drawing2.xml" ContentType="application/vnd.openxmlformats-officedocument.drawing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  <Override PartName="/xl/threadedComments/threadedComment5.xml" ContentType="application/vnd.ms-excel.threadedcomments+xml"/>
  <Override PartName="/xl/threadedComments/threadedComment6.xml" ContentType="application/vnd.ms-excel.threadedcomments+xml"/>
  <Override PartName="/xl/threadedComments/threadedComment7.xml" ContentType="application/vnd.ms-excel.threadedcomments+xml"/>
  <Override PartName="/xl/threadedComments/threadedComment8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franc\Downloads\suivi-etudes-de-temps-20230303\"/>
    </mc:Choice>
  </mc:AlternateContent>
  <xr:revisionPtr revIDLastSave="0" documentId="13_ncr:1_{7057C8FB-EBE0-4F4C-AB41-5F1CA6884284}" xr6:coauthVersionLast="36" xr6:coauthVersionMax="47" xr10:uidLastSave="{00000000-0000-0000-0000-000000000000}"/>
  <bookViews>
    <workbookView xWindow="-108" yWindow="-108" windowWidth="23256" windowHeight="12576" tabRatio="850" firstSheet="2" activeTab="2" xr2:uid="{DAA57080-EAE4-4589-9ACE-B98FED88131A}"/>
  </bookViews>
  <sheets>
    <sheet name="Liste" sheetId="34" state="hidden" r:id="rId1"/>
    <sheet name="Tableau croisé" sheetId="41" state="hidden" r:id="rId2"/>
    <sheet name="Suivi quotidien" sheetId="14" r:id="rId3"/>
    <sheet name="Liste poste 04-11-2022" sheetId="25" state="hidden" r:id="rId4"/>
    <sheet name="Suivi long terme" sheetId="22" state="hidden" r:id="rId5"/>
    <sheet name="Suivi long terme visuel" sheetId="32" state="hidden" r:id="rId6"/>
    <sheet name="Matrice correspondance" sheetId="26" state="hidden" r:id="rId7"/>
    <sheet name="Copie hrs 2021" sheetId="28" state="hidden" r:id="rId8"/>
    <sheet name="Hrs 2021" sheetId="29" state="hidden" r:id="rId9"/>
    <sheet name="Hrs 2022" sheetId="30" state="hidden" r:id="rId10"/>
    <sheet name="ZPPCOOIS full 14-10-22" sheetId="18" state="hidden" r:id="rId11"/>
    <sheet name="Temps par station - Sous-assy" sheetId="3" state="hidden" r:id="rId12"/>
    <sheet name="CEDULE - 3 nov 2022" sheetId="24" state="hidden" r:id="rId13"/>
    <sheet name="Calendrier hebdomadaire" sheetId="33" state="hidden" r:id="rId14"/>
    <sheet name="Hrs 2021 - Données Balancement" sheetId="4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DAT1" localSheetId="12">[1]SUMMARY!#REF!</definedName>
    <definedName name="_DAT1" localSheetId="14">[1]SUMMARY!#REF!</definedName>
    <definedName name="_DAT1" localSheetId="9">[1]SUMMARY!#REF!</definedName>
    <definedName name="_DAT1">[1]SUMMARY!#REF!</definedName>
    <definedName name="_DAT10" localSheetId="14">[1]SUMMARY!#REF!</definedName>
    <definedName name="_DAT10" localSheetId="9">[1]SUMMARY!#REF!</definedName>
    <definedName name="_DAT10">[1]SUMMARY!#REF!</definedName>
    <definedName name="_DAT11" localSheetId="14">[1]SUMMARY!#REF!</definedName>
    <definedName name="_DAT11">[1]SUMMARY!#REF!</definedName>
    <definedName name="_DAT12" localSheetId="14">[1]SUMMARY!#REF!</definedName>
    <definedName name="_DAT12">[1]SUMMARY!#REF!</definedName>
    <definedName name="_DAT13" localSheetId="14">[1]SUMMARY!#REF!</definedName>
    <definedName name="_DAT13">[1]SUMMARY!#REF!</definedName>
    <definedName name="_DAT14">[1]SUMMARY!#REF!</definedName>
    <definedName name="_DAT15">[1]SUMMARY!#REF!</definedName>
    <definedName name="_DAT2">[1]SUMMARY!#REF!</definedName>
    <definedName name="_DAT3">[1]SUMMARY!#REF!</definedName>
    <definedName name="_DAT5">[1]SUMMARY!#REF!</definedName>
    <definedName name="_DAT7">[1]SUMMARY!#REF!</definedName>
    <definedName name="_DAT8">[1]SUMMARY!#REF!</definedName>
    <definedName name="_DAT9">[1]SUMMARY!#REF!</definedName>
    <definedName name="_xlnm._FilterDatabase" localSheetId="13" hidden="1">'Calendrier hebdomadaire'!$A$5:$BD$43</definedName>
    <definedName name="_xlnm._FilterDatabase" localSheetId="12" hidden="1">'CEDULE - 3 nov 2022'!$A$4:$BY$84</definedName>
    <definedName name="_xlnm._FilterDatabase" localSheetId="8" hidden="1">'Hrs 2021'!$A$1:$E$334</definedName>
    <definedName name="_xlnm._FilterDatabase" localSheetId="9" hidden="1">'Hrs 2022'!$A$1:$F$379</definedName>
    <definedName name="_xlnm._FilterDatabase" localSheetId="3" hidden="1">'Liste poste 04-11-2022'!$A$1:$B$94</definedName>
    <definedName name="_xlnm._FilterDatabase" localSheetId="6" hidden="1">'Matrice correspondance'!$A$1:$U$56</definedName>
    <definedName name="_xlnm._FilterDatabase" localSheetId="4" hidden="1">'Suivi long terme'!$A$2:$W$49</definedName>
    <definedName name="_xlnm._FilterDatabase" localSheetId="2" hidden="1">'Suivi quotidien'!$A$2:$AD$991</definedName>
    <definedName name="_xlnm._FilterDatabase" localSheetId="11" hidden="1">'Temps par station - Sous-assy'!$A$7:$AA$7</definedName>
    <definedName name="_xlnm._FilterDatabase" localSheetId="10" hidden="1">'ZPPCOOIS full 14-10-22'!$A$1:$Q$1282</definedName>
    <definedName name="_Order1" hidden="1">255</definedName>
    <definedName name="_Order2" hidden="1">255</definedName>
    <definedName name="Bar_serie">#REF!</definedName>
    <definedName name="_xlnm.Database" localSheetId="14">#REF!</definedName>
    <definedName name="_xlnm.Database" localSheetId="9">#REF!</definedName>
    <definedName name="_xlnm.Database">#REF!</definedName>
    <definedName name="Blade_serie" localSheetId="12">#REF!</definedName>
    <definedName name="Blade_serie" localSheetId="14">#REF!</definedName>
    <definedName name="Blade_serie" localSheetId="9">#REF!</definedName>
    <definedName name="Blade_serie">#REF!</definedName>
    <definedName name="Color" localSheetId="14">#REF!</definedName>
    <definedName name="Color" localSheetId="9">#REF!</definedName>
    <definedName name="Color">#REF!</definedName>
    <definedName name="Color_quote" localSheetId="14">#REF!</definedName>
    <definedName name="Color_quote" localSheetId="9">#REF!</definedName>
    <definedName name="Color_quote">#REF!</definedName>
    <definedName name="cost_spcl_request" localSheetId="14">#REF!</definedName>
    <definedName name="cost_spcl_request" localSheetId="9">#REF!</definedName>
    <definedName name="cost_spcl_request">#REF!</definedName>
    <definedName name="DATA" localSheetId="13">'Calendrier hebdomadaire'!$E$6:$BD$29</definedName>
    <definedName name="DATA" localSheetId="9">#REF!</definedName>
    <definedName name="DATA">#REF!</definedName>
    <definedName name="DATA10" localSheetId="9">'[2]935300586'!#REF!</definedName>
    <definedName name="DATA10">'[2]935300586'!#REF!</definedName>
    <definedName name="DATA11" localSheetId="9">'[2]935300586'!#REF!</definedName>
    <definedName name="DATA11">'[2]935300586'!#REF!</definedName>
    <definedName name="DATA12" localSheetId="9">'[2]935300586'!#REF!</definedName>
    <definedName name="DATA12">'[2]935300586'!#REF!</definedName>
    <definedName name="DATA13" localSheetId="9">'[2]935300586'!#REF!</definedName>
    <definedName name="DATA13">'[2]935300586'!#REF!</definedName>
    <definedName name="DATA14">'[2]935300586'!#REF!</definedName>
    <definedName name="DATA15">'[2]935300586'!#REF!</definedName>
    <definedName name="DATA16">'[2]935300586'!#REF!</definedName>
    <definedName name="DATA17">'[2]935300586'!#REF!</definedName>
    <definedName name="DATA18">'[2]935300586'!#REF!</definedName>
    <definedName name="DATA19">'[2]935300586'!#REF!</definedName>
    <definedName name="DATA20">'[2]935300586'!#REF!</definedName>
    <definedName name="DATA21">'[2]935300586'!#REF!</definedName>
    <definedName name="DATA22">'[2]935300586'!#REF!</definedName>
    <definedName name="DATA23">'[2]935300586'!#REF!</definedName>
    <definedName name="DATA24">'[2]935300586'!#REF!</definedName>
    <definedName name="DATA25">'[2]935300586'!#REF!</definedName>
    <definedName name="DATA26">'[2]935300586'!#REF!</definedName>
    <definedName name="DATA27">'[2]935300586'!#REF!</definedName>
    <definedName name="DATA28">'[2]935300586'!#REF!</definedName>
    <definedName name="DATA29">'[2]935300586'!#REF!</definedName>
    <definedName name="DATA7">'[2]935300586'!#REF!</definedName>
    <definedName name="DATA8">'[2]935300586'!#REF!</definedName>
    <definedName name="DATA9">'[2]935300586'!#REF!</definedName>
    <definedName name="Database_w_quote" localSheetId="12">#REF!</definedName>
    <definedName name="Database_w_quote" localSheetId="14">#REF!</definedName>
    <definedName name="Database_w_quote" localSheetId="9">#REF!</definedName>
    <definedName name="Database_w_quote">#REF!</definedName>
    <definedName name="Display_Week">'[3]Cadence sept'!$E$3</definedName>
    <definedName name="I.Y._week" localSheetId="12">#REF!</definedName>
    <definedName name="I.Y._week" localSheetId="14">#REF!</definedName>
    <definedName name="I.Y._week" localSheetId="9">#REF!</definedName>
    <definedName name="I.Y._week">#REF!</definedName>
    <definedName name="I.Y._week_cedule" localSheetId="14">#REF!</definedName>
    <definedName name="I.Y._week_cedule" localSheetId="9">#REF!</definedName>
    <definedName name="I.Y._week_cedule">#REF!</definedName>
    <definedName name="_xlnm.Print_Titles" localSheetId="12">'CEDULE - 3 nov 2022'!$4:$5</definedName>
    <definedName name="Material_acc">'[4]PO vehicules 080625'!$C$4:$C$694</definedName>
    <definedName name="Months" localSheetId="13">'Calendrier hebdomadaire'!$E$2:$BD$2</definedName>
    <definedName name="Months" localSheetId="9">#REF!</definedName>
    <definedName name="Months">#REF!</definedName>
    <definedName name="NEW_Special_Request" localSheetId="12">#REF!</definedName>
    <definedName name="NEW_Special_Request" localSheetId="14">#REF!</definedName>
    <definedName name="NEW_Special_Request" localSheetId="9">#REF!</definedName>
    <definedName name="NEW_Special_Request">#REF!</definedName>
    <definedName name="Notes_model" localSheetId="14">#REF!</definedName>
    <definedName name="Notes_model" localSheetId="9">#REF!</definedName>
    <definedName name="Notes_model">#REF!</definedName>
    <definedName name="P.O_acc">'[4]PO vehicules 080625'!$A$4:$A$694</definedName>
    <definedName name="période_sélectionnée" localSheetId="9">#REF!</definedName>
    <definedName name="période_sélectionnée">#REF!</definedName>
    <definedName name="PériodeDansPlan" localSheetId="9">#REF!=MEDIAN(#REF!,#REF!,#REF!+#REF!-1)</definedName>
    <definedName name="PériodeDansPlan">#REF!=MEDIAN(#REF!,#REF!,#REF!+#REF!-1)</definedName>
    <definedName name="PériodeDansRéel" localSheetId="9">#REF!=MEDIAN(#REF!,#REF!,#REF!+#REF!-1)</definedName>
    <definedName name="PériodeDansRéel">#REF!=MEDIAN(#REF!,#REF!,#REF!+#REF!-1)</definedName>
    <definedName name="Plan" localSheetId="9">'Hrs 2022'!PériodeDansPlan*(#REF!&gt;0)</definedName>
    <definedName name="Plan">PériodeDansPlan*(#REF!&gt;0)</definedName>
    <definedName name="PourcentageAccompli" localSheetId="9">'Hrs 2022'!PourcentageAccompliAuDelà*'Hrs 2022'!PériodeDansPlan</definedName>
    <definedName name="PourcentageAccompli">PourcentageAccompliAuDelà*PériodeDansPlan</definedName>
    <definedName name="PourcentageAccompliAuDelà" localSheetId="9">(#REF!=MEDIAN(#REF!,#REF!,#REF!+#REF!)*(#REF!&gt;0))*((#REF!&lt;(INT(#REF!+#REF!*#REF!)))+(#REF!=#REF!))*(#REF!&gt;0)</definedName>
    <definedName name="PourcentageAccompliAuDelà">(#REF!=MEDIAN(#REF!,#REF!,#REF!+#REF!)*(#REF!&gt;0))*((#REF!&lt;(INT(#REF!+#REF!*#REF!)))+(#REF!=#REF!))*(#REF!&gt;0)</definedName>
    <definedName name="Prod_year" localSheetId="12">#REF!</definedName>
    <definedName name="Prod_year" localSheetId="14">#REF!</definedName>
    <definedName name="Prod_year" localSheetId="9">#REF!</definedName>
    <definedName name="Prod_year">#REF!</definedName>
    <definedName name="Project_Start">'[3]Cadence sept'!$E$2</definedName>
    <definedName name="Pusher_serie" localSheetId="12">#REF!</definedName>
    <definedName name="Pusher_serie" localSheetId="14">#REF!</definedName>
    <definedName name="Pusher_serie" localSheetId="9">#REF!</definedName>
    <definedName name="Pusher_serie">#REF!</definedName>
    <definedName name="Quote" localSheetId="14">#REF!</definedName>
    <definedName name="Quote" localSheetId="9">#REF!</definedName>
    <definedName name="Quote">#REF!</definedName>
    <definedName name="Quote1_in_yard_week" localSheetId="14">#REF!</definedName>
    <definedName name="Quote1_in_yard_week" localSheetId="9">#REF!</definedName>
    <definedName name="Quote1_in_yard_week">#REF!</definedName>
    <definedName name="Quote2_in_yard_week" localSheetId="14">#REF!</definedName>
    <definedName name="Quote2_in_yard_week" localSheetId="9">#REF!</definedName>
    <definedName name="Quote2_in_yard_week">#REF!</definedName>
    <definedName name="Réel" localSheetId="9">('Hrs 2022'!PériodeDansRéel*(#REF!&gt;0))*'Hrs 2022'!PériodeDansPlan</definedName>
    <definedName name="Réel">(PériodeDansRéel*(#REF!&gt;0))*PériodeDansPlan</definedName>
    <definedName name="RéelAuDelà" localSheetId="9">'Hrs 2022'!PériodeDansRéel*(#REF!&gt;0)</definedName>
    <definedName name="RéelAuDelà">PériodeDansRéel*(#REF!&gt;0)</definedName>
    <definedName name="report_Sales_office" localSheetId="12">#REF!</definedName>
    <definedName name="report_Sales_office" localSheetId="14">#REF!</definedName>
    <definedName name="report_Sales_office" localSheetId="9">#REF!</definedName>
    <definedName name="report_Sales_office">#REF!</definedName>
    <definedName name="Sales_region" localSheetId="14">#REF!</definedName>
    <definedName name="Sales_region" localSheetId="9">#REF!</definedName>
    <definedName name="Sales_region">#REF!</definedName>
    <definedName name="Serial_number" localSheetId="14">#REF!</definedName>
    <definedName name="Serial_number" localSheetId="9">#REF!</definedName>
    <definedName name="Serial_number">#REF!</definedName>
    <definedName name="Serie_model" localSheetId="14">#REF!</definedName>
    <definedName name="Serie_model" localSheetId="9">#REF!</definedName>
    <definedName name="Serie_model">#REF!</definedName>
    <definedName name="Ship_to" localSheetId="14">#REF!</definedName>
    <definedName name="Ship_to" localSheetId="9">#REF!</definedName>
    <definedName name="Ship_to">#REF!</definedName>
    <definedName name="Status_Liv" localSheetId="14">#REF!</definedName>
    <definedName name="Status_Liv" localSheetId="9">#REF!</definedName>
    <definedName name="Status_Liv">#REF!</definedName>
    <definedName name="sub_model" localSheetId="14">#REF!</definedName>
    <definedName name="sub_model" localSheetId="9">#REF!</definedName>
    <definedName name="sub_model">#REF!</definedName>
    <definedName name="Table_serial" localSheetId="14">#REF!</definedName>
    <definedName name="Table_serial" localSheetId="9">#REF!</definedName>
    <definedName name="Table_serial">#REF!</definedName>
    <definedName name="TESTHKEY" localSheetId="14">[1]SUMMARY!#REF!</definedName>
    <definedName name="TESTHKEY" localSheetId="9">[1]SUMMARY!#REF!</definedName>
    <definedName name="TESTHKEY">[1]SUMMARY!#REF!</definedName>
    <definedName name="TESTVKEY" localSheetId="14">[1]SUMMARY!#REF!</definedName>
    <definedName name="TESTVKEY" localSheetId="9">[1]SUMMARY!#REF!</definedName>
    <definedName name="TESTVKEY">[1]SUMMARY!#REF!</definedName>
    <definedName name="Tiller_serie" localSheetId="12">#REF!</definedName>
    <definedName name="Tiller_serie" localSheetId="14">#REF!</definedName>
    <definedName name="Tiller_serie" localSheetId="9">#REF!</definedName>
    <definedName name="Tiller_serie">#REF!</definedName>
    <definedName name="TitreRégion..BO60" localSheetId="9">#REF!</definedName>
    <definedName name="TitreRégion..BO60">#REF!</definedName>
    <definedName name="Tracks_serie" localSheetId="12">#REF!</definedName>
    <definedName name="Tracks_serie" localSheetId="14">#REF!</definedName>
    <definedName name="Tracks_serie" localSheetId="9">#REF!</definedName>
    <definedName name="Tracks_serie">#REF!</definedName>
    <definedName name="Typeveh" localSheetId="13">'Calendrier hebdomadaire'!$A$6:$A$29</definedName>
    <definedName name="Typeveh" localSheetId="9">#REF!</definedName>
    <definedName name="Typeveh">#REF!</definedName>
    <definedName name="Veh_group" localSheetId="12">#REF!</definedName>
    <definedName name="Veh_group" localSheetId="14">#REF!</definedName>
    <definedName name="Veh_group" localSheetId="9">#REF!</definedName>
    <definedName name="Veh_group">#REF!</definedName>
    <definedName name="Veh_inventory" localSheetId="14">#REF!</definedName>
    <definedName name="Veh_inventory" localSheetId="9">#REF!</definedName>
    <definedName name="Veh_inventory">#REF!</definedName>
    <definedName name="Veh_Prob" localSheetId="14">#REF!</definedName>
    <definedName name="Veh_Prob" localSheetId="9">#REF!</definedName>
    <definedName name="Veh_Prob">#REF!</definedName>
    <definedName name="week" localSheetId="14">#REF!</definedName>
    <definedName name="week" localSheetId="9">#REF!</definedName>
    <definedName name="week">#REF!</definedName>
    <definedName name="week_deb" localSheetId="14">#REF!</definedName>
    <definedName name="week_deb" localSheetId="9">#REF!</definedName>
    <definedName name="week_deb">#REF!</definedName>
    <definedName name="week_fin" localSheetId="14">#REF!</definedName>
    <definedName name="week_fin" localSheetId="9">#REF!</definedName>
    <definedName name="week_fin">#REF!</definedName>
    <definedName name="Z_296C206C_8D63_4E12_BF96_0B69F0061B90_.wvu.FilterData" localSheetId="13" hidden="1">'Calendrier hebdomadaire'!$A$5:$BD$42</definedName>
    <definedName name="Z_296C206C_8D63_4E12_BF96_0B69F0061B90_.wvu.FilterData" localSheetId="12" hidden="1">'CEDULE - 3 nov 2022'!$C$6:$BW$64</definedName>
    <definedName name="Z_296C206C_8D63_4E12_BF96_0B69F0061B90_.wvu.PrintArea" localSheetId="13" hidden="1">'Calendrier hebdomadaire'!$B$3:$BD$43</definedName>
    <definedName name="Z_296C206C_8D63_4E12_BF96_0B69F0061B90_.wvu.PrintArea" localSheetId="12" hidden="1">'CEDULE - 3 nov 2022'!$C$4:$BW$64</definedName>
    <definedName name="Z_296C206C_8D63_4E12_BF96_0B69F0061B90_.wvu.Rows" localSheetId="13" hidden="1">'Calendrier hebdomadaire'!#REF!</definedName>
    <definedName name="Z_296C206C_8D63_4E12_BF96_0B69F0061B90_.wvu.Rows" localSheetId="12" hidden="1">'CEDULE - 3 nov 2022'!#REF!</definedName>
    <definedName name="Z_2B3F2AF8_A706_4E05_ADB0_28B467FBCA1E_.wvu.Cols" localSheetId="13" hidden="1">'Calendrier hebdomadaire'!$C:$C</definedName>
    <definedName name="Z_2B3F2AF8_A706_4E05_ADB0_28B467FBCA1E_.wvu.Cols" localSheetId="12" hidden="1">'CEDULE - 3 nov 2022'!#REF!</definedName>
    <definedName name="Z_384871C1_58DE_4CC0_B5BF_39A9A19F4031_.wvu.FilterData" localSheetId="13" hidden="1">'Calendrier hebdomadaire'!$A$5:$BD$43</definedName>
    <definedName name="Z_3881E8ED_3E36_4912_8BC2_96AF0E2490F1_.wvu.Cols" localSheetId="13" hidden="1">'Calendrier hebdomadaire'!$C:$C</definedName>
    <definedName name="Z_3881E8ED_3E36_4912_8BC2_96AF0E2490F1_.wvu.Cols" localSheetId="12" hidden="1">'CEDULE - 3 nov 2022'!#REF!</definedName>
    <definedName name="Z_4122B6EC_F4F0_4EC2_9DC1_59F1DFDABBF6_.wvu.Cols" localSheetId="13" hidden="1">'Calendrier hebdomadaire'!$C:$C</definedName>
    <definedName name="Z_4122B6EC_F4F0_4EC2_9DC1_59F1DFDABBF6_.wvu.Cols" localSheetId="12" hidden="1">'CEDULE - 3 nov 2022'!$E:$T,'CEDULE - 3 nov 2022'!#REF!</definedName>
    <definedName name="Z_4122B6EC_F4F0_4EC2_9DC1_59F1DFDABBF6_.wvu.FilterData" localSheetId="13" hidden="1">'Calendrier hebdomadaire'!$A$5:$BD$43</definedName>
    <definedName name="Z_4122B6EC_F4F0_4EC2_9DC1_59F1DFDABBF6_.wvu.FilterData" localSheetId="12" hidden="1">'CEDULE - 3 nov 2022'!$A$4:$BY$84</definedName>
    <definedName name="Z_4122B6EC_F4F0_4EC2_9DC1_59F1DFDABBF6_.wvu.PrintArea" localSheetId="12" hidden="1">'CEDULE - 3 nov 2022'!$B$1:$BV$74</definedName>
    <definedName name="Z_4122B6EC_F4F0_4EC2_9DC1_59F1DFDABBF6_.wvu.PrintTitles" localSheetId="13" hidden="1">'Calendrier hebdomadaire'!$3:$5</definedName>
    <definedName name="Z_4122B6EC_F4F0_4EC2_9DC1_59F1DFDABBF6_.wvu.PrintTitles" localSheetId="12" hidden="1">'CEDULE - 3 nov 2022'!$4:$5</definedName>
    <definedName name="Z_4122B6EC_F4F0_4EC2_9DC1_59F1DFDABBF6_.wvu.Rows" localSheetId="13" hidden="1">'Calendrier hebdomadaire'!#REF!</definedName>
    <definedName name="Z_4122B6EC_F4F0_4EC2_9DC1_59F1DFDABBF6_.wvu.Rows" localSheetId="12" hidden="1">'CEDULE - 3 nov 2022'!$85:$85</definedName>
    <definedName name="Z_49F8BF93_73B9_4F39_8F18_9DC8D56D08F2_.wvu.FilterData" localSheetId="13" hidden="1">'Calendrier hebdomadaire'!$B$4:$BD$32</definedName>
    <definedName name="Z_49F8BF93_73B9_4F39_8F18_9DC8D56D08F2_.wvu.FilterData" localSheetId="12" hidden="1">'CEDULE - 3 nov 2022'!$C$4:$BW$64</definedName>
    <definedName name="Z_49F8BF93_73B9_4F39_8F18_9DC8D56D08F2_.wvu.Rows" localSheetId="13" hidden="1">'Calendrier hebdomadaire'!#REF!,'Calendrier hebdomadaire'!$22:$32</definedName>
    <definedName name="Z_49F8BF93_73B9_4F39_8F18_9DC8D56D08F2_.wvu.Rows" localSheetId="12" hidden="1">'CEDULE - 3 nov 2022'!#REF!,'CEDULE - 3 nov 2022'!$42:$64</definedName>
    <definedName name="Z_4EFB354A_7349_409A_97E0_F58A41FD5B40_.wvu.Cols" localSheetId="13" hidden="1">'Calendrier hebdomadaire'!$C:$C</definedName>
    <definedName name="Z_4EFB354A_7349_409A_97E0_F58A41FD5B40_.wvu.Cols" localSheetId="12" hidden="1">'CEDULE - 3 nov 2022'!$E:$T,'CEDULE - 3 nov 2022'!#REF!</definedName>
    <definedName name="Z_4EFB354A_7349_409A_97E0_F58A41FD5B40_.wvu.FilterData" localSheetId="13" hidden="1">'Calendrier hebdomadaire'!$A$5:$BD$43</definedName>
    <definedName name="Z_4EFB354A_7349_409A_97E0_F58A41FD5B40_.wvu.FilterData" localSheetId="12" hidden="1">'CEDULE - 3 nov 2022'!$A$4:$BY$84</definedName>
    <definedName name="Z_4EFB354A_7349_409A_97E0_F58A41FD5B40_.wvu.PrintArea" localSheetId="12" hidden="1">'CEDULE - 3 nov 2022'!$B$1:$BV$74</definedName>
    <definedName name="Z_4EFB354A_7349_409A_97E0_F58A41FD5B40_.wvu.PrintTitles" localSheetId="13" hidden="1">'Calendrier hebdomadaire'!$3:$5</definedName>
    <definedName name="Z_4EFB354A_7349_409A_97E0_F58A41FD5B40_.wvu.PrintTitles" localSheetId="12" hidden="1">'CEDULE - 3 nov 2022'!$4:$5</definedName>
    <definedName name="Z_4EFB354A_7349_409A_97E0_F58A41FD5B40_.wvu.Rows" localSheetId="13" hidden="1">'Calendrier hebdomadaire'!#REF!</definedName>
    <definedName name="Z_4EFB354A_7349_409A_97E0_F58A41FD5B40_.wvu.Rows" localSheetId="12" hidden="1">'CEDULE - 3 nov 2022'!$85:$85</definedName>
    <definedName name="Z_63DFD051_F8A1_478C_8D40_AC53F7427103_.wvu.Cols" localSheetId="13" hidden="1">'Calendrier hebdomadaire'!#REF!</definedName>
    <definedName name="Z_63DFD051_F8A1_478C_8D40_AC53F7427103_.wvu.Cols" localSheetId="12" hidden="1">'CEDULE - 3 nov 2022'!$G:$N</definedName>
    <definedName name="Z_63DFD051_F8A1_478C_8D40_AC53F7427103_.wvu.FilterData" localSheetId="13" hidden="1">'Calendrier hebdomadaire'!$A$5:$BD$42</definedName>
    <definedName name="Z_63DFD051_F8A1_478C_8D40_AC53F7427103_.wvu.FilterData" localSheetId="12" hidden="1">'CEDULE - 3 nov 2022'!$C$6:$BW$64</definedName>
    <definedName name="Z_63DFD051_F8A1_478C_8D40_AC53F7427103_.wvu.PrintArea" localSheetId="13" hidden="1">'Calendrier hebdomadaire'!$B$3:$BD$43</definedName>
    <definedName name="Z_63DFD051_F8A1_478C_8D40_AC53F7427103_.wvu.PrintArea" localSheetId="12" hidden="1">'CEDULE - 3 nov 2022'!$C$4:$BW$64</definedName>
    <definedName name="Z_63DFD051_F8A1_478C_8D40_AC53F7427103_.wvu.Rows" localSheetId="13" hidden="1">'Calendrier hebdomadaire'!#REF!</definedName>
    <definedName name="Z_63DFD051_F8A1_478C_8D40_AC53F7427103_.wvu.Rows" localSheetId="12" hidden="1">'CEDULE - 3 nov 2022'!#REF!</definedName>
    <definedName name="Z_83DB5289_DD0C_4849_8F65_7E52047482B1_.wvu.Cols" localSheetId="13" hidden="1">'Calendrier hebdomadaire'!$C:$C</definedName>
    <definedName name="Z_83DB5289_DD0C_4849_8F65_7E52047482B1_.wvu.Cols" localSheetId="12" hidden="1">'CEDULE - 3 nov 2022'!#REF!</definedName>
    <definedName name="Z_A7DFA3FE_428F_458C_B454_3F81A43CA756_.wvu.FilterData" localSheetId="13" hidden="1">'Calendrier hebdomadaire'!$A$5:$BD$43</definedName>
    <definedName name="Z_A7DFA3FE_428F_458C_B454_3F81A43CA756_.wvu.FilterData" localSheetId="12" hidden="1">'CEDULE - 3 nov 2022'!$C$6:$BW$64</definedName>
    <definedName name="Z_A7DFA3FE_428F_458C_B454_3F81A43CA756_.wvu.PrintArea" localSheetId="13" hidden="1">'Calendrier hebdomadaire'!$B$3:$BD$43</definedName>
    <definedName name="Z_A7DFA3FE_428F_458C_B454_3F81A43CA756_.wvu.PrintArea" localSheetId="12" hidden="1">'CEDULE - 3 nov 2022'!$C$4:$BW$64</definedName>
    <definedName name="Z_A7DFA3FE_428F_458C_B454_3F81A43CA756_.wvu.Rows" localSheetId="13" hidden="1">'Calendrier hebdomadaire'!#REF!</definedName>
    <definedName name="Z_A7DFA3FE_428F_458C_B454_3F81A43CA756_.wvu.Rows" localSheetId="12" hidden="1">'CEDULE - 3 nov 2022'!#REF!</definedName>
    <definedName name="Z_B8DE0DEA_B6EB_411A_A725_3D3F8C3C11D4_.wvu.FilterData" localSheetId="13" hidden="1">'Calendrier hebdomadaire'!$B$4:$BD$32</definedName>
    <definedName name="Z_B8DE0DEA_B6EB_411A_A725_3D3F8C3C11D4_.wvu.FilterData" localSheetId="12" hidden="1">'CEDULE - 3 nov 2022'!$C$4:$BW$64</definedName>
    <definedName name="_xlnm.Print_Area" localSheetId="12">'CEDULE - 3 nov 2022'!$C$5:$BT$64</definedName>
    <definedName name="_xlnm.Print_Area" localSheetId="6">'Matrice correspondance'!$A$1:$U$45</definedName>
    <definedName name="_xlnm.Print_Area" localSheetId="4">'Suivi long terme'!$A$2:$W$52</definedName>
    <definedName name="_xlnm.Print_Area" localSheetId="11">'Temps par station - Sous-assy'!$A$1:$AE$41</definedName>
  </definedNames>
  <calcPr calcId="191028"/>
  <pivotCaches>
    <pivotCache cacheId="0" r:id="rId21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4" l="1" a="1"/>
  <c r="R21" i="14"/>
  <c r="S21" i="14" s="1"/>
  <c r="T21" i="14" a="1"/>
  <c r="T21" i="14" s="1"/>
  <c r="V21" i="14" a="1"/>
  <c r="V21" i="14" s="1"/>
  <c r="R22" i="14" a="1"/>
  <c r="R22" i="14" s="1"/>
  <c r="S22" i="14" s="1"/>
  <c r="T22" i="14" a="1"/>
  <c r="T22" i="14" s="1"/>
  <c r="V22" i="14" a="1"/>
  <c r="V22" i="14" s="1"/>
  <c r="R4" i="14" a="1"/>
  <c r="R4" i="14" s="1"/>
  <c r="S4" i="14" s="1"/>
  <c r="T4" i="14" a="1"/>
  <c r="T4" i="14" s="1"/>
  <c r="V4" i="14" a="1"/>
  <c r="V4" i="14" s="1"/>
  <c r="R15" i="14" a="1"/>
  <c r="R15" i="14" s="1"/>
  <c r="S15" i="14" s="1"/>
  <c r="T15" i="14" a="1"/>
  <c r="T15" i="14" s="1"/>
  <c r="V15" i="14" a="1"/>
  <c r="V15" i="14" s="1"/>
  <c r="R5" i="14" a="1"/>
  <c r="R5" i="14" s="1"/>
  <c r="S5" i="14" s="1"/>
  <c r="T5" i="14" a="1"/>
  <c r="T5" i="14" s="1"/>
  <c r="V5" i="14" a="1"/>
  <c r="V5" i="14" s="1"/>
  <c r="R6" i="14" a="1"/>
  <c r="R6" i="14" s="1"/>
  <c r="S6" i="14" s="1"/>
  <c r="T6" i="14" a="1"/>
  <c r="T6" i="14" s="1"/>
  <c r="V6" i="14" a="1"/>
  <c r="V6" i="14" s="1"/>
  <c r="R11" i="14" a="1"/>
  <c r="R11" i="14" s="1"/>
  <c r="S11" i="14" s="1"/>
  <c r="T11" i="14" a="1"/>
  <c r="T11" i="14" s="1"/>
  <c r="V11" i="14" a="1"/>
  <c r="V11" i="14" s="1"/>
  <c r="R20" i="14" a="1"/>
  <c r="R20" i="14" s="1"/>
  <c r="S20" i="14" s="1"/>
  <c r="T20" i="14" a="1"/>
  <c r="T20" i="14" s="1"/>
  <c r="V20" i="14" a="1"/>
  <c r="V20" i="14" s="1"/>
  <c r="R23" i="14" a="1"/>
  <c r="R23" i="14" s="1"/>
  <c r="S23" i="14" s="1"/>
  <c r="T23" i="14" a="1"/>
  <c r="T23" i="14" s="1"/>
  <c r="V23" i="14" a="1"/>
  <c r="V23" i="14" s="1"/>
  <c r="R8" i="14" a="1"/>
  <c r="R8" i="14" s="1"/>
  <c r="S8" i="14" s="1"/>
  <c r="T8" i="14" a="1"/>
  <c r="T8" i="14" s="1"/>
  <c r="V8" i="14" a="1"/>
  <c r="V8" i="14" s="1"/>
  <c r="R18" i="14" a="1"/>
  <c r="R18" i="14" s="1"/>
  <c r="S18" i="14" s="1"/>
  <c r="T18" i="14" a="1"/>
  <c r="T18" i="14" s="1"/>
  <c r="V18" i="14" a="1"/>
  <c r="V18" i="14" s="1"/>
  <c r="R24" i="14" a="1"/>
  <c r="R24" i="14" s="1"/>
  <c r="S24" i="14" s="1"/>
  <c r="T24" i="14" a="1"/>
  <c r="T24" i="14" s="1"/>
  <c r="V24" i="14" a="1"/>
  <c r="V24" i="14" s="1"/>
  <c r="R25" i="14" a="1"/>
  <c r="R25" i="14" s="1"/>
  <c r="S25" i="14" s="1"/>
  <c r="T25" i="14" a="1"/>
  <c r="T25" i="14" s="1"/>
  <c r="V25" i="14" a="1"/>
  <c r="V25" i="14" s="1"/>
  <c r="R26" i="14" a="1"/>
  <c r="R26" i="14" s="1"/>
  <c r="S26" i="14" s="1"/>
  <c r="T26" i="14" a="1"/>
  <c r="T26" i="14" s="1"/>
  <c r="V26" i="14" a="1"/>
  <c r="V26" i="14" s="1"/>
  <c r="R27" i="14" a="1"/>
  <c r="R27" i="14" s="1"/>
  <c r="S27" i="14" s="1"/>
  <c r="T27" i="14" a="1"/>
  <c r="T27" i="14" s="1"/>
  <c r="V27" i="14" a="1"/>
  <c r="V27" i="14" s="1"/>
  <c r="R9" i="14" a="1"/>
  <c r="R9" i="14" s="1"/>
  <c r="S9" i="14" s="1"/>
  <c r="T9" i="14" a="1"/>
  <c r="T9" i="14" s="1"/>
  <c r="V9" i="14" a="1"/>
  <c r="V9" i="14" s="1"/>
  <c r="R14" i="14" a="1"/>
  <c r="R14" i="14" s="1"/>
  <c r="S14" i="14"/>
  <c r="T14" i="14" a="1"/>
  <c r="T14" i="14" s="1"/>
  <c r="V14" i="14" a="1"/>
  <c r="V14" i="14" s="1"/>
  <c r="R10" i="14" a="1"/>
  <c r="R10" i="14" s="1"/>
  <c r="S10" i="14" s="1"/>
  <c r="T10" i="14" a="1"/>
  <c r="T10" i="14" s="1"/>
  <c r="V10" i="14" a="1"/>
  <c r="V10" i="14" s="1"/>
  <c r="R12" i="14" a="1"/>
  <c r="R12" i="14" s="1"/>
  <c r="S12" i="14" s="1"/>
  <c r="T12" i="14" a="1"/>
  <c r="T12" i="14" s="1"/>
  <c r="V12" i="14" a="1"/>
  <c r="V12" i="14" s="1"/>
  <c r="R13" i="14" a="1"/>
  <c r="R13" i="14" s="1"/>
  <c r="S13" i="14" s="1"/>
  <c r="T13" i="14" a="1"/>
  <c r="T13" i="14" s="1"/>
  <c r="V13" i="14" a="1"/>
  <c r="V13" i="14" s="1"/>
  <c r="R17" i="14" a="1"/>
  <c r="R17" i="14" s="1"/>
  <c r="S17" i="14"/>
  <c r="T17" i="14" a="1"/>
  <c r="T17" i="14"/>
  <c r="V17" i="14" a="1"/>
  <c r="V17" i="14" s="1"/>
  <c r="R19" i="14" a="1"/>
  <c r="R19" i="14" s="1"/>
  <c r="S19" i="14" s="1"/>
  <c r="T19" i="14" a="1"/>
  <c r="T19" i="14"/>
  <c r="V19" i="14" a="1"/>
  <c r="V19" i="14" s="1"/>
  <c r="R7" i="14" a="1"/>
  <c r="R7" i="14" s="1"/>
  <c r="S7" i="14" s="1"/>
  <c r="T7" i="14" a="1"/>
  <c r="T7" i="14" s="1"/>
  <c r="V7" i="14" a="1"/>
  <c r="V7" i="14" s="1"/>
  <c r="R16" i="14" a="1"/>
  <c r="R16" i="14" s="1"/>
  <c r="S16" i="14" s="1"/>
  <c r="T16" i="14" a="1"/>
  <c r="T16" i="14" s="1"/>
  <c r="V16" i="14" a="1"/>
  <c r="V16" i="14" s="1"/>
  <c r="R29" i="14" a="1"/>
  <c r="R29" i="14" s="1"/>
  <c r="S29" i="14"/>
  <c r="T29" i="14" a="1"/>
  <c r="T29" i="14" s="1"/>
  <c r="V29" i="14" a="1"/>
  <c r="V29" i="14" s="1"/>
  <c r="R28" i="14" a="1"/>
  <c r="R28" i="14" s="1"/>
  <c r="S28" i="14" s="1"/>
  <c r="T28" i="14" a="1"/>
  <c r="T28" i="14" s="1"/>
  <c r="V28" i="14" a="1"/>
  <c r="V28" i="14" s="1"/>
  <c r="R39" i="14" a="1"/>
  <c r="R39" i="14" s="1"/>
  <c r="S39" i="14" s="1"/>
  <c r="T39" i="14" a="1"/>
  <c r="T39" i="14" s="1"/>
  <c r="V39" i="14" a="1"/>
  <c r="V39" i="14" s="1"/>
  <c r="R34" i="14" a="1"/>
  <c r="R34" i="14" s="1"/>
  <c r="S34" i="14" s="1"/>
  <c r="T34" i="14" a="1"/>
  <c r="T34" i="14" s="1"/>
  <c r="V34" i="14" a="1"/>
  <c r="V34" i="14" s="1"/>
  <c r="R38" i="14" a="1"/>
  <c r="R38" i="14" s="1"/>
  <c r="S38" i="14"/>
  <c r="T38" i="14" a="1"/>
  <c r="T38" i="14"/>
  <c r="V38" i="14" a="1"/>
  <c r="V38" i="14" s="1"/>
  <c r="R35" i="14" a="1"/>
  <c r="R35" i="14" s="1"/>
  <c r="S35" i="14" s="1"/>
  <c r="T35" i="14" a="1"/>
  <c r="T35" i="14"/>
  <c r="V35" i="14" a="1"/>
  <c r="V35" i="14" s="1"/>
  <c r="R36" i="14" a="1"/>
  <c r="R36" i="14" s="1"/>
  <c r="S36" i="14" s="1"/>
  <c r="T36" i="14" a="1"/>
  <c r="T36" i="14"/>
  <c r="V36" i="14" a="1"/>
  <c r="V36" i="14" s="1"/>
  <c r="R33" i="14" a="1"/>
  <c r="R33" i="14" s="1"/>
  <c r="S33" i="14" s="1"/>
  <c r="T33" i="14" a="1"/>
  <c r="T33" i="14"/>
  <c r="V33" i="14" a="1"/>
  <c r="V33" i="14" s="1"/>
  <c r="R37" i="14" a="1"/>
  <c r="R37" i="14" s="1"/>
  <c r="S37" i="14" s="1"/>
  <c r="T37" i="14" a="1"/>
  <c r="T37" i="14" s="1"/>
  <c r="V37" i="14" a="1"/>
  <c r="V37" i="14" s="1"/>
  <c r="R30" i="14" a="1"/>
  <c r="R30" i="14" s="1"/>
  <c r="S30" i="14" s="1"/>
  <c r="T30" i="14" a="1"/>
  <c r="T30" i="14" s="1"/>
  <c r="V30" i="14" a="1"/>
  <c r="V30" i="14" s="1"/>
  <c r="R31" i="14" a="1"/>
  <c r="R31" i="14" s="1"/>
  <c r="S31" i="14" s="1"/>
  <c r="T31" i="14" a="1"/>
  <c r="T31" i="14" s="1"/>
  <c r="V31" i="14" a="1"/>
  <c r="V31" i="14" s="1"/>
  <c r="R32" i="14" a="1"/>
  <c r="R32" i="14" s="1"/>
  <c r="S32" i="14" s="1"/>
  <c r="T32" i="14" a="1"/>
  <c r="T32" i="14" s="1"/>
  <c r="V32" i="14" a="1"/>
  <c r="V32" i="14" s="1"/>
  <c r="R48" i="14" a="1"/>
  <c r="R48" i="14" s="1"/>
  <c r="S48" i="14" s="1"/>
  <c r="T48" i="14" a="1"/>
  <c r="T48" i="14" s="1"/>
  <c r="V48" i="14" a="1"/>
  <c r="V48" i="14" s="1"/>
  <c r="R50" i="14" a="1"/>
  <c r="R50" i="14" s="1"/>
  <c r="S50" i="14" s="1"/>
  <c r="T50" i="14" a="1"/>
  <c r="T50" i="14" s="1"/>
  <c r="V50" i="14" a="1"/>
  <c r="V50" i="14" s="1"/>
  <c r="R41" i="14" a="1"/>
  <c r="R41" i="14" s="1"/>
  <c r="S41" i="14" s="1"/>
  <c r="T41" i="14" a="1"/>
  <c r="T41" i="14" s="1"/>
  <c r="V41" i="14" a="1"/>
  <c r="V41" i="14" s="1"/>
  <c r="R42" i="14" a="1"/>
  <c r="R42" i="14" s="1"/>
  <c r="S42" i="14" s="1"/>
  <c r="T42" i="14" a="1"/>
  <c r="T42" i="14" s="1"/>
  <c r="V42" i="14" a="1"/>
  <c r="V42" i="14" s="1"/>
  <c r="R43" i="14" a="1"/>
  <c r="R43" i="14" s="1"/>
  <c r="S43" i="14" s="1"/>
  <c r="T43" i="14" a="1"/>
  <c r="T43" i="14" s="1"/>
  <c r="V43" i="14" a="1"/>
  <c r="V43" i="14" s="1"/>
  <c r="R49" i="14" a="1"/>
  <c r="R49" i="14" s="1"/>
  <c r="S49" i="14" s="1"/>
  <c r="T49" i="14" a="1"/>
  <c r="T49" i="14" s="1"/>
  <c r="V49" i="14" a="1"/>
  <c r="V49" i="14" s="1"/>
  <c r="R47" i="14" a="1"/>
  <c r="R47" i="14" s="1"/>
  <c r="S47" i="14" s="1"/>
  <c r="T47" i="14" a="1"/>
  <c r="T47" i="14" s="1"/>
  <c r="V47" i="14" a="1"/>
  <c r="V47" i="14" s="1"/>
  <c r="R56" i="14" a="1"/>
  <c r="R56" i="14" s="1"/>
  <c r="S56" i="14"/>
  <c r="T56" i="14" a="1"/>
  <c r="T56" i="14"/>
  <c r="V56" i="14" a="1"/>
  <c r="V56" i="14" s="1"/>
  <c r="R57" i="14" a="1"/>
  <c r="R57" i="14" s="1"/>
  <c r="S57" i="14" s="1"/>
  <c r="T57" i="14" a="1"/>
  <c r="T57" i="14"/>
  <c r="V57" i="14" a="1"/>
  <c r="V57" i="14" s="1"/>
  <c r="R40" i="14" a="1"/>
  <c r="R40" i="14" s="1"/>
  <c r="S40" i="14" s="1"/>
  <c r="T40" i="14" a="1"/>
  <c r="T40" i="14" s="1"/>
  <c r="V40" i="14" a="1"/>
  <c r="V40" i="14" s="1"/>
  <c r="R44" i="14" a="1"/>
  <c r="R44" i="14" s="1"/>
  <c r="S44" i="14" s="1"/>
  <c r="T44" i="14" a="1"/>
  <c r="T44" i="14" s="1"/>
  <c r="V44" i="14" a="1"/>
  <c r="V44" i="14" s="1"/>
  <c r="R45" i="14" a="1"/>
  <c r="R45" i="14" s="1"/>
  <c r="S45" i="14" s="1"/>
  <c r="T45" i="14" a="1"/>
  <c r="T45" i="14" s="1"/>
  <c r="V45" i="14" a="1"/>
  <c r="V45" i="14" s="1"/>
  <c r="R58" i="14" a="1"/>
  <c r="R58" i="14" s="1"/>
  <c r="S58" i="14" s="1"/>
  <c r="T58" i="14" a="1"/>
  <c r="T58" i="14" s="1"/>
  <c r="V58" i="14" a="1"/>
  <c r="V58" i="14" s="1"/>
  <c r="R54" i="14" a="1"/>
  <c r="R54" i="14" s="1"/>
  <c r="S54" i="14" s="1"/>
  <c r="T54" i="14" a="1"/>
  <c r="T54" i="14" s="1"/>
  <c r="V54" i="14" a="1"/>
  <c r="V54" i="14" s="1"/>
  <c r="R51" i="14" a="1"/>
  <c r="R51" i="14" s="1"/>
  <c r="S51" i="14" s="1"/>
  <c r="T51" i="14" a="1"/>
  <c r="T51" i="14" s="1"/>
  <c r="V51" i="14" a="1"/>
  <c r="V51" i="14" s="1"/>
  <c r="R52" i="14" a="1"/>
  <c r="R52" i="14" s="1"/>
  <c r="S52" i="14"/>
  <c r="T52" i="14" a="1"/>
  <c r="T52" i="14"/>
  <c r="V52" i="14" a="1"/>
  <c r="V52" i="14" s="1"/>
  <c r="R53" i="14" a="1"/>
  <c r="R53" i="14" s="1"/>
  <c r="S53" i="14" s="1"/>
  <c r="T53" i="14" a="1"/>
  <c r="T53" i="14" s="1"/>
  <c r="V53" i="14" a="1"/>
  <c r="V53" i="14" s="1"/>
  <c r="R46" i="14" a="1"/>
  <c r="R46" i="14" s="1"/>
  <c r="S46" i="14" s="1"/>
  <c r="T46" i="14" a="1"/>
  <c r="T46" i="14" s="1"/>
  <c r="V46" i="14" a="1"/>
  <c r="V46" i="14" s="1"/>
  <c r="R55" i="14" a="1"/>
  <c r="R55" i="14" s="1"/>
  <c r="S55" i="14" s="1"/>
  <c r="T55" i="14" a="1"/>
  <c r="T55" i="14" s="1"/>
  <c r="V55" i="14" a="1"/>
  <c r="V55" i="14" s="1"/>
  <c r="R59" i="14" a="1"/>
  <c r="R59" i="14" s="1"/>
  <c r="S59" i="14" s="1"/>
  <c r="T59" i="14" a="1"/>
  <c r="T59" i="14" s="1"/>
  <c r="V59" i="14" a="1"/>
  <c r="V59" i="14" s="1"/>
  <c r="R60" i="14" a="1"/>
  <c r="R60" i="14" s="1"/>
  <c r="S60" i="14" s="1"/>
  <c r="T60" i="14" a="1"/>
  <c r="T60" i="14" s="1"/>
  <c r="V60" i="14" a="1"/>
  <c r="V60" i="14" s="1"/>
  <c r="R61" i="14" a="1"/>
  <c r="R61" i="14" s="1"/>
  <c r="S61" i="14" s="1"/>
  <c r="T61" i="14" a="1"/>
  <c r="T61" i="14" s="1"/>
  <c r="V61" i="14" a="1"/>
  <c r="V61" i="14" s="1"/>
  <c r="R62" i="14" a="1"/>
  <c r="R62" i="14" s="1"/>
  <c r="S62" i="14" s="1"/>
  <c r="T62" i="14" a="1"/>
  <c r="T62" i="14" s="1"/>
  <c r="V62" i="14" a="1"/>
  <c r="V62" i="14" s="1"/>
  <c r="R64" i="14" a="1"/>
  <c r="R64" i="14" s="1"/>
  <c r="S64" i="14" s="1"/>
  <c r="T64" i="14" a="1"/>
  <c r="T64" i="14" s="1"/>
  <c r="V64" i="14" a="1"/>
  <c r="V64" i="14" s="1"/>
  <c r="R65" i="14" a="1"/>
  <c r="R65" i="14" s="1"/>
  <c r="S65" i="14" s="1"/>
  <c r="T65" i="14" a="1"/>
  <c r="T65" i="14" s="1"/>
  <c r="V65" i="14" a="1"/>
  <c r="V65" i="14" s="1"/>
  <c r="R66" i="14" a="1"/>
  <c r="R66" i="14" s="1"/>
  <c r="S66" i="14" s="1"/>
  <c r="T66" i="14" a="1"/>
  <c r="T66" i="14" s="1"/>
  <c r="V66" i="14" a="1"/>
  <c r="V66" i="14" s="1"/>
  <c r="R78" i="14" a="1"/>
  <c r="R78" i="14" s="1"/>
  <c r="S78" i="14" s="1"/>
  <c r="T78" i="14" a="1"/>
  <c r="T78" i="14" s="1"/>
  <c r="V78" i="14" a="1"/>
  <c r="V78" i="14" s="1"/>
  <c r="R63" i="14" a="1"/>
  <c r="R63" i="14" s="1"/>
  <c r="S63" i="14" s="1"/>
  <c r="T63" i="14" a="1"/>
  <c r="T63" i="14" s="1"/>
  <c r="V63" i="14" a="1"/>
  <c r="V63" i="14" s="1"/>
  <c r="R72" i="14" a="1"/>
  <c r="R72" i="14" s="1"/>
  <c r="S72" i="14" s="1"/>
  <c r="T72" i="14" a="1"/>
  <c r="T72" i="14" s="1"/>
  <c r="V72" i="14" a="1"/>
  <c r="V72" i="14" s="1"/>
  <c r="R70" i="14" a="1"/>
  <c r="R70" i="14" s="1"/>
  <c r="S70" i="14" s="1"/>
  <c r="T70" i="14" a="1"/>
  <c r="T70" i="14" s="1"/>
  <c r="V70" i="14" a="1"/>
  <c r="V70" i="14" s="1"/>
  <c r="R77" i="14" a="1"/>
  <c r="R77" i="14" s="1"/>
  <c r="S77" i="14" s="1"/>
  <c r="T77" i="14" a="1"/>
  <c r="T77" i="14" s="1"/>
  <c r="V77" i="14" a="1"/>
  <c r="V77" i="14" s="1"/>
  <c r="R75" i="14" a="1"/>
  <c r="R75" i="14" s="1"/>
  <c r="S75" i="14" s="1"/>
  <c r="T75" i="14" a="1"/>
  <c r="T75" i="14" s="1"/>
  <c r="V75" i="14" a="1"/>
  <c r="V75" i="14" s="1"/>
  <c r="R69" i="14" a="1"/>
  <c r="R69" i="14" s="1"/>
  <c r="S69" i="14" s="1"/>
  <c r="T69" i="14" a="1"/>
  <c r="T69" i="14" s="1"/>
  <c r="V69" i="14" a="1"/>
  <c r="V69" i="14" s="1"/>
  <c r="R71" i="14" a="1"/>
  <c r="R71" i="14" s="1"/>
  <c r="S71" i="14" s="1"/>
  <c r="T71" i="14" a="1"/>
  <c r="T71" i="14" s="1"/>
  <c r="V71" i="14" a="1"/>
  <c r="V71" i="14" s="1"/>
  <c r="R76" i="14" a="1"/>
  <c r="R76" i="14" s="1"/>
  <c r="S76" i="14" s="1"/>
  <c r="T76" i="14" a="1"/>
  <c r="T76" i="14" s="1"/>
  <c r="V76" i="14" a="1"/>
  <c r="V76" i="14" s="1"/>
  <c r="R68" i="14" a="1"/>
  <c r="R68" i="14" s="1"/>
  <c r="S68" i="14" s="1"/>
  <c r="T68" i="14" a="1"/>
  <c r="T68" i="14" s="1"/>
  <c r="V68" i="14" a="1"/>
  <c r="V68" i="14" s="1"/>
  <c r="R67" i="14" a="1"/>
  <c r="R67" i="14" s="1"/>
  <c r="S67" i="14" s="1"/>
  <c r="T67" i="14" a="1"/>
  <c r="T67" i="14" s="1"/>
  <c r="V67" i="14" a="1"/>
  <c r="V67" i="14" s="1"/>
  <c r="R73" i="14" a="1"/>
  <c r="R73" i="14" s="1"/>
  <c r="S73" i="14" s="1"/>
  <c r="T73" i="14" a="1"/>
  <c r="T73" i="14" s="1"/>
  <c r="V73" i="14" a="1"/>
  <c r="V73" i="14" s="1"/>
  <c r="R74" i="14" a="1"/>
  <c r="R74" i="14" s="1"/>
  <c r="S74" i="14" s="1"/>
  <c r="T74" i="14" a="1"/>
  <c r="T74" i="14" s="1"/>
  <c r="V74" i="14" a="1"/>
  <c r="V74" i="14" s="1"/>
  <c r="R84" i="14" a="1"/>
  <c r="R84" i="14" s="1"/>
  <c r="S84" i="14" s="1"/>
  <c r="T84" i="14" a="1"/>
  <c r="T84" i="14" s="1"/>
  <c r="V84" i="14" a="1"/>
  <c r="V84" i="14" s="1"/>
  <c r="R79" i="14" a="1"/>
  <c r="R79" i="14" s="1"/>
  <c r="S79" i="14" s="1"/>
  <c r="T79" i="14" a="1"/>
  <c r="T79" i="14" s="1"/>
  <c r="V79" i="14" a="1"/>
  <c r="V79" i="14" s="1"/>
  <c r="R80" i="14" a="1"/>
  <c r="R80" i="14" s="1"/>
  <c r="S80" i="14" s="1"/>
  <c r="T80" i="14" a="1"/>
  <c r="T80" i="14" s="1"/>
  <c r="V80" i="14" a="1"/>
  <c r="V80" i="14" s="1"/>
  <c r="R81" i="14" a="1"/>
  <c r="R81" i="14" s="1"/>
  <c r="S81" i="14" s="1"/>
  <c r="T81" i="14" a="1"/>
  <c r="T81" i="14" s="1"/>
  <c r="V81" i="14" a="1"/>
  <c r="V81" i="14" s="1"/>
  <c r="R82" i="14" a="1"/>
  <c r="R82" i="14" s="1"/>
  <c r="S82" i="14" s="1"/>
  <c r="T82" i="14" a="1"/>
  <c r="T82" i="14" s="1"/>
  <c r="V82" i="14" a="1"/>
  <c r="V82" i="14" s="1"/>
  <c r="R83" i="14" a="1"/>
  <c r="R83" i="14" s="1"/>
  <c r="S83" i="14" s="1"/>
  <c r="T83" i="14" a="1"/>
  <c r="T83" i="14" s="1"/>
  <c r="V83" i="14" a="1"/>
  <c r="V83" i="14" s="1"/>
  <c r="R85" i="14" a="1"/>
  <c r="R85" i="14" s="1"/>
  <c r="S85" i="14" s="1"/>
  <c r="T85" i="14" a="1"/>
  <c r="T85" i="14" s="1"/>
  <c r="V85" i="14" a="1"/>
  <c r="V85" i="14" s="1"/>
  <c r="R89" i="14" a="1"/>
  <c r="R89" i="14" s="1"/>
  <c r="S89" i="14" s="1"/>
  <c r="T89" i="14" a="1"/>
  <c r="T89" i="14" s="1"/>
  <c r="V89" i="14" a="1"/>
  <c r="V89" i="14" s="1"/>
  <c r="R86" i="14" a="1"/>
  <c r="R86" i="14" s="1"/>
  <c r="S86" i="14"/>
  <c r="T86" i="14" a="1"/>
  <c r="T86" i="14"/>
  <c r="V86" i="14" a="1"/>
  <c r="V86" i="14" s="1"/>
  <c r="R87" i="14" a="1"/>
  <c r="R87" i="14" s="1"/>
  <c r="S87" i="14" s="1"/>
  <c r="T87" i="14" a="1"/>
  <c r="T87" i="14"/>
  <c r="V87" i="14" a="1"/>
  <c r="V87" i="14" s="1"/>
  <c r="R88" i="14" a="1"/>
  <c r="R88" i="14" s="1"/>
  <c r="S88" i="14" s="1"/>
  <c r="T88" i="14" a="1"/>
  <c r="T88" i="14" s="1"/>
  <c r="V88" i="14" a="1"/>
  <c r="V88" i="14" s="1"/>
  <c r="R90" i="14" a="1"/>
  <c r="R90" i="14" s="1"/>
  <c r="S90" i="14" s="1"/>
  <c r="T90" i="14" a="1"/>
  <c r="T90" i="14" s="1"/>
  <c r="V90" i="14" a="1"/>
  <c r="V90" i="14" s="1"/>
  <c r="R91" i="14" a="1"/>
  <c r="R91" i="14" s="1"/>
  <c r="S91" i="14" s="1"/>
  <c r="T91" i="14" a="1"/>
  <c r="T91" i="14" s="1"/>
  <c r="V91" i="14" a="1"/>
  <c r="V91" i="14" s="1"/>
  <c r="R92" i="14" a="1"/>
  <c r="R92" i="14" s="1"/>
  <c r="S92" i="14" s="1"/>
  <c r="T92" i="14" a="1"/>
  <c r="T92" i="14" s="1"/>
  <c r="V92" i="14" a="1"/>
  <c r="V92" i="14" s="1"/>
  <c r="R95" i="14" a="1"/>
  <c r="R95" i="14" s="1"/>
  <c r="S95" i="14" s="1"/>
  <c r="T95" i="14" a="1"/>
  <c r="T95" i="14" s="1"/>
  <c r="V95" i="14" a="1"/>
  <c r="V95" i="14" s="1"/>
  <c r="R104" i="14" a="1"/>
  <c r="R104" i="14" s="1"/>
  <c r="S104" i="14" s="1"/>
  <c r="T104" i="14" a="1"/>
  <c r="T104" i="14" s="1"/>
  <c r="V104" i="14" a="1"/>
  <c r="V104" i="14" s="1"/>
  <c r="R94" i="14" a="1"/>
  <c r="R94" i="14" s="1"/>
  <c r="S94" i="14"/>
  <c r="T94" i="14" a="1"/>
  <c r="T94" i="14"/>
  <c r="V94" i="14" a="1"/>
  <c r="V94" i="14" s="1"/>
  <c r="R97" i="14" a="1"/>
  <c r="R97" i="14" s="1"/>
  <c r="S97" i="14" s="1"/>
  <c r="T97" i="14" a="1"/>
  <c r="T97" i="14"/>
  <c r="V97" i="14" a="1"/>
  <c r="V97" i="14" s="1"/>
  <c r="R98" i="14" a="1"/>
  <c r="R98" i="14" s="1"/>
  <c r="S98" i="14" s="1"/>
  <c r="T98" i="14" a="1"/>
  <c r="T98" i="14" s="1"/>
  <c r="V98" i="14" a="1"/>
  <c r="V98" i="14" s="1"/>
  <c r="R105" i="14" a="1"/>
  <c r="R105" i="14" s="1"/>
  <c r="S105" i="14" s="1"/>
  <c r="T105" i="14" a="1"/>
  <c r="T105" i="14" s="1"/>
  <c r="V105" i="14" a="1"/>
  <c r="V105" i="14" s="1"/>
  <c r="R96" i="14" a="1"/>
  <c r="R96" i="14" s="1"/>
  <c r="S96" i="14" s="1"/>
  <c r="T96" i="14" a="1"/>
  <c r="T96" i="14" s="1"/>
  <c r="V96" i="14" a="1"/>
  <c r="V96" i="14" s="1"/>
  <c r="R101" i="14" a="1"/>
  <c r="R101" i="14" s="1"/>
  <c r="S101" i="14" s="1"/>
  <c r="T101" i="14" a="1"/>
  <c r="T101" i="14" s="1"/>
  <c r="V101" i="14" a="1"/>
  <c r="V101" i="14" s="1"/>
  <c r="R93" i="14" a="1"/>
  <c r="R93" i="14" s="1"/>
  <c r="S93" i="14" s="1"/>
  <c r="T93" i="14" a="1"/>
  <c r="T93" i="14" s="1"/>
  <c r="V93" i="14" a="1"/>
  <c r="V93" i="14" s="1"/>
  <c r="R102" i="14" a="1"/>
  <c r="R102" i="14" s="1"/>
  <c r="S102" i="14" s="1"/>
  <c r="T102" i="14" a="1"/>
  <c r="T102" i="14" s="1"/>
  <c r="V102" i="14" a="1"/>
  <c r="V102" i="14" s="1"/>
  <c r="R100" i="14" a="1"/>
  <c r="R100" i="14" s="1"/>
  <c r="S100" i="14"/>
  <c r="T100" i="14" a="1"/>
  <c r="T100" i="14"/>
  <c r="V100" i="14" a="1"/>
  <c r="V100" i="14" s="1"/>
  <c r="R99" i="14" a="1"/>
  <c r="R99" i="14" s="1"/>
  <c r="S99" i="14" s="1"/>
  <c r="T99" i="14" a="1"/>
  <c r="T99" i="14"/>
  <c r="V99" i="14" a="1"/>
  <c r="V99" i="14" s="1"/>
  <c r="R103" i="14" a="1"/>
  <c r="R103" i="14" s="1"/>
  <c r="S103" i="14" s="1"/>
  <c r="T103" i="14" a="1"/>
  <c r="T103" i="14" s="1"/>
  <c r="V103" i="14" a="1"/>
  <c r="V103" i="14" s="1"/>
  <c r="R106" i="14" a="1"/>
  <c r="R106" i="14" s="1"/>
  <c r="S106" i="14" s="1"/>
  <c r="T106" i="14" a="1"/>
  <c r="T106" i="14" s="1"/>
  <c r="V106" i="14" a="1"/>
  <c r="V106" i="14" s="1"/>
  <c r="R112" i="14" a="1"/>
  <c r="R112" i="14" s="1"/>
  <c r="S112" i="14" s="1"/>
  <c r="T112" i="14" a="1"/>
  <c r="T112" i="14" s="1"/>
  <c r="V112" i="14" a="1"/>
  <c r="V112" i="14" s="1"/>
  <c r="R111" i="14" a="1"/>
  <c r="R111" i="14" s="1"/>
  <c r="S111" i="14" s="1"/>
  <c r="T111" i="14" a="1"/>
  <c r="T111" i="14" s="1"/>
  <c r="V111" i="14" a="1"/>
  <c r="V111" i="14" s="1"/>
  <c r="R107" i="14" a="1"/>
  <c r="R107" i="14" s="1"/>
  <c r="S107" i="14" s="1"/>
  <c r="T107" i="14" a="1"/>
  <c r="T107" i="14" s="1"/>
  <c r="V107" i="14" a="1"/>
  <c r="V107" i="14" s="1"/>
  <c r="R109" i="14" a="1"/>
  <c r="R109" i="14" s="1"/>
  <c r="S109" i="14" s="1"/>
  <c r="T109" i="14" a="1"/>
  <c r="T109" i="14" s="1"/>
  <c r="V109" i="14" a="1"/>
  <c r="V109" i="14" s="1"/>
  <c r="R110" i="14" a="1"/>
  <c r="R110" i="14" s="1"/>
  <c r="S110" i="14" s="1"/>
  <c r="T110" i="14" a="1"/>
  <c r="T110" i="14" s="1"/>
  <c r="V110" i="14" a="1"/>
  <c r="V110" i="14" s="1"/>
  <c r="R108" i="14" a="1"/>
  <c r="R108" i="14" s="1"/>
  <c r="S108" i="14" s="1"/>
  <c r="T108" i="14" a="1"/>
  <c r="T108" i="14" s="1"/>
  <c r="V108" i="14" a="1"/>
  <c r="V108" i="14" s="1"/>
  <c r="R113" i="14" a="1"/>
  <c r="R113" i="14" s="1"/>
  <c r="S113" i="14" s="1"/>
  <c r="T113" i="14" a="1"/>
  <c r="T113" i="14" s="1"/>
  <c r="V113" i="14" a="1"/>
  <c r="V113" i="14" s="1"/>
  <c r="R114" i="14" a="1"/>
  <c r="R114" i="14" s="1"/>
  <c r="S114" i="14" s="1"/>
  <c r="T114" i="14" a="1"/>
  <c r="T114" i="14" s="1"/>
  <c r="V114" i="14" a="1"/>
  <c r="V114" i="14" s="1"/>
  <c r="R115" i="14" a="1"/>
  <c r="R115" i="14" s="1"/>
  <c r="S115" i="14" s="1"/>
  <c r="T115" i="14" a="1"/>
  <c r="T115" i="14" s="1"/>
  <c r="V115" i="14" a="1"/>
  <c r="V115" i="14" s="1"/>
  <c r="V3" i="14" a="1"/>
  <c r="V3" i="14" s="1"/>
  <c r="T3" i="14" a="1"/>
  <c r="T3" i="14" s="1"/>
  <c r="R3" i="14" a="1"/>
  <c r="R3" i="14" s="1"/>
  <c r="X34" i="14" l="1" a="1"/>
  <c r="X34" i="14" s="1"/>
  <c r="X38" i="14" a="1"/>
  <c r="X38" i="14" s="1"/>
  <c r="X48" i="14" a="1"/>
  <c r="X48" i="14" s="1"/>
  <c r="X50" i="14" a="1"/>
  <c r="X50" i="14" s="1"/>
  <c r="X35" i="14" a="1"/>
  <c r="X35" i="14" s="1"/>
  <c r="X64" i="14" a="1"/>
  <c r="X64" i="14" s="1"/>
  <c r="X65" i="14" a="1"/>
  <c r="X65" i="14" s="1"/>
  <c r="X66" i="14" a="1"/>
  <c r="X66" i="14"/>
  <c r="X36" i="14" a="1"/>
  <c r="X36" i="14" s="1"/>
  <c r="X33" i="14" a="1"/>
  <c r="X33" i="14" s="1"/>
  <c r="X37" i="14" a="1"/>
  <c r="X37" i="14" s="1"/>
  <c r="X3" i="14" a="1"/>
  <c r="X3" i="14" s="1"/>
  <c r="X21" i="14" a="1"/>
  <c r="X21" i="14" s="1"/>
  <c r="X22" i="14" a="1"/>
  <c r="X22" i="14" s="1"/>
  <c r="X4" i="14" a="1"/>
  <c r="X4" i="14" s="1"/>
  <c r="X30" i="14" a="1"/>
  <c r="X30" i="14" s="1"/>
  <c r="X31" i="14" a="1"/>
  <c r="X31" i="14" s="1"/>
  <c r="X32" i="14" a="1"/>
  <c r="X32" i="14" s="1"/>
  <c r="X41" i="14" a="1"/>
  <c r="X41" i="14" s="1"/>
  <c r="X42" i="14" a="1"/>
  <c r="X42" i="14" s="1"/>
  <c r="X43" i="14" a="1"/>
  <c r="X43" i="14" s="1"/>
  <c r="X49" i="14" a="1"/>
  <c r="X49" i="14" s="1"/>
  <c r="X78" i="14" a="1"/>
  <c r="X78" i="14" s="1"/>
  <c r="X47" i="14" a="1"/>
  <c r="X47" i="14" s="1"/>
  <c r="X56" i="14" a="1"/>
  <c r="X56" i="14" s="1"/>
  <c r="X57" i="14" a="1"/>
  <c r="X57" i="14" s="1"/>
  <c r="X63" i="14" a="1"/>
  <c r="X63" i="14" s="1"/>
  <c r="X40" i="14" a="1"/>
  <c r="X40" i="14" s="1"/>
  <c r="X72" i="14" a="1"/>
  <c r="X72" i="14" s="1"/>
  <c r="X106" i="14" a="1"/>
  <c r="X106" i="14" s="1"/>
  <c r="X112" i="14" a="1"/>
  <c r="X112" i="14" s="1"/>
  <c r="X85" i="14" a="1"/>
  <c r="X85" i="14" s="1"/>
  <c r="X89" i="14" a="1"/>
  <c r="X89" i="14" s="1"/>
  <c r="X86" i="14" a="1"/>
  <c r="X86" i="14" s="1"/>
  <c r="X87" i="14" a="1"/>
  <c r="X87" i="14" s="1"/>
  <c r="X88" i="14" a="1"/>
  <c r="X88" i="14" s="1"/>
  <c r="X44" i="14" a="1"/>
  <c r="X44" i="14" s="1"/>
  <c r="X95" i="14" a="1"/>
  <c r="X95" i="14" s="1"/>
  <c r="X104" i="14" a="1"/>
  <c r="X104" i="14" s="1"/>
  <c r="X45" i="14" a="1"/>
  <c r="X45" i="14" s="1"/>
  <c r="X111" i="14" a="1"/>
  <c r="X111" i="14" s="1"/>
  <c r="X15" i="14" a="1"/>
  <c r="X15" i="14" s="1"/>
  <c r="X84" i="14" a="1"/>
  <c r="X84" i="14" s="1"/>
  <c r="X58" i="14" a="1"/>
  <c r="X58" i="14" s="1"/>
  <c r="X107" i="14" a="1"/>
  <c r="X107" i="14" s="1"/>
  <c r="X5" i="14" a="1"/>
  <c r="X5" i="14" s="1"/>
  <c r="X6" i="14" a="1"/>
  <c r="X6" i="14" s="1"/>
  <c r="X70" i="14" a="1"/>
  <c r="X70" i="14" s="1"/>
  <c r="X77" i="14" a="1"/>
  <c r="X77" i="14" s="1"/>
  <c r="X90" i="14" a="1"/>
  <c r="X90" i="14" s="1"/>
  <c r="X11" i="14" a="1"/>
  <c r="X11" i="14" s="1"/>
  <c r="X75" i="14" a="1"/>
  <c r="X75" i="14" s="1"/>
  <c r="X69" i="14" a="1"/>
  <c r="X69" i="14" s="1"/>
  <c r="X71" i="14" a="1"/>
  <c r="X71" i="14" s="1"/>
  <c r="X76" i="14" a="1"/>
  <c r="X76" i="14" s="1"/>
  <c r="X20" i="14" a="1"/>
  <c r="X20" i="14" s="1"/>
  <c r="X23" i="14" a="1"/>
  <c r="X23" i="14" s="1"/>
  <c r="X68" i="14" a="1"/>
  <c r="X68" i="14" s="1"/>
  <c r="X8" i="14" a="1"/>
  <c r="X8" i="14" s="1"/>
  <c r="X94" i="14" a="1"/>
  <c r="X94" i="14" s="1"/>
  <c r="X18" i="14" a="1"/>
  <c r="X18" i="14" s="1"/>
  <c r="X24" i="14" a="1"/>
  <c r="X24" i="14" s="1"/>
  <c r="X109" i="14" a="1"/>
  <c r="X109" i="14" s="1"/>
  <c r="X110" i="14" a="1"/>
  <c r="X110" i="14" s="1"/>
  <c r="X25" i="14" a="1"/>
  <c r="X25" i="14" s="1"/>
  <c r="X97" i="14" a="1"/>
  <c r="X97" i="14" s="1"/>
  <c r="X26" i="14" a="1"/>
  <c r="X26" i="14" s="1"/>
  <c r="X98" i="14" a="1"/>
  <c r="X98" i="14" s="1"/>
  <c r="X27" i="14" a="1"/>
  <c r="X27" i="14" s="1"/>
  <c r="X108" i="14" a="1"/>
  <c r="X108" i="14" s="1"/>
  <c r="X29" i="14" a="1"/>
  <c r="X29" i="14" s="1"/>
  <c r="X54" i="14" a="1"/>
  <c r="X54" i="14" s="1"/>
  <c r="X105" i="14" a="1"/>
  <c r="X105" i="14" s="1"/>
  <c r="X28" i="14" a="1"/>
  <c r="X28" i="14" s="1"/>
  <c r="X9" i="14" a="1"/>
  <c r="X9" i="14" s="1"/>
  <c r="X96" i="14" a="1"/>
  <c r="X96" i="14" s="1"/>
  <c r="X79" i="14" a="1"/>
  <c r="X79" i="14" s="1"/>
  <c r="X113" i="14" a="1"/>
  <c r="X113" i="14" s="1"/>
  <c r="X14" i="14" a="1"/>
  <c r="X14" i="14" s="1"/>
  <c r="X101" i="14" a="1"/>
  <c r="X101" i="14" s="1"/>
  <c r="X93" i="14" a="1"/>
  <c r="X93" i="14" s="1"/>
  <c r="X10" i="14" a="1"/>
  <c r="X10" i="14" s="1"/>
  <c r="X102" i="14" a="1"/>
  <c r="X102" i="14" s="1"/>
  <c r="X51" i="14" a="1"/>
  <c r="X51" i="14" s="1"/>
  <c r="X52" i="14" a="1"/>
  <c r="X52" i="14" s="1"/>
  <c r="X53" i="14" a="1"/>
  <c r="X53" i="14" s="1"/>
  <c r="X12" i="14" a="1"/>
  <c r="X12" i="14" s="1"/>
  <c r="X13" i="14" a="1"/>
  <c r="X13" i="14" s="1"/>
  <c r="X100" i="14" a="1"/>
  <c r="X100" i="14" s="1"/>
  <c r="X114" i="14" a="1"/>
  <c r="X114" i="14" s="1"/>
  <c r="X115" i="14" a="1"/>
  <c r="X115" i="14" s="1"/>
  <c r="X46" i="14" a="1"/>
  <c r="X46" i="14" s="1"/>
  <c r="X99" i="14" a="1"/>
  <c r="X99" i="14" s="1"/>
  <c r="X67" i="14" a="1"/>
  <c r="X67" i="14" s="1"/>
  <c r="X59" i="14" a="1"/>
  <c r="X59" i="14" s="1"/>
  <c r="X60" i="14" a="1"/>
  <c r="X60" i="14" s="1"/>
  <c r="X61" i="14" a="1"/>
  <c r="X61" i="14" s="1"/>
  <c r="X80" i="14" a="1"/>
  <c r="X80" i="14" s="1"/>
  <c r="X103" i="14" a="1"/>
  <c r="X103" i="14" s="1"/>
  <c r="X73" i="14" a="1"/>
  <c r="X73" i="14" s="1"/>
  <c r="X17" i="14" a="1"/>
  <c r="X17" i="14" s="1"/>
  <c r="X19" i="14" a="1"/>
  <c r="X19" i="14" s="1"/>
  <c r="X7" i="14" a="1"/>
  <c r="X7" i="14" s="1"/>
  <c r="X74" i="14" a="1"/>
  <c r="X74" i="14" s="1"/>
  <c r="X91" i="14" a="1"/>
  <c r="X91" i="14" s="1"/>
  <c r="X81" i="14" a="1"/>
  <c r="X81" i="14" s="1"/>
  <c r="X92" i="14" a="1"/>
  <c r="X92" i="14" s="1"/>
  <c r="X55" i="14" a="1"/>
  <c r="X55" i="14" s="1"/>
  <c r="X82" i="14" a="1"/>
  <c r="X82" i="14" s="1"/>
  <c r="X83" i="14" a="1"/>
  <c r="X83" i="14" s="1"/>
  <c r="X62" i="14" a="1"/>
  <c r="X62" i="14" s="1"/>
  <c r="X16" i="14" a="1"/>
  <c r="X16" i="14" s="1"/>
  <c r="X39" i="14" a="1"/>
  <c r="X39" i="14" s="1"/>
  <c r="A37" i="41"/>
  <c r="A20" i="41"/>
  <c r="A3" i="41"/>
  <c r="O39" i="14"/>
  <c r="U39" i="14" s="1"/>
  <c r="O34" i="14"/>
  <c r="U34" i="14" s="1"/>
  <c r="O38" i="14"/>
  <c r="U38" i="14" s="1"/>
  <c r="O48" i="14"/>
  <c r="U48" i="14" s="1"/>
  <c r="O50" i="14"/>
  <c r="U50" i="14" s="1"/>
  <c r="O35" i="14"/>
  <c r="U35" i="14" s="1"/>
  <c r="O64" i="14"/>
  <c r="U64" i="14" s="1"/>
  <c r="O65" i="14"/>
  <c r="U65" i="14" s="1"/>
  <c r="O66" i="14"/>
  <c r="U66" i="14" s="1"/>
  <c r="O36" i="14"/>
  <c r="U36" i="14" s="1"/>
  <c r="O33" i="14"/>
  <c r="U33" i="14" s="1"/>
  <c r="O37" i="14"/>
  <c r="U37" i="14" s="1"/>
  <c r="O3" i="14"/>
  <c r="O21" i="14"/>
  <c r="U21" i="14" s="1"/>
  <c r="O22" i="14"/>
  <c r="U22" i="14" s="1"/>
  <c r="O4" i="14"/>
  <c r="U4" i="14" s="1"/>
  <c r="O30" i="14"/>
  <c r="U30" i="14" s="1"/>
  <c r="O31" i="14"/>
  <c r="U31" i="14" s="1"/>
  <c r="O32" i="14"/>
  <c r="U32" i="14" s="1"/>
  <c r="O41" i="14"/>
  <c r="U41" i="14" s="1"/>
  <c r="O42" i="14"/>
  <c r="U42" i="14" s="1"/>
  <c r="O43" i="14"/>
  <c r="U43" i="14" s="1"/>
  <c r="O49" i="14"/>
  <c r="U49" i="14" s="1"/>
  <c r="O78" i="14"/>
  <c r="U78" i="14" s="1"/>
  <c r="O47" i="14"/>
  <c r="U47" i="14" s="1"/>
  <c r="O56" i="14"/>
  <c r="U56" i="14" s="1"/>
  <c r="O57" i="14"/>
  <c r="U57" i="14" s="1"/>
  <c r="O63" i="14"/>
  <c r="U63" i="14" s="1"/>
  <c r="O40" i="14"/>
  <c r="U40" i="14" s="1"/>
  <c r="O72" i="14"/>
  <c r="U72" i="14" s="1"/>
  <c r="O106" i="14"/>
  <c r="U106" i="14" s="1"/>
  <c r="O112" i="14"/>
  <c r="U112" i="14" s="1"/>
  <c r="O85" i="14"/>
  <c r="U85" i="14" s="1"/>
  <c r="O89" i="14"/>
  <c r="U89" i="14" s="1"/>
  <c r="O86" i="14"/>
  <c r="U86" i="14" s="1"/>
  <c r="O87" i="14"/>
  <c r="U87" i="14" s="1"/>
  <c r="O88" i="14"/>
  <c r="U88" i="14" s="1"/>
  <c r="O44" i="14"/>
  <c r="U44" i="14" s="1"/>
  <c r="O95" i="14"/>
  <c r="U95" i="14" s="1"/>
  <c r="O104" i="14"/>
  <c r="U104" i="14" s="1"/>
  <c r="O45" i="14"/>
  <c r="U45" i="14" s="1"/>
  <c r="O111" i="14"/>
  <c r="U111" i="14" s="1"/>
  <c r="O15" i="14"/>
  <c r="U15" i="14" s="1"/>
  <c r="O84" i="14"/>
  <c r="U84" i="14" s="1"/>
  <c r="O58" i="14"/>
  <c r="U58" i="14" s="1"/>
  <c r="O107" i="14"/>
  <c r="U107" i="14" s="1"/>
  <c r="O5" i="14"/>
  <c r="U5" i="14" s="1"/>
  <c r="O6" i="14"/>
  <c r="U6" i="14" s="1"/>
  <c r="O70" i="14"/>
  <c r="U70" i="14" s="1"/>
  <c r="O77" i="14"/>
  <c r="U77" i="14" s="1"/>
  <c r="O90" i="14"/>
  <c r="U90" i="14" s="1"/>
  <c r="O11" i="14"/>
  <c r="U11" i="14" s="1"/>
  <c r="O75" i="14"/>
  <c r="U75" i="14" s="1"/>
  <c r="O69" i="14"/>
  <c r="U69" i="14" s="1"/>
  <c r="O71" i="14"/>
  <c r="U71" i="14" s="1"/>
  <c r="O76" i="14"/>
  <c r="U76" i="14" s="1"/>
  <c r="O20" i="14"/>
  <c r="U20" i="14" s="1"/>
  <c r="O23" i="14"/>
  <c r="U23" i="14" s="1"/>
  <c r="O68" i="14"/>
  <c r="U68" i="14" s="1"/>
  <c r="O8" i="14"/>
  <c r="U8" i="14" s="1"/>
  <c r="O94" i="14"/>
  <c r="U94" i="14" s="1"/>
  <c r="O18" i="14"/>
  <c r="U18" i="14" s="1"/>
  <c r="O24" i="14"/>
  <c r="U24" i="14" s="1"/>
  <c r="O109" i="14"/>
  <c r="U109" i="14" s="1"/>
  <c r="O110" i="14"/>
  <c r="U110" i="14" s="1"/>
  <c r="O25" i="14"/>
  <c r="U25" i="14" s="1"/>
  <c r="O97" i="14"/>
  <c r="U97" i="14" s="1"/>
  <c r="O26" i="14"/>
  <c r="U26" i="14" s="1"/>
  <c r="O98" i="14"/>
  <c r="U98" i="14" s="1"/>
  <c r="O27" i="14"/>
  <c r="U27" i="14" s="1"/>
  <c r="O108" i="14"/>
  <c r="U108" i="14" s="1"/>
  <c r="O29" i="14"/>
  <c r="U29" i="14" s="1"/>
  <c r="O54" i="14"/>
  <c r="U54" i="14" s="1"/>
  <c r="O105" i="14"/>
  <c r="U105" i="14" s="1"/>
  <c r="O28" i="14"/>
  <c r="U28" i="14" s="1"/>
  <c r="O9" i="14"/>
  <c r="U9" i="14" s="1"/>
  <c r="O96" i="14"/>
  <c r="U96" i="14" s="1"/>
  <c r="O79" i="14"/>
  <c r="U79" i="14" s="1"/>
  <c r="O113" i="14"/>
  <c r="U113" i="14" s="1"/>
  <c r="O14" i="14"/>
  <c r="U14" i="14" s="1"/>
  <c r="O101" i="14"/>
  <c r="U101" i="14" s="1"/>
  <c r="O93" i="14"/>
  <c r="U93" i="14" s="1"/>
  <c r="O10" i="14"/>
  <c r="U10" i="14" s="1"/>
  <c r="O102" i="14"/>
  <c r="U102" i="14" s="1"/>
  <c r="O51" i="14"/>
  <c r="U51" i="14" s="1"/>
  <c r="O52" i="14"/>
  <c r="U52" i="14" s="1"/>
  <c r="O53" i="14"/>
  <c r="U53" i="14" s="1"/>
  <c r="O12" i="14"/>
  <c r="U12" i="14" s="1"/>
  <c r="O13" i="14"/>
  <c r="U13" i="14" s="1"/>
  <c r="O100" i="14"/>
  <c r="U100" i="14" s="1"/>
  <c r="O114" i="14"/>
  <c r="U114" i="14" s="1"/>
  <c r="O115" i="14"/>
  <c r="U115" i="14" s="1"/>
  <c r="O46" i="14"/>
  <c r="U46" i="14" s="1"/>
  <c r="O99" i="14"/>
  <c r="U99" i="14" s="1"/>
  <c r="O67" i="14"/>
  <c r="U67" i="14" s="1"/>
  <c r="O59" i="14"/>
  <c r="U59" i="14" s="1"/>
  <c r="O60" i="14"/>
  <c r="U60" i="14" s="1"/>
  <c r="O61" i="14"/>
  <c r="U61" i="14" s="1"/>
  <c r="O80" i="14"/>
  <c r="U80" i="14" s="1"/>
  <c r="O103" i="14"/>
  <c r="U103" i="14" s="1"/>
  <c r="O73" i="14"/>
  <c r="U73" i="14" s="1"/>
  <c r="O17" i="14"/>
  <c r="U17" i="14" s="1"/>
  <c r="O19" i="14"/>
  <c r="U19" i="14" s="1"/>
  <c r="O7" i="14"/>
  <c r="U7" i="14" s="1"/>
  <c r="O74" i="14"/>
  <c r="U74" i="14" s="1"/>
  <c r="O91" i="14"/>
  <c r="U91" i="14" s="1"/>
  <c r="O81" i="14"/>
  <c r="U81" i="14" s="1"/>
  <c r="O92" i="14"/>
  <c r="U92" i="14" s="1"/>
  <c r="O55" i="14"/>
  <c r="U55" i="14" s="1"/>
  <c r="O82" i="14"/>
  <c r="U82" i="14" s="1"/>
  <c r="O83" i="14"/>
  <c r="U83" i="14" s="1"/>
  <c r="O62" i="14"/>
  <c r="U62" i="14" s="1"/>
  <c r="O16" i="14"/>
  <c r="U16" i="14" s="1"/>
  <c r="V116" i="14" a="1"/>
  <c r="V116" i="14" s="1"/>
  <c r="V117" i="14" a="1"/>
  <c r="V117" i="14" s="1"/>
  <c r="V118" i="14" a="1"/>
  <c r="V118" i="14" s="1"/>
  <c r="V119" i="14" a="1"/>
  <c r="V119" i="14" s="1"/>
  <c r="V120" i="14" a="1"/>
  <c r="V120" i="14" s="1"/>
  <c r="V121" i="14" a="1"/>
  <c r="V121" i="14" s="1"/>
  <c r="V122" i="14" a="1"/>
  <c r="V122" i="14" s="1"/>
  <c r="V123" i="14" a="1"/>
  <c r="V123" i="14" s="1"/>
  <c r="V124" i="14" a="1"/>
  <c r="V124" i="14" s="1"/>
  <c r="V125" i="14" a="1"/>
  <c r="V125" i="14" s="1"/>
  <c r="V126" i="14" a="1"/>
  <c r="V126" i="14" s="1"/>
  <c r="V127" i="14" a="1"/>
  <c r="V127" i="14" s="1"/>
  <c r="V128" i="14" a="1"/>
  <c r="V128" i="14" s="1"/>
  <c r="V129" i="14" a="1"/>
  <c r="V129" i="14" s="1"/>
  <c r="V130" i="14" a="1"/>
  <c r="V130" i="14" s="1"/>
  <c r="V131" i="14" a="1"/>
  <c r="V131" i="14" s="1"/>
  <c r="V132" i="14" a="1"/>
  <c r="V132" i="14" s="1"/>
  <c r="V133" i="14" a="1"/>
  <c r="V133" i="14" s="1"/>
  <c r="V134" i="14" a="1"/>
  <c r="V134" i="14" s="1"/>
  <c r="V135" i="14" a="1"/>
  <c r="V135" i="14" s="1"/>
  <c r="V136" i="14" a="1"/>
  <c r="V136" i="14" s="1"/>
  <c r="V137" i="14" a="1"/>
  <c r="V137" i="14" s="1"/>
  <c r="V138" i="14" a="1"/>
  <c r="V138" i="14" s="1"/>
  <c r="V139" i="14" a="1"/>
  <c r="V139" i="14" s="1"/>
  <c r="V140" i="14" a="1"/>
  <c r="V140" i="14" s="1"/>
  <c r="V141" i="14" a="1"/>
  <c r="V141" i="14" s="1"/>
  <c r="V142" i="14" a="1"/>
  <c r="V142" i="14" s="1"/>
  <c r="V143" i="14" a="1"/>
  <c r="V143" i="14" s="1"/>
  <c r="V144" i="14" a="1"/>
  <c r="V144" i="14" s="1"/>
  <c r="V145" i="14" a="1"/>
  <c r="V145" i="14" s="1"/>
  <c r="V146" i="14" a="1"/>
  <c r="V146" i="14" s="1"/>
  <c r="V147" i="14" a="1"/>
  <c r="V147" i="14" s="1"/>
  <c r="V148" i="14" a="1"/>
  <c r="V148" i="14" s="1"/>
  <c r="V149" i="14" a="1"/>
  <c r="V149" i="14" s="1"/>
  <c r="V150" i="14" a="1"/>
  <c r="V150" i="14" s="1"/>
  <c r="V151" i="14" a="1"/>
  <c r="V151" i="14" s="1"/>
  <c r="V152" i="14" a="1"/>
  <c r="V152" i="14" s="1"/>
  <c r="V153" i="14" a="1"/>
  <c r="V153" i="14" s="1"/>
  <c r="V154" i="14" a="1"/>
  <c r="V154" i="14" s="1"/>
  <c r="V155" i="14" a="1"/>
  <c r="V155" i="14" s="1"/>
  <c r="V156" i="14" a="1"/>
  <c r="V156" i="14" s="1"/>
  <c r="V157" i="14" a="1"/>
  <c r="V157" i="14" s="1"/>
  <c r="V158" i="14" a="1"/>
  <c r="V158" i="14" s="1"/>
  <c r="V159" i="14" a="1"/>
  <c r="V159" i="14" s="1"/>
  <c r="V160" i="14" a="1"/>
  <c r="V160" i="14" s="1"/>
  <c r="V161" i="14" a="1"/>
  <c r="V161" i="14" s="1"/>
  <c r="V162" i="14" a="1"/>
  <c r="V162" i="14" s="1"/>
  <c r="V163" i="14" a="1"/>
  <c r="V163" i="14" s="1"/>
  <c r="V164" i="14" a="1"/>
  <c r="V164" i="14" s="1"/>
  <c r="V165" i="14" a="1"/>
  <c r="V165" i="14" s="1"/>
  <c r="V166" i="14" a="1"/>
  <c r="V166" i="14" s="1"/>
  <c r="V167" i="14" a="1"/>
  <c r="V167" i="14" s="1"/>
  <c r="V168" i="14" a="1"/>
  <c r="V168" i="14" s="1"/>
  <c r="V169" i="14" a="1"/>
  <c r="V169" i="14" s="1"/>
  <c r="V170" i="14" a="1"/>
  <c r="V170" i="14" s="1"/>
  <c r="V171" i="14" a="1"/>
  <c r="V171" i="14" s="1"/>
  <c r="V172" i="14" a="1"/>
  <c r="V172" i="14" s="1"/>
  <c r="V173" i="14" a="1"/>
  <c r="V173" i="14" s="1"/>
  <c r="V174" i="14" a="1"/>
  <c r="V174" i="14" s="1"/>
  <c r="V175" i="14" a="1"/>
  <c r="V175" i="14" s="1"/>
  <c r="V176" i="14" a="1"/>
  <c r="V176" i="14" s="1"/>
  <c r="V177" i="14" a="1"/>
  <c r="V177" i="14" s="1"/>
  <c r="V178" i="14" a="1"/>
  <c r="V178" i="14" s="1"/>
  <c r="V179" i="14" a="1"/>
  <c r="V179" i="14" s="1"/>
  <c r="V180" i="14" a="1"/>
  <c r="V180" i="14" s="1"/>
  <c r="V181" i="14" a="1"/>
  <c r="V181" i="14" s="1"/>
  <c r="V182" i="14" a="1"/>
  <c r="V182" i="14" s="1"/>
  <c r="V183" i="14" a="1"/>
  <c r="V183" i="14" s="1"/>
  <c r="V184" i="14" a="1"/>
  <c r="V184" i="14" s="1"/>
  <c r="V185" i="14" a="1"/>
  <c r="V185" i="14" s="1"/>
  <c r="V186" i="14" a="1"/>
  <c r="V186" i="14" s="1"/>
  <c r="V187" i="14" a="1"/>
  <c r="V187" i="14" s="1"/>
  <c r="V188" i="14" a="1"/>
  <c r="V188" i="14" s="1"/>
  <c r="V189" i="14" a="1"/>
  <c r="V189" i="14" s="1"/>
  <c r="V190" i="14" a="1"/>
  <c r="V190" i="14" s="1"/>
  <c r="V191" i="14" a="1"/>
  <c r="V191" i="14" s="1"/>
  <c r="V192" i="14" a="1"/>
  <c r="V192" i="14" s="1"/>
  <c r="V193" i="14" a="1"/>
  <c r="V193" i="14" s="1"/>
  <c r="V194" i="14" a="1"/>
  <c r="V194" i="14" s="1"/>
  <c r="V195" i="14" a="1"/>
  <c r="V195" i="14" s="1"/>
  <c r="V196" i="14" a="1"/>
  <c r="V196" i="14" s="1"/>
  <c r="V197" i="14" a="1"/>
  <c r="V197" i="14" s="1"/>
  <c r="V198" i="14" a="1"/>
  <c r="V198" i="14" s="1"/>
  <c r="V199" i="14" a="1"/>
  <c r="V199" i="14" s="1"/>
  <c r="V200" i="14" a="1"/>
  <c r="V200" i="14" s="1"/>
  <c r="V201" i="14" a="1"/>
  <c r="V201" i="14" s="1"/>
  <c r="V202" i="14" a="1"/>
  <c r="V202" i="14" s="1"/>
  <c r="V203" i="14" a="1"/>
  <c r="V203" i="14" s="1"/>
  <c r="V204" i="14" a="1"/>
  <c r="V204" i="14" s="1"/>
  <c r="V205" i="14" a="1"/>
  <c r="V205" i="14" s="1"/>
  <c r="V206" i="14" a="1"/>
  <c r="V206" i="14" s="1"/>
  <c r="V207" i="14" a="1"/>
  <c r="V207" i="14" s="1"/>
  <c r="V208" i="14" a="1"/>
  <c r="V208" i="14" s="1"/>
  <c r="V209" i="14" a="1"/>
  <c r="V209" i="14" s="1"/>
  <c r="V210" i="14" a="1"/>
  <c r="V210" i="14" s="1"/>
  <c r="V211" i="14" a="1"/>
  <c r="V211" i="14" s="1"/>
  <c r="V212" i="14" a="1"/>
  <c r="V212" i="14" s="1"/>
  <c r="V213" i="14" a="1"/>
  <c r="V213" i="14" s="1"/>
  <c r="V214" i="14" a="1"/>
  <c r="V214" i="14" s="1"/>
  <c r="V215" i="14" a="1"/>
  <c r="V215" i="14" s="1"/>
  <c r="V216" i="14" a="1"/>
  <c r="V216" i="14" s="1"/>
  <c r="V217" i="14" a="1"/>
  <c r="V217" i="14" s="1"/>
  <c r="V218" i="14" a="1"/>
  <c r="V218" i="14" s="1"/>
  <c r="V219" i="14" a="1"/>
  <c r="V219" i="14" s="1"/>
  <c r="V220" i="14" a="1"/>
  <c r="V220" i="14" s="1"/>
  <c r="V221" i="14" a="1"/>
  <c r="V221" i="14" s="1"/>
  <c r="V222" i="14" a="1"/>
  <c r="V222" i="14" s="1"/>
  <c r="V223" i="14" a="1"/>
  <c r="V223" i="14" s="1"/>
  <c r="V224" i="14" a="1"/>
  <c r="V224" i="14" s="1"/>
  <c r="V225" i="14" a="1"/>
  <c r="V225" i="14" s="1"/>
  <c r="V226" i="14" a="1"/>
  <c r="V226" i="14" s="1"/>
  <c r="V227" i="14" a="1"/>
  <c r="V227" i="14" s="1"/>
  <c r="V228" i="14" a="1"/>
  <c r="V228" i="14"/>
  <c r="V229" i="14" a="1"/>
  <c r="V229" i="14" s="1"/>
  <c r="V230" i="14" a="1"/>
  <c r="V230" i="14" s="1"/>
  <c r="V231" i="14" a="1"/>
  <c r="V231" i="14" s="1"/>
  <c r="V232" i="14" a="1"/>
  <c r="V232" i="14" s="1"/>
  <c r="V233" i="14" a="1"/>
  <c r="V233" i="14" s="1"/>
  <c r="V234" i="14" a="1"/>
  <c r="V234" i="14" s="1"/>
  <c r="V235" i="14" a="1"/>
  <c r="V235" i="14" s="1"/>
  <c r="V236" i="14" a="1"/>
  <c r="V236" i="14" s="1"/>
  <c r="V237" i="14" a="1"/>
  <c r="V237" i="14" s="1"/>
  <c r="V238" i="14" a="1"/>
  <c r="V238" i="14" s="1"/>
  <c r="V239" i="14" a="1"/>
  <c r="V239" i="14" s="1"/>
  <c r="V240" i="14" a="1"/>
  <c r="V240" i="14" s="1"/>
  <c r="V241" i="14" a="1"/>
  <c r="V241" i="14" s="1"/>
  <c r="V242" i="14" a="1"/>
  <c r="V242" i="14" s="1"/>
  <c r="V243" i="14" a="1"/>
  <c r="V243" i="14" s="1"/>
  <c r="V244" i="14" a="1"/>
  <c r="V244" i="14" s="1"/>
  <c r="V245" i="14" a="1"/>
  <c r="V245" i="14" s="1"/>
  <c r="V246" i="14" a="1"/>
  <c r="V246" i="14" s="1"/>
  <c r="V247" i="14" a="1"/>
  <c r="V247" i="14" s="1"/>
  <c r="V248" i="14" a="1"/>
  <c r="V248" i="14" s="1"/>
  <c r="V249" i="14" a="1"/>
  <c r="V249" i="14" s="1"/>
  <c r="V250" i="14" a="1"/>
  <c r="V250" i="14" s="1"/>
  <c r="V251" i="14" a="1"/>
  <c r="V251" i="14" s="1"/>
  <c r="V252" i="14" a="1"/>
  <c r="V252" i="14" s="1"/>
  <c r="V253" i="14" a="1"/>
  <c r="V253" i="14" s="1"/>
  <c r="V254" i="14" a="1"/>
  <c r="V254" i="14" s="1"/>
  <c r="V255" i="14" a="1"/>
  <c r="V255" i="14" s="1"/>
  <c r="V256" i="14" a="1"/>
  <c r="V256" i="14" s="1"/>
  <c r="V257" i="14" a="1"/>
  <c r="V257" i="14" s="1"/>
  <c r="V258" i="14" a="1"/>
  <c r="V258" i="14" s="1"/>
  <c r="V259" i="14" a="1"/>
  <c r="V259" i="14" s="1"/>
  <c r="V260" i="14" a="1"/>
  <c r="V260" i="14" s="1"/>
  <c r="V261" i="14" a="1"/>
  <c r="V261" i="14" s="1"/>
  <c r="V262" i="14" a="1"/>
  <c r="V262" i="14" s="1"/>
  <c r="V263" i="14" a="1"/>
  <c r="V263" i="14" s="1"/>
  <c r="V264" i="14" a="1"/>
  <c r="V264" i="14" s="1"/>
  <c r="V265" i="14" a="1"/>
  <c r="V265" i="14" s="1"/>
  <c r="V266" i="14" a="1"/>
  <c r="V266" i="14" s="1"/>
  <c r="V267" i="14" a="1"/>
  <c r="V267" i="14" s="1"/>
  <c r="V268" i="14" a="1"/>
  <c r="V268" i="14" s="1"/>
  <c r="V269" i="14" a="1"/>
  <c r="V269" i="14" s="1"/>
  <c r="V270" i="14" a="1"/>
  <c r="V270" i="14" s="1"/>
  <c r="V271" i="14" a="1"/>
  <c r="V271" i="14" s="1"/>
  <c r="V272" i="14" a="1"/>
  <c r="V272" i="14" s="1"/>
  <c r="V273" i="14" a="1"/>
  <c r="V273" i="14" s="1"/>
  <c r="V274" i="14" a="1"/>
  <c r="V274" i="14" s="1"/>
  <c r="V275" i="14" a="1"/>
  <c r="V275" i="14" s="1"/>
  <c r="V276" i="14" a="1"/>
  <c r="V276" i="14" s="1"/>
  <c r="V277" i="14" a="1"/>
  <c r="V277" i="14" s="1"/>
  <c r="V278" i="14" a="1"/>
  <c r="V278" i="14" s="1"/>
  <c r="V279" i="14" a="1"/>
  <c r="V279" i="14" s="1"/>
  <c r="V280" i="14" a="1"/>
  <c r="V280" i="14" s="1"/>
  <c r="V281" i="14" a="1"/>
  <c r="V281" i="14" s="1"/>
  <c r="V282" i="14" a="1"/>
  <c r="V282" i="14" s="1"/>
  <c r="V283" i="14" a="1"/>
  <c r="V283" i="14" s="1"/>
  <c r="V284" i="14" a="1"/>
  <c r="V284" i="14" s="1"/>
  <c r="V285" i="14" a="1"/>
  <c r="V285" i="14" s="1"/>
  <c r="V286" i="14" a="1"/>
  <c r="V286" i="14" s="1"/>
  <c r="V287" i="14" a="1"/>
  <c r="V287" i="14" s="1"/>
  <c r="V288" i="14" a="1"/>
  <c r="V288" i="14" s="1"/>
  <c r="V289" i="14" a="1"/>
  <c r="V289" i="14" s="1"/>
  <c r="V290" i="14" a="1"/>
  <c r="V290" i="14" s="1"/>
  <c r="V291" i="14" a="1"/>
  <c r="V291" i="14" s="1"/>
  <c r="V292" i="14" a="1"/>
  <c r="V292" i="14" s="1"/>
  <c r="V293" i="14" a="1"/>
  <c r="V293" i="14" s="1"/>
  <c r="V294" i="14" a="1"/>
  <c r="V294" i="14" s="1"/>
  <c r="V295" i="14" a="1"/>
  <c r="V295" i="14" s="1"/>
  <c r="V296" i="14" a="1"/>
  <c r="V296" i="14" s="1"/>
  <c r="V297" i="14" a="1"/>
  <c r="V297" i="14" s="1"/>
  <c r="V298" i="14" a="1"/>
  <c r="V298" i="14" s="1"/>
  <c r="V299" i="14" a="1"/>
  <c r="V299" i="14" s="1"/>
  <c r="V300" i="14" a="1"/>
  <c r="V300" i="14" s="1"/>
  <c r="V301" i="14" a="1"/>
  <c r="V301" i="14" s="1"/>
  <c r="V302" i="14" a="1"/>
  <c r="V302" i="14" s="1"/>
  <c r="V303" i="14" a="1"/>
  <c r="V303" i="14" s="1"/>
  <c r="V304" i="14" a="1"/>
  <c r="V304" i="14" s="1"/>
  <c r="V305" i="14" a="1"/>
  <c r="V305" i="14" s="1"/>
  <c r="V306" i="14" a="1"/>
  <c r="V306" i="14" s="1"/>
  <c r="V307" i="14" a="1"/>
  <c r="V307" i="14" s="1"/>
  <c r="V308" i="14" a="1"/>
  <c r="V308" i="14" s="1"/>
  <c r="V309" i="14" a="1"/>
  <c r="V309" i="14" s="1"/>
  <c r="V310" i="14" a="1"/>
  <c r="V310" i="14" s="1"/>
  <c r="V311" i="14" a="1"/>
  <c r="V311" i="14" s="1"/>
  <c r="V312" i="14" a="1"/>
  <c r="V312" i="14" s="1"/>
  <c r="V313" i="14" a="1"/>
  <c r="V313" i="14" s="1"/>
  <c r="V314" i="14" a="1"/>
  <c r="V314" i="14" s="1"/>
  <c r="V315" i="14" a="1"/>
  <c r="V315" i="14" s="1"/>
  <c r="V316" i="14" a="1"/>
  <c r="V316" i="14" s="1"/>
  <c r="V317" i="14" a="1"/>
  <c r="V317" i="14" s="1"/>
  <c r="V318" i="14" a="1"/>
  <c r="V318" i="14" s="1"/>
  <c r="V319" i="14" a="1"/>
  <c r="V319" i="14" s="1"/>
  <c r="V320" i="14" a="1"/>
  <c r="V320" i="14" s="1"/>
  <c r="V321" i="14" a="1"/>
  <c r="V321" i="14" s="1"/>
  <c r="V322" i="14" a="1"/>
  <c r="V322" i="14" s="1"/>
  <c r="V323" i="14" a="1"/>
  <c r="V323" i="14" s="1"/>
  <c r="V324" i="14" a="1"/>
  <c r="V324" i="14" s="1"/>
  <c r="V325" i="14" a="1"/>
  <c r="V325" i="14" s="1"/>
  <c r="V326" i="14" a="1"/>
  <c r="V326" i="14" s="1"/>
  <c r="V327" i="14" a="1"/>
  <c r="V327" i="14" s="1"/>
  <c r="V328" i="14" a="1"/>
  <c r="V328" i="14" s="1"/>
  <c r="V329" i="14" a="1"/>
  <c r="V329" i="14" s="1"/>
  <c r="V330" i="14" a="1"/>
  <c r="V330" i="14" s="1"/>
  <c r="V331" i="14" a="1"/>
  <c r="V331" i="14" s="1"/>
  <c r="V332" i="14" a="1"/>
  <c r="V332" i="14" s="1"/>
  <c r="V333" i="14" a="1"/>
  <c r="V333" i="14" s="1"/>
  <c r="V334" i="14" a="1"/>
  <c r="V334" i="14" s="1"/>
  <c r="V335" i="14" a="1"/>
  <c r="V335" i="14" s="1"/>
  <c r="V336" i="14" a="1"/>
  <c r="V336" i="14" s="1"/>
  <c r="V337" i="14" a="1"/>
  <c r="V337" i="14" s="1"/>
  <c r="V338" i="14" a="1"/>
  <c r="V338" i="14" s="1"/>
  <c r="V339" i="14" a="1"/>
  <c r="V339" i="14" s="1"/>
  <c r="V340" i="14" a="1"/>
  <c r="V340" i="14" s="1"/>
  <c r="V341" i="14" a="1"/>
  <c r="V341" i="14" s="1"/>
  <c r="V342" i="14" a="1"/>
  <c r="V342" i="14" s="1"/>
  <c r="V343" i="14" a="1"/>
  <c r="V343" i="14" s="1"/>
  <c r="V344" i="14" a="1"/>
  <c r="V344" i="14" s="1"/>
  <c r="V345" i="14" a="1"/>
  <c r="V345" i="14" s="1"/>
  <c r="V346" i="14" a="1"/>
  <c r="V346" i="14" s="1"/>
  <c r="V347" i="14" a="1"/>
  <c r="V347" i="14" s="1"/>
  <c r="V348" i="14" a="1"/>
  <c r="V348" i="14" s="1"/>
  <c r="V349" i="14" a="1"/>
  <c r="V349" i="14" s="1"/>
  <c r="V350" i="14" a="1"/>
  <c r="V350" i="14" s="1"/>
  <c r="V351" i="14" a="1"/>
  <c r="V351" i="14" s="1"/>
  <c r="V352" i="14" a="1"/>
  <c r="V352" i="14" s="1"/>
  <c r="V353" i="14" a="1"/>
  <c r="V353" i="14" s="1"/>
  <c r="V354" i="14" a="1"/>
  <c r="V354" i="14" s="1"/>
  <c r="V355" i="14" a="1"/>
  <c r="V355" i="14" s="1"/>
  <c r="V356" i="14" a="1"/>
  <c r="V356" i="14" s="1"/>
  <c r="V357" i="14" a="1"/>
  <c r="V357" i="14" s="1"/>
  <c r="V358" i="14" a="1"/>
  <c r="V358" i="14" s="1"/>
  <c r="V359" i="14" a="1"/>
  <c r="V359" i="14" s="1"/>
  <c r="V360" i="14" a="1"/>
  <c r="V360" i="14" s="1"/>
  <c r="V361" i="14" a="1"/>
  <c r="V361" i="14" s="1"/>
  <c r="V362" i="14" a="1"/>
  <c r="V362" i="14" s="1"/>
  <c r="V363" i="14" a="1"/>
  <c r="V363" i="14" s="1"/>
  <c r="V364" i="14" a="1"/>
  <c r="V364" i="14" s="1"/>
  <c r="V365" i="14" a="1"/>
  <c r="V365" i="14" s="1"/>
  <c r="V366" i="14" a="1"/>
  <c r="V366" i="14" s="1"/>
  <c r="V367" i="14" a="1"/>
  <c r="V367" i="14" s="1"/>
  <c r="V368" i="14" a="1"/>
  <c r="V368" i="14" s="1"/>
  <c r="V369" i="14" a="1"/>
  <c r="V369" i="14" s="1"/>
  <c r="V370" i="14" a="1"/>
  <c r="V370" i="14" s="1"/>
  <c r="V371" i="14" a="1"/>
  <c r="V371" i="14" s="1"/>
  <c r="V372" i="14" a="1"/>
  <c r="V372" i="14" s="1"/>
  <c r="V373" i="14" a="1"/>
  <c r="V373" i="14" s="1"/>
  <c r="V374" i="14" a="1"/>
  <c r="V374" i="14" s="1"/>
  <c r="V375" i="14" a="1"/>
  <c r="V375" i="14" s="1"/>
  <c r="V376" i="14" a="1"/>
  <c r="V376" i="14" s="1"/>
  <c r="V377" i="14" a="1"/>
  <c r="V377" i="14" s="1"/>
  <c r="V378" i="14" a="1"/>
  <c r="V378" i="14" s="1"/>
  <c r="V379" i="14" a="1"/>
  <c r="V379" i="14" s="1"/>
  <c r="V380" i="14" a="1"/>
  <c r="V380" i="14" s="1"/>
  <c r="V381" i="14" a="1"/>
  <c r="V381" i="14" s="1"/>
  <c r="V382" i="14" a="1"/>
  <c r="V382" i="14" s="1"/>
  <c r="V383" i="14" a="1"/>
  <c r="V383" i="14" s="1"/>
  <c r="V384" i="14" a="1"/>
  <c r="V384" i="14" s="1"/>
  <c r="V385" i="14" a="1"/>
  <c r="V385" i="14" s="1"/>
  <c r="V386" i="14" a="1"/>
  <c r="V386" i="14" s="1"/>
  <c r="V387" i="14" a="1"/>
  <c r="V387" i="14" s="1"/>
  <c r="V388" i="14" a="1"/>
  <c r="V388" i="14" s="1"/>
  <c r="V389" i="14" a="1"/>
  <c r="V389" i="14" s="1"/>
  <c r="V390" i="14" a="1"/>
  <c r="V390" i="14" s="1"/>
  <c r="V391" i="14" a="1"/>
  <c r="V391" i="14" s="1"/>
  <c r="V392" i="14" a="1"/>
  <c r="V392" i="14" s="1"/>
  <c r="V393" i="14" a="1"/>
  <c r="V393" i="14" s="1"/>
  <c r="V394" i="14" a="1"/>
  <c r="V394" i="14" s="1"/>
  <c r="V395" i="14" a="1"/>
  <c r="V395" i="14" s="1"/>
  <c r="V396" i="14" a="1"/>
  <c r="V396" i="14" s="1"/>
  <c r="V397" i="14" a="1"/>
  <c r="V397" i="14" s="1"/>
  <c r="V398" i="14" a="1"/>
  <c r="V398" i="14" s="1"/>
  <c r="V399" i="14" a="1"/>
  <c r="V399" i="14" s="1"/>
  <c r="V400" i="14" a="1"/>
  <c r="V400" i="14" s="1"/>
  <c r="V401" i="14" a="1"/>
  <c r="V401" i="14" s="1"/>
  <c r="V402" i="14" a="1"/>
  <c r="V402" i="14" s="1"/>
  <c r="V403" i="14" a="1"/>
  <c r="V403" i="14" s="1"/>
  <c r="V404" i="14" a="1"/>
  <c r="V404" i="14" s="1"/>
  <c r="V405" i="14" a="1"/>
  <c r="V405" i="14" s="1"/>
  <c r="V406" i="14" a="1"/>
  <c r="V406" i="14" s="1"/>
  <c r="V407" i="14" a="1"/>
  <c r="V407" i="14" s="1"/>
  <c r="V408" i="14" a="1"/>
  <c r="V408" i="14" s="1"/>
  <c r="V409" i="14" a="1"/>
  <c r="V409" i="14" s="1"/>
  <c r="V410" i="14" a="1"/>
  <c r="V410" i="14" s="1"/>
  <c r="V411" i="14" a="1"/>
  <c r="V411" i="14"/>
  <c r="V412" i="14" a="1"/>
  <c r="V412" i="14" s="1"/>
  <c r="V413" i="14" a="1"/>
  <c r="V413" i="14" s="1"/>
  <c r="V414" i="14" a="1"/>
  <c r="V414" i="14" s="1"/>
  <c r="V415" i="14" a="1"/>
  <c r="V415" i="14" s="1"/>
  <c r="V416" i="14" a="1"/>
  <c r="V416" i="14" s="1"/>
  <c r="V417" i="14" a="1"/>
  <c r="V417" i="14" s="1"/>
  <c r="V418" i="14" a="1"/>
  <c r="V418" i="14" s="1"/>
  <c r="V419" i="14" a="1"/>
  <c r="V419" i="14" s="1"/>
  <c r="V420" i="14" a="1"/>
  <c r="V420" i="14" s="1"/>
  <c r="V421" i="14" a="1"/>
  <c r="V421" i="14" s="1"/>
  <c r="V422" i="14" a="1"/>
  <c r="V422" i="14" s="1"/>
  <c r="V423" i="14" a="1"/>
  <c r="V423" i="14" s="1"/>
  <c r="V424" i="14" a="1"/>
  <c r="V424" i="14" s="1"/>
  <c r="V425" i="14" a="1"/>
  <c r="V425" i="14" s="1"/>
  <c r="V426" i="14" a="1"/>
  <c r="V426" i="14" s="1"/>
  <c r="V427" i="14" a="1"/>
  <c r="V427" i="14" s="1"/>
  <c r="V428" i="14" a="1"/>
  <c r="V428" i="14" s="1"/>
  <c r="V429" i="14" a="1"/>
  <c r="V429" i="14" s="1"/>
  <c r="V430" i="14" a="1"/>
  <c r="V430" i="14" s="1"/>
  <c r="V431" i="14" a="1"/>
  <c r="V431" i="14" s="1"/>
  <c r="V432" i="14" a="1"/>
  <c r="V432" i="14" s="1"/>
  <c r="V433" i="14" a="1"/>
  <c r="V433" i="14" s="1"/>
  <c r="V434" i="14" a="1"/>
  <c r="V434" i="14" s="1"/>
  <c r="V435" i="14" a="1"/>
  <c r="V435" i="14" s="1"/>
  <c r="V436" i="14" a="1"/>
  <c r="V436" i="14" s="1"/>
  <c r="V437" i="14" a="1"/>
  <c r="V437" i="14" s="1"/>
  <c r="V438" i="14" a="1"/>
  <c r="V438" i="14" s="1"/>
  <c r="V439" i="14" a="1"/>
  <c r="V439" i="14" s="1"/>
  <c r="V440" i="14" a="1"/>
  <c r="V440" i="14" s="1"/>
  <c r="V441" i="14" a="1"/>
  <c r="V441" i="14" s="1"/>
  <c r="V442" i="14" a="1"/>
  <c r="V442" i="14" s="1"/>
  <c r="V443" i="14" a="1"/>
  <c r="V443" i="14" s="1"/>
  <c r="V444" i="14" a="1"/>
  <c r="V444" i="14" s="1"/>
  <c r="V445" i="14" a="1"/>
  <c r="V445" i="14" s="1"/>
  <c r="V446" i="14" a="1"/>
  <c r="V446" i="14" s="1"/>
  <c r="V447" i="14" a="1"/>
  <c r="V447" i="14" s="1"/>
  <c r="V448" i="14" a="1"/>
  <c r="V448" i="14" s="1"/>
  <c r="V449" i="14" a="1"/>
  <c r="V449" i="14" s="1"/>
  <c r="V450" i="14" a="1"/>
  <c r="V450" i="14" s="1"/>
  <c r="V451" i="14" a="1"/>
  <c r="V451" i="14" s="1"/>
  <c r="V452" i="14" a="1"/>
  <c r="V452" i="14" s="1"/>
  <c r="V453" i="14" a="1"/>
  <c r="V453" i="14" s="1"/>
  <c r="V454" i="14" a="1"/>
  <c r="V454" i="14" s="1"/>
  <c r="V455" i="14" a="1"/>
  <c r="V455" i="14" s="1"/>
  <c r="V456" i="14" a="1"/>
  <c r="V456" i="14" s="1"/>
  <c r="V457" i="14" a="1"/>
  <c r="V457" i="14" s="1"/>
  <c r="V458" i="14" a="1"/>
  <c r="V458" i="14" s="1"/>
  <c r="V459" i="14" a="1"/>
  <c r="V459" i="14" s="1"/>
  <c r="V460" i="14" a="1"/>
  <c r="V460" i="14" s="1"/>
  <c r="V461" i="14" a="1"/>
  <c r="V461" i="14" s="1"/>
  <c r="V462" i="14" a="1"/>
  <c r="V462" i="14" s="1"/>
  <c r="V463" i="14" a="1"/>
  <c r="V463" i="14" s="1"/>
  <c r="V464" i="14" a="1"/>
  <c r="V464" i="14" s="1"/>
  <c r="V465" i="14" a="1"/>
  <c r="V465" i="14" s="1"/>
  <c r="V466" i="14" a="1"/>
  <c r="V466" i="14" s="1"/>
  <c r="V467" i="14" a="1"/>
  <c r="V467" i="14" s="1"/>
  <c r="V468" i="14" a="1"/>
  <c r="V468" i="14" s="1"/>
  <c r="V469" i="14" a="1"/>
  <c r="V469" i="14" s="1"/>
  <c r="V470" i="14" a="1"/>
  <c r="V470" i="14" s="1"/>
  <c r="V471" i="14" a="1"/>
  <c r="V471" i="14" s="1"/>
  <c r="V472" i="14" a="1"/>
  <c r="V472" i="14" s="1"/>
  <c r="V473" i="14" a="1"/>
  <c r="V473" i="14" s="1"/>
  <c r="V474" i="14" a="1"/>
  <c r="V474" i="14" s="1"/>
  <c r="V475" i="14" a="1"/>
  <c r="V475" i="14" s="1"/>
  <c r="V476" i="14" a="1"/>
  <c r="V476" i="14" s="1"/>
  <c r="V477" i="14" a="1"/>
  <c r="V477" i="14" s="1"/>
  <c r="V478" i="14" a="1"/>
  <c r="V478" i="14" s="1"/>
  <c r="V479" i="14" a="1"/>
  <c r="V479" i="14" s="1"/>
  <c r="V480" i="14" a="1"/>
  <c r="V480" i="14" s="1"/>
  <c r="V481" i="14" a="1"/>
  <c r="V481" i="14" s="1"/>
  <c r="V482" i="14" a="1"/>
  <c r="V482" i="14" s="1"/>
  <c r="V483" i="14" a="1"/>
  <c r="V483" i="14" s="1"/>
  <c r="V484" i="14" a="1"/>
  <c r="V484" i="14" s="1"/>
  <c r="V485" i="14" a="1"/>
  <c r="V485" i="14" s="1"/>
  <c r="V486" i="14" a="1"/>
  <c r="V486" i="14" s="1"/>
  <c r="V487" i="14" a="1"/>
  <c r="V487" i="14" s="1"/>
  <c r="V488" i="14" a="1"/>
  <c r="V488" i="14" s="1"/>
  <c r="V489" i="14" a="1"/>
  <c r="V489" i="14" s="1"/>
  <c r="V490" i="14" a="1"/>
  <c r="V490" i="14" s="1"/>
  <c r="V491" i="14" a="1"/>
  <c r="V491" i="14" s="1"/>
  <c r="V492" i="14" a="1"/>
  <c r="V492" i="14" s="1"/>
  <c r="V493" i="14" a="1"/>
  <c r="V493" i="14" s="1"/>
  <c r="V494" i="14" a="1"/>
  <c r="V494" i="14" s="1"/>
  <c r="V495" i="14" a="1"/>
  <c r="V495" i="14" s="1"/>
  <c r="V496" i="14" a="1"/>
  <c r="V496" i="14" s="1"/>
  <c r="V497" i="14" a="1"/>
  <c r="V497" i="14" s="1"/>
  <c r="V498" i="14" a="1"/>
  <c r="V498" i="14" s="1"/>
  <c r="V499" i="14" a="1"/>
  <c r="V499" i="14" s="1"/>
  <c r="V500" i="14" a="1"/>
  <c r="V500" i="14" s="1"/>
  <c r="V501" i="14" a="1"/>
  <c r="V501" i="14" s="1"/>
  <c r="V502" i="14" a="1"/>
  <c r="V502" i="14" s="1"/>
  <c r="V503" i="14" a="1"/>
  <c r="V503" i="14" s="1"/>
  <c r="V504" i="14" a="1"/>
  <c r="V504" i="14" s="1"/>
  <c r="V505" i="14" a="1"/>
  <c r="V505" i="14" s="1"/>
  <c r="V506" i="14" a="1"/>
  <c r="V506" i="14" s="1"/>
  <c r="V507" i="14" a="1"/>
  <c r="V507" i="14" s="1"/>
  <c r="V508" i="14" a="1"/>
  <c r="V508" i="14" s="1"/>
  <c r="V509" i="14" a="1"/>
  <c r="V509" i="14" s="1"/>
  <c r="V510" i="14" a="1"/>
  <c r="V510" i="14" s="1"/>
  <c r="V511" i="14" a="1"/>
  <c r="V511" i="14" s="1"/>
  <c r="V512" i="14" a="1"/>
  <c r="V512" i="14" s="1"/>
  <c r="V513" i="14" a="1"/>
  <c r="V513" i="14" s="1"/>
  <c r="V514" i="14" a="1"/>
  <c r="V514" i="14" s="1"/>
  <c r="V515" i="14" a="1"/>
  <c r="V515" i="14" s="1"/>
  <c r="V516" i="14" a="1"/>
  <c r="V516" i="14" s="1"/>
  <c r="V517" i="14" a="1"/>
  <c r="V517" i="14" s="1"/>
  <c r="V518" i="14" a="1"/>
  <c r="V518" i="14" s="1"/>
  <c r="V519" i="14" a="1"/>
  <c r="V519" i="14" s="1"/>
  <c r="V520" i="14" a="1"/>
  <c r="V520" i="14" s="1"/>
  <c r="V521" i="14" a="1"/>
  <c r="V521" i="14" s="1"/>
  <c r="V522" i="14" a="1"/>
  <c r="V522" i="14" s="1"/>
  <c r="V523" i="14" a="1"/>
  <c r="V523" i="14" s="1"/>
  <c r="V524" i="14" a="1"/>
  <c r="V524" i="14" s="1"/>
  <c r="V525" i="14" a="1"/>
  <c r="V525" i="14" s="1"/>
  <c r="V526" i="14" a="1"/>
  <c r="V526" i="14" s="1"/>
  <c r="V527" i="14" a="1"/>
  <c r="V527" i="14" s="1"/>
  <c r="V528" i="14" a="1"/>
  <c r="V528" i="14" s="1"/>
  <c r="V529" i="14" a="1"/>
  <c r="V529" i="14" s="1"/>
  <c r="V530" i="14" a="1"/>
  <c r="V530" i="14" s="1"/>
  <c r="V531" i="14" a="1"/>
  <c r="V531" i="14" s="1"/>
  <c r="V532" i="14" a="1"/>
  <c r="V532" i="14" s="1"/>
  <c r="V533" i="14" a="1"/>
  <c r="V533" i="14" s="1"/>
  <c r="V534" i="14" a="1"/>
  <c r="V534" i="14"/>
  <c r="V535" i="14" a="1"/>
  <c r="V535" i="14" s="1"/>
  <c r="V536" i="14" a="1"/>
  <c r="V536" i="14" s="1"/>
  <c r="V537" i="14" a="1"/>
  <c r="V537" i="14" s="1"/>
  <c r="V538" i="14" a="1"/>
  <c r="V538" i="14" s="1"/>
  <c r="V539" i="14" a="1"/>
  <c r="V539" i="14" s="1"/>
  <c r="V540" i="14" a="1"/>
  <c r="V540" i="14" s="1"/>
  <c r="V541" i="14" a="1"/>
  <c r="V541" i="14" s="1"/>
  <c r="V542" i="14" a="1"/>
  <c r="V542" i="14" s="1"/>
  <c r="V543" i="14" a="1"/>
  <c r="V543" i="14" s="1"/>
  <c r="V544" i="14" a="1"/>
  <c r="V544" i="14" s="1"/>
  <c r="V545" i="14" a="1"/>
  <c r="V545" i="14" s="1"/>
  <c r="V546" i="14" a="1"/>
  <c r="V546" i="14" s="1"/>
  <c r="V547" i="14" a="1"/>
  <c r="V547" i="14" s="1"/>
  <c r="V548" i="14" a="1"/>
  <c r="V548" i="14" s="1"/>
  <c r="V549" i="14" a="1"/>
  <c r="V549" i="14" s="1"/>
  <c r="V550" i="14" a="1"/>
  <c r="V550" i="14" s="1"/>
  <c r="V551" i="14" a="1"/>
  <c r="V551" i="14" s="1"/>
  <c r="V552" i="14" a="1"/>
  <c r="V552" i="14" s="1"/>
  <c r="V553" i="14" a="1"/>
  <c r="V553" i="14" s="1"/>
  <c r="V554" i="14" a="1"/>
  <c r="V554" i="14" s="1"/>
  <c r="V555" i="14" a="1"/>
  <c r="V555" i="14" s="1"/>
  <c r="V556" i="14" a="1"/>
  <c r="V556" i="14" s="1"/>
  <c r="V557" i="14" a="1"/>
  <c r="V557" i="14" s="1"/>
  <c r="V558" i="14" a="1"/>
  <c r="V558" i="14" s="1"/>
  <c r="V559" i="14" a="1"/>
  <c r="V559" i="14" s="1"/>
  <c r="V560" i="14" a="1"/>
  <c r="V560" i="14" s="1"/>
  <c r="V561" i="14" a="1"/>
  <c r="V561" i="14" s="1"/>
  <c r="V562" i="14" a="1"/>
  <c r="V562" i="14" s="1"/>
  <c r="V563" i="14" a="1"/>
  <c r="V563" i="14" s="1"/>
  <c r="V564" i="14" a="1"/>
  <c r="V564" i="14" s="1"/>
  <c r="V565" i="14" a="1"/>
  <c r="V565" i="14" s="1"/>
  <c r="V566" i="14" a="1"/>
  <c r="V566" i="14" s="1"/>
  <c r="V567" i="14" a="1"/>
  <c r="V567" i="14" s="1"/>
  <c r="V568" i="14" a="1"/>
  <c r="V568" i="14" s="1"/>
  <c r="V569" i="14" a="1"/>
  <c r="V569" i="14" s="1"/>
  <c r="V570" i="14" a="1"/>
  <c r="V570" i="14" s="1"/>
  <c r="V571" i="14" a="1"/>
  <c r="V571" i="14" s="1"/>
  <c r="V572" i="14" a="1"/>
  <c r="V572" i="14" s="1"/>
  <c r="V573" i="14" a="1"/>
  <c r="V573" i="14" s="1"/>
  <c r="V574" i="14" a="1"/>
  <c r="V574" i="14" s="1"/>
  <c r="V575" i="14" a="1"/>
  <c r="V575" i="14" s="1"/>
  <c r="V576" i="14" a="1"/>
  <c r="V576" i="14" s="1"/>
  <c r="V577" i="14" a="1"/>
  <c r="V577" i="14" s="1"/>
  <c r="V578" i="14" a="1"/>
  <c r="V578" i="14" s="1"/>
  <c r="V579" i="14" a="1"/>
  <c r="V579" i="14" s="1"/>
  <c r="V580" i="14" a="1"/>
  <c r="V580" i="14" s="1"/>
  <c r="V581" i="14" a="1"/>
  <c r="V581" i="14" s="1"/>
  <c r="V582" i="14" a="1"/>
  <c r="V582" i="14" s="1"/>
  <c r="V583" i="14" a="1"/>
  <c r="V583" i="14" s="1"/>
  <c r="V584" i="14" a="1"/>
  <c r="V584" i="14" s="1"/>
  <c r="V585" i="14" a="1"/>
  <c r="V585" i="14" s="1"/>
  <c r="V586" i="14" a="1"/>
  <c r="V586" i="14" s="1"/>
  <c r="V587" i="14" a="1"/>
  <c r="V587" i="14" s="1"/>
  <c r="V588" i="14" a="1"/>
  <c r="V588" i="14" s="1"/>
  <c r="V589" i="14" a="1"/>
  <c r="V589" i="14" s="1"/>
  <c r="V590" i="14" a="1"/>
  <c r="V590" i="14" s="1"/>
  <c r="V591" i="14" a="1"/>
  <c r="V591" i="14" s="1"/>
  <c r="V592" i="14" a="1"/>
  <c r="V592" i="14" s="1"/>
  <c r="V593" i="14" a="1"/>
  <c r="V593" i="14" s="1"/>
  <c r="V594" i="14" a="1"/>
  <c r="V594" i="14" s="1"/>
  <c r="V595" i="14" a="1"/>
  <c r="V595" i="14" s="1"/>
  <c r="V596" i="14" a="1"/>
  <c r="V596" i="14" s="1"/>
  <c r="V597" i="14" a="1"/>
  <c r="V597" i="14" s="1"/>
  <c r="V598" i="14" a="1"/>
  <c r="V598" i="14" s="1"/>
  <c r="V599" i="14" a="1"/>
  <c r="V599" i="14" s="1"/>
  <c r="V600" i="14" a="1"/>
  <c r="V600" i="14" s="1"/>
  <c r="V601" i="14" a="1"/>
  <c r="V601" i="14" s="1"/>
  <c r="V602" i="14" a="1"/>
  <c r="V602" i="14" s="1"/>
  <c r="V603" i="14" a="1"/>
  <c r="V603" i="14" s="1"/>
  <c r="V604" i="14" a="1"/>
  <c r="V604" i="14" s="1"/>
  <c r="V605" i="14" a="1"/>
  <c r="V605" i="14" s="1"/>
  <c r="V606" i="14" a="1"/>
  <c r="V606" i="14" s="1"/>
  <c r="V607" i="14" a="1"/>
  <c r="V607" i="14" s="1"/>
  <c r="V608" i="14" a="1"/>
  <c r="V608" i="14" s="1"/>
  <c r="V609" i="14" a="1"/>
  <c r="V609" i="14" s="1"/>
  <c r="V610" i="14" a="1"/>
  <c r="V610" i="14" s="1"/>
  <c r="V611" i="14" a="1"/>
  <c r="V611" i="14" s="1"/>
  <c r="V612" i="14" a="1"/>
  <c r="V612" i="14" s="1"/>
  <c r="V613" i="14" a="1"/>
  <c r="V613" i="14" s="1"/>
  <c r="V614" i="14" a="1"/>
  <c r="V614" i="14" s="1"/>
  <c r="V615" i="14" a="1"/>
  <c r="V615" i="14" s="1"/>
  <c r="V616" i="14" a="1"/>
  <c r="V616" i="14" s="1"/>
  <c r="V617" i="14" a="1"/>
  <c r="V617" i="14" s="1"/>
  <c r="V618" i="14" a="1"/>
  <c r="V618" i="14" s="1"/>
  <c r="V619" i="14" a="1"/>
  <c r="V619" i="14" s="1"/>
  <c r="V620" i="14" a="1"/>
  <c r="V620" i="14" s="1"/>
  <c r="V621" i="14" a="1"/>
  <c r="V621" i="14" s="1"/>
  <c r="V622" i="14" a="1"/>
  <c r="V622" i="14" s="1"/>
  <c r="V623" i="14" a="1"/>
  <c r="V623" i="14" s="1"/>
  <c r="V624" i="14" a="1"/>
  <c r="V624" i="14" s="1"/>
  <c r="V625" i="14" a="1"/>
  <c r="V625" i="14" s="1"/>
  <c r="V626" i="14" a="1"/>
  <c r="V626" i="14" s="1"/>
  <c r="V627" i="14" a="1"/>
  <c r="V627" i="14" s="1"/>
  <c r="V628" i="14" a="1"/>
  <c r="V628" i="14" s="1"/>
  <c r="V629" i="14" a="1"/>
  <c r="V629" i="14" s="1"/>
  <c r="V630" i="14" a="1"/>
  <c r="V630" i="14" s="1"/>
  <c r="V631" i="14" a="1"/>
  <c r="V631" i="14" s="1"/>
  <c r="V632" i="14" a="1"/>
  <c r="V632" i="14" s="1"/>
  <c r="V633" i="14" a="1"/>
  <c r="V633" i="14" s="1"/>
  <c r="V634" i="14" a="1"/>
  <c r="V634" i="14" s="1"/>
  <c r="V635" i="14" a="1"/>
  <c r="V635" i="14" s="1"/>
  <c r="V636" i="14" a="1"/>
  <c r="V636" i="14" s="1"/>
  <c r="V637" i="14" a="1"/>
  <c r="V637" i="14" s="1"/>
  <c r="V638" i="14" a="1"/>
  <c r="V638" i="14" s="1"/>
  <c r="V639" i="14" a="1"/>
  <c r="V639" i="14" s="1"/>
  <c r="V640" i="14" a="1"/>
  <c r="V640" i="14" s="1"/>
  <c r="V641" i="14" a="1"/>
  <c r="V641" i="14" s="1"/>
  <c r="V642" i="14" a="1"/>
  <c r="V642" i="14" s="1"/>
  <c r="V643" i="14" a="1"/>
  <c r="V643" i="14" s="1"/>
  <c r="V644" i="14" a="1"/>
  <c r="V644" i="14" s="1"/>
  <c r="V645" i="14" a="1"/>
  <c r="V645" i="14" s="1"/>
  <c r="V646" i="14" a="1"/>
  <c r="V646" i="14" s="1"/>
  <c r="V647" i="14" a="1"/>
  <c r="V647" i="14" s="1"/>
  <c r="V648" i="14" a="1"/>
  <c r="V648" i="14" s="1"/>
  <c r="V649" i="14" a="1"/>
  <c r="V649" i="14" s="1"/>
  <c r="V650" i="14" a="1"/>
  <c r="V650" i="14" s="1"/>
  <c r="V651" i="14" a="1"/>
  <c r="V651" i="14" s="1"/>
  <c r="V652" i="14" a="1"/>
  <c r="V652" i="14" s="1"/>
  <c r="V653" i="14" a="1"/>
  <c r="V653" i="14" s="1"/>
  <c r="V654" i="14" a="1"/>
  <c r="V654" i="14" s="1"/>
  <c r="V655" i="14" a="1"/>
  <c r="V655" i="14" s="1"/>
  <c r="V656" i="14" a="1"/>
  <c r="V656" i="14" s="1"/>
  <c r="V657" i="14" a="1"/>
  <c r="V657" i="14" s="1"/>
  <c r="V658" i="14" a="1"/>
  <c r="V658" i="14" s="1"/>
  <c r="V659" i="14" a="1"/>
  <c r="V659" i="14" s="1"/>
  <c r="V660" i="14" a="1"/>
  <c r="V660" i="14" s="1"/>
  <c r="V661" i="14" a="1"/>
  <c r="V661" i="14" s="1"/>
  <c r="V662" i="14" a="1"/>
  <c r="V662" i="14" s="1"/>
  <c r="V663" i="14" a="1"/>
  <c r="V663" i="14" s="1"/>
  <c r="V664" i="14" a="1"/>
  <c r="V664" i="14" s="1"/>
  <c r="V665" i="14" a="1"/>
  <c r="V665" i="14" s="1"/>
  <c r="V666" i="14" a="1"/>
  <c r="V666" i="14" s="1"/>
  <c r="V667" i="14" a="1"/>
  <c r="V667" i="14" s="1"/>
  <c r="V668" i="14" a="1"/>
  <c r="V668" i="14" s="1"/>
  <c r="V669" i="14" a="1"/>
  <c r="V669" i="14" s="1"/>
  <c r="V670" i="14" a="1"/>
  <c r="V670" i="14" s="1"/>
  <c r="V671" i="14" a="1"/>
  <c r="V671" i="14" s="1"/>
  <c r="V672" i="14" a="1"/>
  <c r="V672" i="14" s="1"/>
  <c r="V673" i="14" a="1"/>
  <c r="V673" i="14" s="1"/>
  <c r="V674" i="14" a="1"/>
  <c r="V674" i="14" s="1"/>
  <c r="V675" i="14" a="1"/>
  <c r="V675" i="14" s="1"/>
  <c r="V676" i="14" a="1"/>
  <c r="V676" i="14" s="1"/>
  <c r="V677" i="14" a="1"/>
  <c r="V677" i="14" s="1"/>
  <c r="V678" i="14" a="1"/>
  <c r="V678" i="14" s="1"/>
  <c r="V679" i="14" a="1"/>
  <c r="V679" i="14" s="1"/>
  <c r="V680" i="14" a="1"/>
  <c r="V680" i="14" s="1"/>
  <c r="V681" i="14" a="1"/>
  <c r="V681" i="14" s="1"/>
  <c r="V682" i="14" a="1"/>
  <c r="V682" i="14" s="1"/>
  <c r="V683" i="14" a="1"/>
  <c r="V683" i="14" s="1"/>
  <c r="V684" i="14" a="1"/>
  <c r="V684" i="14" s="1"/>
  <c r="V685" i="14" a="1"/>
  <c r="V685" i="14" s="1"/>
  <c r="V686" i="14" a="1"/>
  <c r="V686" i="14" s="1"/>
  <c r="V687" i="14" a="1"/>
  <c r="V687" i="14" s="1"/>
  <c r="V688" i="14" a="1"/>
  <c r="V688" i="14" s="1"/>
  <c r="V689" i="14" a="1"/>
  <c r="V689" i="14" s="1"/>
  <c r="V690" i="14" a="1"/>
  <c r="V690" i="14" s="1"/>
  <c r="V691" i="14" a="1"/>
  <c r="V691" i="14" s="1"/>
  <c r="V692" i="14" a="1"/>
  <c r="V692" i="14" s="1"/>
  <c r="V693" i="14" a="1"/>
  <c r="V693" i="14" s="1"/>
  <c r="V694" i="14" a="1"/>
  <c r="V694" i="14" s="1"/>
  <c r="V695" i="14" a="1"/>
  <c r="V695" i="14" s="1"/>
  <c r="V696" i="14" a="1"/>
  <c r="V696" i="14" s="1"/>
  <c r="V697" i="14" a="1"/>
  <c r="V697" i="14" s="1"/>
  <c r="V698" i="14" a="1"/>
  <c r="V698" i="14" s="1"/>
  <c r="V699" i="14" a="1"/>
  <c r="V699" i="14" s="1"/>
  <c r="V700" i="14" a="1"/>
  <c r="V700" i="14" s="1"/>
  <c r="V701" i="14" a="1"/>
  <c r="V701" i="14" s="1"/>
  <c r="V702" i="14" a="1"/>
  <c r="V702" i="14" s="1"/>
  <c r="V703" i="14" a="1"/>
  <c r="V703" i="14" s="1"/>
  <c r="V704" i="14" a="1"/>
  <c r="V704" i="14" s="1"/>
  <c r="V705" i="14" a="1"/>
  <c r="V705" i="14" s="1"/>
  <c r="V706" i="14" a="1"/>
  <c r="V706" i="14" s="1"/>
  <c r="V707" i="14" a="1"/>
  <c r="V707" i="14" s="1"/>
  <c r="V708" i="14" a="1"/>
  <c r="V708" i="14" s="1"/>
  <c r="V709" i="14" a="1"/>
  <c r="V709" i="14" s="1"/>
  <c r="V710" i="14" a="1"/>
  <c r="V710" i="14" s="1"/>
  <c r="V711" i="14" a="1"/>
  <c r="V711" i="14" s="1"/>
  <c r="V712" i="14" a="1"/>
  <c r="V712" i="14" s="1"/>
  <c r="V713" i="14" a="1"/>
  <c r="V713" i="14" s="1"/>
  <c r="V714" i="14" a="1"/>
  <c r="V714" i="14" s="1"/>
  <c r="V715" i="14" a="1"/>
  <c r="V715" i="14" s="1"/>
  <c r="V716" i="14" a="1"/>
  <c r="V716" i="14" s="1"/>
  <c r="V717" i="14" a="1"/>
  <c r="V717" i="14" s="1"/>
  <c r="V718" i="14" a="1"/>
  <c r="V718" i="14" s="1"/>
  <c r="V719" i="14" a="1"/>
  <c r="V719" i="14" s="1"/>
  <c r="V720" i="14" a="1"/>
  <c r="V720" i="14" s="1"/>
  <c r="V721" i="14" a="1"/>
  <c r="V721" i="14" s="1"/>
  <c r="V722" i="14" a="1"/>
  <c r="V722" i="14" s="1"/>
  <c r="V723" i="14" a="1"/>
  <c r="V723" i="14" s="1"/>
  <c r="V724" i="14" a="1"/>
  <c r="V724" i="14" s="1"/>
  <c r="V725" i="14" a="1"/>
  <c r="V725" i="14" s="1"/>
  <c r="V726" i="14" a="1"/>
  <c r="V726" i="14" s="1"/>
  <c r="V727" i="14" a="1"/>
  <c r="V727" i="14" s="1"/>
  <c r="V728" i="14" a="1"/>
  <c r="V728" i="14" s="1"/>
  <c r="V729" i="14" a="1"/>
  <c r="V729" i="14" s="1"/>
  <c r="V730" i="14" a="1"/>
  <c r="V730" i="14" s="1"/>
  <c r="V731" i="14" a="1"/>
  <c r="V731" i="14" s="1"/>
  <c r="V732" i="14" a="1"/>
  <c r="V732" i="14" s="1"/>
  <c r="V733" i="14" a="1"/>
  <c r="V733" i="14" s="1"/>
  <c r="V734" i="14" a="1"/>
  <c r="V734" i="14" s="1"/>
  <c r="V735" i="14" a="1"/>
  <c r="V735" i="14" s="1"/>
  <c r="V736" i="14" a="1"/>
  <c r="V736" i="14" s="1"/>
  <c r="V737" i="14" a="1"/>
  <c r="V737" i="14" s="1"/>
  <c r="V738" i="14" a="1"/>
  <c r="V738" i="14" s="1"/>
  <c r="V739" i="14" a="1"/>
  <c r="V739" i="14" s="1"/>
  <c r="V740" i="14" a="1"/>
  <c r="V740" i="14" s="1"/>
  <c r="V741" i="14" a="1"/>
  <c r="V741" i="14" s="1"/>
  <c r="V742" i="14" a="1"/>
  <c r="V742" i="14" s="1"/>
  <c r="V743" i="14" a="1"/>
  <c r="V743" i="14" s="1"/>
  <c r="V744" i="14" a="1"/>
  <c r="V744" i="14" s="1"/>
  <c r="V745" i="14" a="1"/>
  <c r="V745" i="14" s="1"/>
  <c r="V746" i="14" a="1"/>
  <c r="V746" i="14" s="1"/>
  <c r="V747" i="14" a="1"/>
  <c r="V747" i="14" s="1"/>
  <c r="V748" i="14" a="1"/>
  <c r="V748" i="14" s="1"/>
  <c r="V749" i="14" a="1"/>
  <c r="V749" i="14" s="1"/>
  <c r="V750" i="14" a="1"/>
  <c r="V750" i="14" s="1"/>
  <c r="V751" i="14" a="1"/>
  <c r="V751" i="14" s="1"/>
  <c r="V752" i="14" a="1"/>
  <c r="V752" i="14" s="1"/>
  <c r="V753" i="14" a="1"/>
  <c r="V753" i="14" s="1"/>
  <c r="V754" i="14" a="1"/>
  <c r="V754" i="14" s="1"/>
  <c r="V755" i="14" a="1"/>
  <c r="V755" i="14" s="1"/>
  <c r="V756" i="14" a="1"/>
  <c r="V756" i="14" s="1"/>
  <c r="V757" i="14" a="1"/>
  <c r="V757" i="14" s="1"/>
  <c r="V758" i="14" a="1"/>
  <c r="V758" i="14" s="1"/>
  <c r="V759" i="14" a="1"/>
  <c r="V759" i="14" s="1"/>
  <c r="V760" i="14" a="1"/>
  <c r="V760" i="14" s="1"/>
  <c r="V761" i="14" a="1"/>
  <c r="V761" i="14" s="1"/>
  <c r="V762" i="14" a="1"/>
  <c r="V762" i="14" s="1"/>
  <c r="V763" i="14" a="1"/>
  <c r="V763" i="14" s="1"/>
  <c r="V764" i="14" a="1"/>
  <c r="V764" i="14" s="1"/>
  <c r="V765" i="14" a="1"/>
  <c r="V765" i="14" s="1"/>
  <c r="V766" i="14" a="1"/>
  <c r="V766" i="14" s="1"/>
  <c r="V767" i="14" a="1"/>
  <c r="V767" i="14" s="1"/>
  <c r="V768" i="14" a="1"/>
  <c r="V768" i="14" s="1"/>
  <c r="V769" i="14" a="1"/>
  <c r="V769" i="14" s="1"/>
  <c r="V770" i="14" a="1"/>
  <c r="V770" i="14" s="1"/>
  <c r="V771" i="14" a="1"/>
  <c r="V771" i="14" s="1"/>
  <c r="V772" i="14" a="1"/>
  <c r="V772" i="14" s="1"/>
  <c r="V773" i="14" a="1"/>
  <c r="V773" i="14" s="1"/>
  <c r="V774" i="14" a="1"/>
  <c r="V774" i="14" s="1"/>
  <c r="V775" i="14" a="1"/>
  <c r="V775" i="14" s="1"/>
  <c r="V776" i="14" a="1"/>
  <c r="V776" i="14" s="1"/>
  <c r="V777" i="14" a="1"/>
  <c r="V777" i="14" s="1"/>
  <c r="V778" i="14" a="1"/>
  <c r="V778" i="14" s="1"/>
  <c r="V779" i="14" a="1"/>
  <c r="V779" i="14" s="1"/>
  <c r="V780" i="14" a="1"/>
  <c r="V780" i="14" s="1"/>
  <c r="V781" i="14" a="1"/>
  <c r="V781" i="14" s="1"/>
  <c r="V782" i="14" a="1"/>
  <c r="V782" i="14" s="1"/>
  <c r="V783" i="14" a="1"/>
  <c r="V783" i="14" s="1"/>
  <c r="V784" i="14" a="1"/>
  <c r="V784" i="14" s="1"/>
  <c r="V785" i="14" a="1"/>
  <c r="V785" i="14" s="1"/>
  <c r="V786" i="14" a="1"/>
  <c r="V786" i="14" s="1"/>
  <c r="V787" i="14" a="1"/>
  <c r="V787" i="14" s="1"/>
  <c r="V788" i="14" a="1"/>
  <c r="V788" i="14" s="1"/>
  <c r="V789" i="14" a="1"/>
  <c r="V789" i="14" s="1"/>
  <c r="V790" i="14" a="1"/>
  <c r="V790" i="14" s="1"/>
  <c r="V791" i="14" a="1"/>
  <c r="V791" i="14" s="1"/>
  <c r="V792" i="14" a="1"/>
  <c r="V792" i="14" s="1"/>
  <c r="V793" i="14" a="1"/>
  <c r="V793" i="14" s="1"/>
  <c r="V794" i="14" a="1"/>
  <c r="V794" i="14" s="1"/>
  <c r="V795" i="14" a="1"/>
  <c r="V795" i="14" s="1"/>
  <c r="V796" i="14" a="1"/>
  <c r="V796" i="14" s="1"/>
  <c r="V797" i="14" a="1"/>
  <c r="V797" i="14" s="1"/>
  <c r="V798" i="14" a="1"/>
  <c r="V798" i="14" s="1"/>
  <c r="V799" i="14" a="1"/>
  <c r="V799" i="14" s="1"/>
  <c r="V800" i="14" a="1"/>
  <c r="V800" i="14" s="1"/>
  <c r="V801" i="14" a="1"/>
  <c r="V801" i="14" s="1"/>
  <c r="V802" i="14" a="1"/>
  <c r="V802" i="14" s="1"/>
  <c r="V803" i="14" a="1"/>
  <c r="V803" i="14" s="1"/>
  <c r="V804" i="14" a="1"/>
  <c r="V804" i="14" s="1"/>
  <c r="V805" i="14" a="1"/>
  <c r="V805" i="14" s="1"/>
  <c r="V806" i="14" a="1"/>
  <c r="V806" i="14" s="1"/>
  <c r="V807" i="14" a="1"/>
  <c r="V807" i="14" s="1"/>
  <c r="V808" i="14" a="1"/>
  <c r="V808" i="14" s="1"/>
  <c r="V809" i="14" a="1"/>
  <c r="V809" i="14" s="1"/>
  <c r="V810" i="14" a="1"/>
  <c r="V810" i="14" s="1"/>
  <c r="V811" i="14" a="1"/>
  <c r="V811" i="14" s="1"/>
  <c r="V812" i="14" a="1"/>
  <c r="V812" i="14" s="1"/>
  <c r="V813" i="14" a="1"/>
  <c r="V813" i="14" s="1"/>
  <c r="V814" i="14" a="1"/>
  <c r="V814" i="14" s="1"/>
  <c r="V815" i="14" a="1"/>
  <c r="V815" i="14" s="1"/>
  <c r="V816" i="14" a="1"/>
  <c r="V816" i="14" s="1"/>
  <c r="V817" i="14" a="1"/>
  <c r="V817" i="14" s="1"/>
  <c r="V818" i="14" a="1"/>
  <c r="V818" i="14" s="1"/>
  <c r="V819" i="14" a="1"/>
  <c r="V819" i="14" s="1"/>
  <c r="V820" i="14" a="1"/>
  <c r="V820" i="14" s="1"/>
  <c r="V821" i="14" a="1"/>
  <c r="V821" i="14" s="1"/>
  <c r="V822" i="14" a="1"/>
  <c r="V822" i="14" s="1"/>
  <c r="V823" i="14" a="1"/>
  <c r="V823" i="14" s="1"/>
  <c r="V824" i="14" a="1"/>
  <c r="V824" i="14" s="1"/>
  <c r="V825" i="14" a="1"/>
  <c r="V825" i="14" s="1"/>
  <c r="V826" i="14" a="1"/>
  <c r="V826" i="14" s="1"/>
  <c r="V827" i="14" a="1"/>
  <c r="V827" i="14" s="1"/>
  <c r="V828" i="14" a="1"/>
  <c r="V828" i="14" s="1"/>
  <c r="V829" i="14" a="1"/>
  <c r="V829" i="14" s="1"/>
  <c r="V830" i="14" a="1"/>
  <c r="V830" i="14" s="1"/>
  <c r="V831" i="14" a="1"/>
  <c r="V831" i="14" s="1"/>
  <c r="V832" i="14" a="1"/>
  <c r="V832" i="14" s="1"/>
  <c r="V833" i="14" a="1"/>
  <c r="V833" i="14" s="1"/>
  <c r="V834" i="14" a="1"/>
  <c r="V834" i="14" s="1"/>
  <c r="V835" i="14" a="1"/>
  <c r="V835" i="14" s="1"/>
  <c r="V836" i="14" a="1"/>
  <c r="V836" i="14" s="1"/>
  <c r="V837" i="14" a="1"/>
  <c r="V837" i="14" s="1"/>
  <c r="V838" i="14" a="1"/>
  <c r="V838" i="14" s="1"/>
  <c r="V839" i="14" a="1"/>
  <c r="V839" i="14" s="1"/>
  <c r="V840" i="14" a="1"/>
  <c r="V840" i="14" s="1"/>
  <c r="V841" i="14" a="1"/>
  <c r="V841" i="14" s="1"/>
  <c r="V842" i="14" a="1"/>
  <c r="V842" i="14" s="1"/>
  <c r="V843" i="14" a="1"/>
  <c r="V843" i="14" s="1"/>
  <c r="V844" i="14" a="1"/>
  <c r="V844" i="14" s="1"/>
  <c r="V845" i="14" a="1"/>
  <c r="V845" i="14" s="1"/>
  <c r="V846" i="14" a="1"/>
  <c r="V846" i="14" s="1"/>
  <c r="V847" i="14" a="1"/>
  <c r="V847" i="14" s="1"/>
  <c r="V848" i="14" a="1"/>
  <c r="V848" i="14" s="1"/>
  <c r="V849" i="14" a="1"/>
  <c r="V849" i="14" s="1"/>
  <c r="V850" i="14" a="1"/>
  <c r="V850" i="14" s="1"/>
  <c r="V851" i="14" a="1"/>
  <c r="V851" i="14" s="1"/>
  <c r="V852" i="14" a="1"/>
  <c r="V852" i="14" s="1"/>
  <c r="V853" i="14" a="1"/>
  <c r="V853" i="14" s="1"/>
  <c r="V854" i="14" a="1"/>
  <c r="V854" i="14" s="1"/>
  <c r="V855" i="14" a="1"/>
  <c r="V855" i="14" s="1"/>
  <c r="V856" i="14" a="1"/>
  <c r="V856" i="14" s="1"/>
  <c r="V857" i="14" a="1"/>
  <c r="V857" i="14" s="1"/>
  <c r="V858" i="14" a="1"/>
  <c r="V858" i="14" s="1"/>
  <c r="V859" i="14" a="1"/>
  <c r="V859" i="14" s="1"/>
  <c r="V860" i="14" a="1"/>
  <c r="V860" i="14" s="1"/>
  <c r="V861" i="14" a="1"/>
  <c r="V861" i="14" s="1"/>
  <c r="V862" i="14" a="1"/>
  <c r="V862" i="14" s="1"/>
  <c r="V863" i="14" a="1"/>
  <c r="V863" i="14" s="1"/>
  <c r="V864" i="14" a="1"/>
  <c r="V864" i="14" s="1"/>
  <c r="V865" i="14" a="1"/>
  <c r="V865" i="14" s="1"/>
  <c r="V866" i="14" a="1"/>
  <c r="V866" i="14" s="1"/>
  <c r="V867" i="14" a="1"/>
  <c r="V867" i="14" s="1"/>
  <c r="V868" i="14" a="1"/>
  <c r="V868" i="14" s="1"/>
  <c r="V869" i="14" a="1"/>
  <c r="V869" i="14" s="1"/>
  <c r="V870" i="14" a="1"/>
  <c r="V870" i="14" s="1"/>
  <c r="V871" i="14" a="1"/>
  <c r="V871" i="14" s="1"/>
  <c r="V872" i="14" a="1"/>
  <c r="V872" i="14" s="1"/>
  <c r="V873" i="14" a="1"/>
  <c r="V873" i="14" s="1"/>
  <c r="V874" i="14" a="1"/>
  <c r="V874" i="14" s="1"/>
  <c r="V875" i="14" a="1"/>
  <c r="V875" i="14" s="1"/>
  <c r="V876" i="14" a="1"/>
  <c r="V876" i="14" s="1"/>
  <c r="V877" i="14" a="1"/>
  <c r="V877" i="14" s="1"/>
  <c r="V878" i="14" a="1"/>
  <c r="V878" i="14" s="1"/>
  <c r="V879" i="14" a="1"/>
  <c r="V879" i="14" s="1"/>
  <c r="V880" i="14" a="1"/>
  <c r="V880" i="14" s="1"/>
  <c r="V881" i="14" a="1"/>
  <c r="V881" i="14" s="1"/>
  <c r="V882" i="14" a="1"/>
  <c r="V882" i="14" s="1"/>
  <c r="V883" i="14" a="1"/>
  <c r="V883" i="14" s="1"/>
  <c r="V884" i="14" a="1"/>
  <c r="V884" i="14" s="1"/>
  <c r="V885" i="14" a="1"/>
  <c r="V885" i="14" s="1"/>
  <c r="V886" i="14" a="1"/>
  <c r="V886" i="14" s="1"/>
  <c r="V887" i="14" a="1"/>
  <c r="V887" i="14" s="1"/>
  <c r="V888" i="14" a="1"/>
  <c r="V888" i="14" s="1"/>
  <c r="V889" i="14" a="1"/>
  <c r="V889" i="14" s="1"/>
  <c r="V890" i="14" a="1"/>
  <c r="V890" i="14" s="1"/>
  <c r="V891" i="14" a="1"/>
  <c r="V891" i="14" s="1"/>
  <c r="V892" i="14" a="1"/>
  <c r="V892" i="14" s="1"/>
  <c r="V893" i="14" a="1"/>
  <c r="V893" i="14" s="1"/>
  <c r="V894" i="14" a="1"/>
  <c r="V894" i="14" s="1"/>
  <c r="V895" i="14" a="1"/>
  <c r="V895" i="14" s="1"/>
  <c r="V896" i="14" a="1"/>
  <c r="V896" i="14" s="1"/>
  <c r="V897" i="14" a="1"/>
  <c r="V897" i="14" s="1"/>
  <c r="V898" i="14" a="1"/>
  <c r="V898" i="14" s="1"/>
  <c r="V899" i="14" a="1"/>
  <c r="V899" i="14" s="1"/>
  <c r="V900" i="14" a="1"/>
  <c r="V900" i="14" s="1"/>
  <c r="V901" i="14" a="1"/>
  <c r="V901" i="14" s="1"/>
  <c r="V902" i="14" a="1"/>
  <c r="V902" i="14" s="1"/>
  <c r="V903" i="14" a="1"/>
  <c r="V903" i="14" s="1"/>
  <c r="V904" i="14" a="1"/>
  <c r="V904" i="14" s="1"/>
  <c r="V905" i="14" a="1"/>
  <c r="V905" i="14" s="1"/>
  <c r="V906" i="14" a="1"/>
  <c r="V906" i="14" s="1"/>
  <c r="V907" i="14" a="1"/>
  <c r="V907" i="14" s="1"/>
  <c r="V908" i="14" a="1"/>
  <c r="V908" i="14" s="1"/>
  <c r="V909" i="14" a="1"/>
  <c r="V909" i="14" s="1"/>
  <c r="V910" i="14" a="1"/>
  <c r="V910" i="14" s="1"/>
  <c r="V911" i="14" a="1"/>
  <c r="V911" i="14" s="1"/>
  <c r="V912" i="14" a="1"/>
  <c r="V912" i="14" s="1"/>
  <c r="V913" i="14" a="1"/>
  <c r="V913" i="14" s="1"/>
  <c r="V914" i="14" a="1"/>
  <c r="V914" i="14" s="1"/>
  <c r="V915" i="14" a="1"/>
  <c r="V915" i="14" s="1"/>
  <c r="V916" i="14" a="1"/>
  <c r="V916" i="14" s="1"/>
  <c r="V917" i="14" a="1"/>
  <c r="V917" i="14" s="1"/>
  <c r="V918" i="14" a="1"/>
  <c r="V918" i="14" s="1"/>
  <c r="V919" i="14" a="1"/>
  <c r="V919" i="14" s="1"/>
  <c r="V920" i="14" a="1"/>
  <c r="V920" i="14" s="1"/>
  <c r="V921" i="14" a="1"/>
  <c r="V921" i="14" s="1"/>
  <c r="V922" i="14" a="1"/>
  <c r="V922" i="14" s="1"/>
  <c r="V923" i="14" a="1"/>
  <c r="V923" i="14" s="1"/>
  <c r="V924" i="14" a="1"/>
  <c r="V924" i="14" s="1"/>
  <c r="V925" i="14" a="1"/>
  <c r="V925" i="14" s="1"/>
  <c r="V926" i="14" a="1"/>
  <c r="V926" i="14" s="1"/>
  <c r="V927" i="14" a="1"/>
  <c r="V927" i="14" s="1"/>
  <c r="V928" i="14" a="1"/>
  <c r="V928" i="14" s="1"/>
  <c r="V929" i="14" a="1"/>
  <c r="V929" i="14" s="1"/>
  <c r="V930" i="14" a="1"/>
  <c r="V930" i="14" s="1"/>
  <c r="V931" i="14" a="1"/>
  <c r="V931" i="14" s="1"/>
  <c r="V932" i="14" a="1"/>
  <c r="V932" i="14" s="1"/>
  <c r="V933" i="14" a="1"/>
  <c r="V933" i="14" s="1"/>
  <c r="V934" i="14" a="1"/>
  <c r="V934" i="14" s="1"/>
  <c r="V935" i="14" a="1"/>
  <c r="V935" i="14" s="1"/>
  <c r="V936" i="14" a="1"/>
  <c r="V936" i="14" s="1"/>
  <c r="V937" i="14" a="1"/>
  <c r="V937" i="14" s="1"/>
  <c r="V938" i="14" a="1"/>
  <c r="V938" i="14" s="1"/>
  <c r="V939" i="14" a="1"/>
  <c r="V939" i="14" s="1"/>
  <c r="V940" i="14" a="1"/>
  <c r="V940" i="14" s="1"/>
  <c r="V941" i="14" a="1"/>
  <c r="V941" i="14" s="1"/>
  <c r="V942" i="14" a="1"/>
  <c r="V942" i="14" s="1"/>
  <c r="V943" i="14" a="1"/>
  <c r="V943" i="14" s="1"/>
  <c r="V944" i="14" a="1"/>
  <c r="V944" i="14" s="1"/>
  <c r="V945" i="14" a="1"/>
  <c r="V945" i="14" s="1"/>
  <c r="V946" i="14" a="1"/>
  <c r="V946" i="14" s="1"/>
  <c r="V947" i="14" a="1"/>
  <c r="V947" i="14" s="1"/>
  <c r="V948" i="14" a="1"/>
  <c r="V948" i="14" s="1"/>
  <c r="V949" i="14" a="1"/>
  <c r="V949" i="14" s="1"/>
  <c r="V950" i="14" a="1"/>
  <c r="V950" i="14" s="1"/>
  <c r="V951" i="14" a="1"/>
  <c r="V951" i="14" s="1"/>
  <c r="V952" i="14" a="1"/>
  <c r="V952" i="14" s="1"/>
  <c r="V953" i="14" a="1"/>
  <c r="V953" i="14" s="1"/>
  <c r="V954" i="14" a="1"/>
  <c r="V954" i="14" s="1"/>
  <c r="V955" i="14" a="1"/>
  <c r="V955" i="14" s="1"/>
  <c r="V956" i="14" a="1"/>
  <c r="V956" i="14" s="1"/>
  <c r="V957" i="14" a="1"/>
  <c r="V957" i="14" s="1"/>
  <c r="V958" i="14" a="1"/>
  <c r="V958" i="14" s="1"/>
  <c r="V959" i="14" a="1"/>
  <c r="V959" i="14" s="1"/>
  <c r="V960" i="14" a="1"/>
  <c r="V960" i="14" s="1"/>
  <c r="V961" i="14" a="1"/>
  <c r="V961" i="14" s="1"/>
  <c r="V962" i="14" a="1"/>
  <c r="V962" i="14" s="1"/>
  <c r="V963" i="14" a="1"/>
  <c r="V963" i="14" s="1"/>
  <c r="V964" i="14" a="1"/>
  <c r="V964" i="14" s="1"/>
  <c r="V965" i="14" a="1"/>
  <c r="V965" i="14" s="1"/>
  <c r="V966" i="14" a="1"/>
  <c r="V966" i="14" s="1"/>
  <c r="V967" i="14" a="1"/>
  <c r="V967" i="14" s="1"/>
  <c r="V968" i="14" a="1"/>
  <c r="V968" i="14" s="1"/>
  <c r="V969" i="14" a="1"/>
  <c r="V969" i="14" s="1"/>
  <c r="V970" i="14" a="1"/>
  <c r="V970" i="14" s="1"/>
  <c r="V971" i="14" a="1"/>
  <c r="V971" i="14" s="1"/>
  <c r="V972" i="14" a="1"/>
  <c r="V972" i="14" s="1"/>
  <c r="V973" i="14" a="1"/>
  <c r="V973" i="14" s="1"/>
  <c r="V974" i="14" a="1"/>
  <c r="V974" i="14" s="1"/>
  <c r="V975" i="14" a="1"/>
  <c r="V975" i="14" s="1"/>
  <c r="V976" i="14" a="1"/>
  <c r="V976" i="14" s="1"/>
  <c r="V977" i="14" a="1"/>
  <c r="V977" i="14" s="1"/>
  <c r="V978" i="14" a="1"/>
  <c r="V978" i="14" s="1"/>
  <c r="V979" i="14" a="1"/>
  <c r="V979" i="14" s="1"/>
  <c r="V980" i="14" a="1"/>
  <c r="V980" i="14" s="1"/>
  <c r="V981" i="14" a="1"/>
  <c r="V981" i="14" s="1"/>
  <c r="V982" i="14" a="1"/>
  <c r="V982" i="14" s="1"/>
  <c r="V983" i="14" a="1"/>
  <c r="V983" i="14" s="1"/>
  <c r="V984" i="14" a="1"/>
  <c r="V984" i="14" s="1"/>
  <c r="V985" i="14" a="1"/>
  <c r="V985" i="14" s="1"/>
  <c r="V986" i="14" a="1"/>
  <c r="V986" i="14" s="1"/>
  <c r="V987" i="14" a="1"/>
  <c r="V987" i="14" s="1"/>
  <c r="V988" i="14" a="1"/>
  <c r="V988" i="14" s="1"/>
  <c r="V989" i="14" a="1"/>
  <c r="V989" i="14" s="1"/>
  <c r="V990" i="14" a="1"/>
  <c r="V990" i="14" s="1"/>
  <c r="T116" i="14" a="1"/>
  <c r="T116" i="14" s="1"/>
  <c r="T117" i="14" a="1"/>
  <c r="T117" i="14" s="1"/>
  <c r="T118" i="14" a="1"/>
  <c r="T118" i="14" s="1"/>
  <c r="T119" i="14" a="1"/>
  <c r="T119" i="14" s="1"/>
  <c r="T120" i="14" a="1"/>
  <c r="T120" i="14" s="1"/>
  <c r="T121" i="14" a="1"/>
  <c r="T121" i="14" s="1"/>
  <c r="T122" i="14" a="1"/>
  <c r="T122" i="14" s="1"/>
  <c r="T123" i="14" a="1"/>
  <c r="T123" i="14" s="1"/>
  <c r="T124" i="14" a="1"/>
  <c r="T124" i="14" s="1"/>
  <c r="T125" i="14" a="1"/>
  <c r="T125" i="14" s="1"/>
  <c r="T126" i="14" a="1"/>
  <c r="T126" i="14" s="1"/>
  <c r="T127" i="14" a="1"/>
  <c r="T127" i="14" s="1"/>
  <c r="T128" i="14" a="1"/>
  <c r="T128" i="14" s="1"/>
  <c r="T129" i="14" a="1"/>
  <c r="T129" i="14" s="1"/>
  <c r="T130" i="14" a="1"/>
  <c r="T130" i="14" s="1"/>
  <c r="T131" i="14" a="1"/>
  <c r="T131" i="14" s="1"/>
  <c r="T132" i="14" a="1"/>
  <c r="T132" i="14" s="1"/>
  <c r="T133" i="14" a="1"/>
  <c r="T133" i="14" s="1"/>
  <c r="T134" i="14" a="1"/>
  <c r="T134" i="14" s="1"/>
  <c r="T135" i="14" a="1"/>
  <c r="T135" i="14" s="1"/>
  <c r="T136" i="14" a="1"/>
  <c r="T136" i="14" s="1"/>
  <c r="T137" i="14" a="1"/>
  <c r="T137" i="14" s="1"/>
  <c r="T138" i="14" a="1"/>
  <c r="T138" i="14" s="1"/>
  <c r="T139" i="14" a="1"/>
  <c r="T139" i="14" s="1"/>
  <c r="T140" i="14" a="1"/>
  <c r="T140" i="14" s="1"/>
  <c r="T141" i="14" a="1"/>
  <c r="T141" i="14" s="1"/>
  <c r="T142" i="14" a="1"/>
  <c r="T142" i="14" s="1"/>
  <c r="T143" i="14" a="1"/>
  <c r="T143" i="14" s="1"/>
  <c r="T144" i="14" a="1"/>
  <c r="T144" i="14" s="1"/>
  <c r="T145" i="14" a="1"/>
  <c r="T145" i="14" s="1"/>
  <c r="T146" i="14" a="1"/>
  <c r="T146" i="14" s="1"/>
  <c r="T147" i="14" a="1"/>
  <c r="T147" i="14" s="1"/>
  <c r="T148" i="14" a="1"/>
  <c r="T148" i="14" s="1"/>
  <c r="T149" i="14" a="1"/>
  <c r="T149" i="14" s="1"/>
  <c r="T150" i="14" a="1"/>
  <c r="T150" i="14" s="1"/>
  <c r="T151" i="14" a="1"/>
  <c r="T151" i="14" s="1"/>
  <c r="T152" i="14" a="1"/>
  <c r="T152" i="14" s="1"/>
  <c r="T153" i="14" a="1"/>
  <c r="T153" i="14" s="1"/>
  <c r="T154" i="14" a="1"/>
  <c r="T154" i="14" s="1"/>
  <c r="T155" i="14" a="1"/>
  <c r="T155" i="14" s="1"/>
  <c r="T156" i="14" a="1"/>
  <c r="T156" i="14" s="1"/>
  <c r="T157" i="14" a="1"/>
  <c r="T157" i="14" s="1"/>
  <c r="T158" i="14" a="1"/>
  <c r="T158" i="14" s="1"/>
  <c r="T159" i="14" a="1"/>
  <c r="T159" i="14" s="1"/>
  <c r="T160" i="14" a="1"/>
  <c r="T160" i="14" s="1"/>
  <c r="T161" i="14" a="1"/>
  <c r="T161" i="14" s="1"/>
  <c r="T162" i="14" a="1"/>
  <c r="T162" i="14" s="1"/>
  <c r="T163" i="14" a="1"/>
  <c r="T163" i="14" s="1"/>
  <c r="T164" i="14" a="1"/>
  <c r="T164" i="14" s="1"/>
  <c r="T165" i="14" a="1"/>
  <c r="T165" i="14" s="1"/>
  <c r="T166" i="14" a="1"/>
  <c r="T166" i="14" s="1"/>
  <c r="T167" i="14" a="1"/>
  <c r="T167" i="14" s="1"/>
  <c r="T168" i="14" a="1"/>
  <c r="T168" i="14" s="1"/>
  <c r="T169" i="14" a="1"/>
  <c r="T169" i="14" s="1"/>
  <c r="T170" i="14" a="1"/>
  <c r="T170" i="14" s="1"/>
  <c r="T171" i="14" a="1"/>
  <c r="T171" i="14" s="1"/>
  <c r="T172" i="14" a="1"/>
  <c r="T172" i="14" s="1"/>
  <c r="T173" i="14" a="1"/>
  <c r="T173" i="14" s="1"/>
  <c r="T174" i="14" a="1"/>
  <c r="T174" i="14" s="1"/>
  <c r="T175" i="14" a="1"/>
  <c r="T175" i="14" s="1"/>
  <c r="T176" i="14" a="1"/>
  <c r="T176" i="14" s="1"/>
  <c r="T177" i="14" a="1"/>
  <c r="T177" i="14" s="1"/>
  <c r="T178" i="14" a="1"/>
  <c r="T178" i="14" s="1"/>
  <c r="T179" i="14" a="1"/>
  <c r="T179" i="14" s="1"/>
  <c r="T180" i="14" a="1"/>
  <c r="T180" i="14" s="1"/>
  <c r="T181" i="14" a="1"/>
  <c r="T181" i="14" s="1"/>
  <c r="T182" i="14" a="1"/>
  <c r="T182" i="14" s="1"/>
  <c r="T183" i="14" a="1"/>
  <c r="T183" i="14" s="1"/>
  <c r="T184" i="14" a="1"/>
  <c r="T184" i="14" s="1"/>
  <c r="T185" i="14" a="1"/>
  <c r="T185" i="14" s="1"/>
  <c r="T186" i="14" a="1"/>
  <c r="T186" i="14" s="1"/>
  <c r="T187" i="14" a="1"/>
  <c r="T187" i="14" s="1"/>
  <c r="T188" i="14" a="1"/>
  <c r="T188" i="14" s="1"/>
  <c r="T189" i="14" a="1"/>
  <c r="T189" i="14" s="1"/>
  <c r="T190" i="14" a="1"/>
  <c r="T190" i="14" s="1"/>
  <c r="T191" i="14" a="1"/>
  <c r="T191" i="14" s="1"/>
  <c r="T192" i="14" a="1"/>
  <c r="T192" i="14" s="1"/>
  <c r="T193" i="14" a="1"/>
  <c r="T193" i="14" s="1"/>
  <c r="T194" i="14" a="1"/>
  <c r="T194" i="14" s="1"/>
  <c r="T195" i="14" a="1"/>
  <c r="T195" i="14" s="1"/>
  <c r="T196" i="14" a="1"/>
  <c r="T196" i="14" s="1"/>
  <c r="T197" i="14" a="1"/>
  <c r="T197" i="14" s="1"/>
  <c r="T198" i="14" a="1"/>
  <c r="T198" i="14" s="1"/>
  <c r="T199" i="14" a="1"/>
  <c r="T199" i="14" s="1"/>
  <c r="T200" i="14" a="1"/>
  <c r="T200" i="14" s="1"/>
  <c r="T201" i="14" a="1"/>
  <c r="T201" i="14" s="1"/>
  <c r="T202" i="14" a="1"/>
  <c r="T202" i="14" s="1"/>
  <c r="T203" i="14" a="1"/>
  <c r="T203" i="14" s="1"/>
  <c r="T204" i="14" a="1"/>
  <c r="T204" i="14" s="1"/>
  <c r="T205" i="14" a="1"/>
  <c r="T205" i="14" s="1"/>
  <c r="T206" i="14" a="1"/>
  <c r="T206" i="14" s="1"/>
  <c r="T207" i="14" a="1"/>
  <c r="T207" i="14" s="1"/>
  <c r="T208" i="14" a="1"/>
  <c r="T208" i="14" s="1"/>
  <c r="T209" i="14" a="1"/>
  <c r="T209" i="14" s="1"/>
  <c r="T210" i="14" a="1"/>
  <c r="T210" i="14" s="1"/>
  <c r="T211" i="14" a="1"/>
  <c r="T211" i="14" s="1"/>
  <c r="T212" i="14" a="1"/>
  <c r="T212" i="14" s="1"/>
  <c r="T213" i="14" a="1"/>
  <c r="T213" i="14" s="1"/>
  <c r="T214" i="14" a="1"/>
  <c r="T214" i="14" s="1"/>
  <c r="T215" i="14" a="1"/>
  <c r="T215" i="14" s="1"/>
  <c r="T216" i="14" a="1"/>
  <c r="T216" i="14" s="1"/>
  <c r="T217" i="14" a="1"/>
  <c r="T217" i="14" s="1"/>
  <c r="T218" i="14" a="1"/>
  <c r="T218" i="14" s="1"/>
  <c r="T219" i="14" a="1"/>
  <c r="T219" i="14" s="1"/>
  <c r="T220" i="14" a="1"/>
  <c r="T220" i="14" s="1"/>
  <c r="T221" i="14" a="1"/>
  <c r="T221" i="14" s="1"/>
  <c r="T222" i="14" a="1"/>
  <c r="T222" i="14" s="1"/>
  <c r="T223" i="14" a="1"/>
  <c r="T223" i="14" s="1"/>
  <c r="T224" i="14" a="1"/>
  <c r="T224" i="14" s="1"/>
  <c r="T225" i="14" a="1"/>
  <c r="T225" i="14" s="1"/>
  <c r="T226" i="14" a="1"/>
  <c r="T226" i="14" s="1"/>
  <c r="T227" i="14" a="1"/>
  <c r="T227" i="14" s="1"/>
  <c r="T228" i="14" a="1"/>
  <c r="T228" i="14" s="1"/>
  <c r="T229" i="14" a="1"/>
  <c r="T229" i="14" s="1"/>
  <c r="T230" i="14" a="1"/>
  <c r="T230" i="14" s="1"/>
  <c r="T231" i="14" a="1"/>
  <c r="T231" i="14" s="1"/>
  <c r="T232" i="14" a="1"/>
  <c r="T232" i="14" s="1"/>
  <c r="T233" i="14" a="1"/>
  <c r="T233" i="14" s="1"/>
  <c r="T234" i="14" a="1"/>
  <c r="T234" i="14" s="1"/>
  <c r="T235" i="14" a="1"/>
  <c r="T235" i="14" s="1"/>
  <c r="T236" i="14" a="1"/>
  <c r="T236" i="14" s="1"/>
  <c r="T237" i="14" a="1"/>
  <c r="T237" i="14" s="1"/>
  <c r="T238" i="14" a="1"/>
  <c r="T238" i="14" s="1"/>
  <c r="T239" i="14" a="1"/>
  <c r="T239" i="14" s="1"/>
  <c r="T240" i="14" a="1"/>
  <c r="T240" i="14" s="1"/>
  <c r="T241" i="14" a="1"/>
  <c r="T241" i="14" s="1"/>
  <c r="T242" i="14" a="1"/>
  <c r="T242" i="14" s="1"/>
  <c r="T243" i="14" a="1"/>
  <c r="T243" i="14" s="1"/>
  <c r="T244" i="14" a="1"/>
  <c r="T244" i="14" s="1"/>
  <c r="T245" i="14" a="1"/>
  <c r="T245" i="14" s="1"/>
  <c r="T246" i="14" a="1"/>
  <c r="T246" i="14" s="1"/>
  <c r="T247" i="14" a="1"/>
  <c r="T247" i="14" s="1"/>
  <c r="T248" i="14" a="1"/>
  <c r="T248" i="14" s="1"/>
  <c r="T249" i="14" a="1"/>
  <c r="T249" i="14" s="1"/>
  <c r="T250" i="14" a="1"/>
  <c r="T250" i="14" s="1"/>
  <c r="T251" i="14" a="1"/>
  <c r="T251" i="14" s="1"/>
  <c r="T252" i="14" a="1"/>
  <c r="T252" i="14" s="1"/>
  <c r="T253" i="14" a="1"/>
  <c r="T253" i="14" s="1"/>
  <c r="T254" i="14" a="1"/>
  <c r="T254" i="14" s="1"/>
  <c r="T255" i="14" a="1"/>
  <c r="T255" i="14" s="1"/>
  <c r="T256" i="14" a="1"/>
  <c r="T256" i="14" s="1"/>
  <c r="T257" i="14" a="1"/>
  <c r="T257" i="14" s="1"/>
  <c r="T258" i="14" a="1"/>
  <c r="T258" i="14" s="1"/>
  <c r="T259" i="14" a="1"/>
  <c r="T259" i="14" s="1"/>
  <c r="T260" i="14" a="1"/>
  <c r="T260" i="14" s="1"/>
  <c r="T261" i="14" a="1"/>
  <c r="T261" i="14" s="1"/>
  <c r="T262" i="14" a="1"/>
  <c r="T262" i="14" s="1"/>
  <c r="T263" i="14" a="1"/>
  <c r="T263" i="14" s="1"/>
  <c r="T264" i="14" a="1"/>
  <c r="T264" i="14" s="1"/>
  <c r="T265" i="14" a="1"/>
  <c r="T265" i="14" s="1"/>
  <c r="T266" i="14" a="1"/>
  <c r="T266" i="14" s="1"/>
  <c r="T267" i="14" a="1"/>
  <c r="T267" i="14" s="1"/>
  <c r="T268" i="14" a="1"/>
  <c r="T268" i="14" s="1"/>
  <c r="T269" i="14" a="1"/>
  <c r="T269" i="14" s="1"/>
  <c r="T270" i="14" a="1"/>
  <c r="T270" i="14" s="1"/>
  <c r="T271" i="14" a="1"/>
  <c r="T271" i="14" s="1"/>
  <c r="T272" i="14" a="1"/>
  <c r="T272" i="14" s="1"/>
  <c r="T273" i="14" a="1"/>
  <c r="T273" i="14" s="1"/>
  <c r="T274" i="14" a="1"/>
  <c r="T274" i="14" s="1"/>
  <c r="T275" i="14" a="1"/>
  <c r="T275" i="14" s="1"/>
  <c r="T276" i="14" a="1"/>
  <c r="T276" i="14" s="1"/>
  <c r="T277" i="14" a="1"/>
  <c r="T277" i="14" s="1"/>
  <c r="T278" i="14" a="1"/>
  <c r="T278" i="14" s="1"/>
  <c r="T279" i="14" a="1"/>
  <c r="T279" i="14" s="1"/>
  <c r="T280" i="14" a="1"/>
  <c r="T280" i="14" s="1"/>
  <c r="T281" i="14" a="1"/>
  <c r="T281" i="14" s="1"/>
  <c r="T282" i="14" a="1"/>
  <c r="T282" i="14" s="1"/>
  <c r="T283" i="14" a="1"/>
  <c r="T283" i="14" s="1"/>
  <c r="T284" i="14" a="1"/>
  <c r="T284" i="14" s="1"/>
  <c r="T285" i="14" a="1"/>
  <c r="T285" i="14" s="1"/>
  <c r="T286" i="14" a="1"/>
  <c r="T286" i="14" s="1"/>
  <c r="T287" i="14" a="1"/>
  <c r="T287" i="14" s="1"/>
  <c r="T288" i="14" a="1"/>
  <c r="T288" i="14" s="1"/>
  <c r="T289" i="14" a="1"/>
  <c r="T289" i="14" s="1"/>
  <c r="T290" i="14" a="1"/>
  <c r="T290" i="14" s="1"/>
  <c r="T291" i="14" a="1"/>
  <c r="T291" i="14" s="1"/>
  <c r="T292" i="14" a="1"/>
  <c r="T292" i="14" s="1"/>
  <c r="T293" i="14" a="1"/>
  <c r="T293" i="14" s="1"/>
  <c r="T294" i="14" a="1"/>
  <c r="T294" i="14" s="1"/>
  <c r="T295" i="14" a="1"/>
  <c r="T295" i="14" s="1"/>
  <c r="T296" i="14" a="1"/>
  <c r="T296" i="14" s="1"/>
  <c r="T297" i="14" a="1"/>
  <c r="T297" i="14" s="1"/>
  <c r="T298" i="14" a="1"/>
  <c r="T298" i="14" s="1"/>
  <c r="T299" i="14" a="1"/>
  <c r="T299" i="14" s="1"/>
  <c r="T300" i="14" a="1"/>
  <c r="T300" i="14" s="1"/>
  <c r="T301" i="14" a="1"/>
  <c r="T301" i="14" s="1"/>
  <c r="T302" i="14" a="1"/>
  <c r="T302" i="14" s="1"/>
  <c r="T303" i="14" a="1"/>
  <c r="T303" i="14" s="1"/>
  <c r="T304" i="14" a="1"/>
  <c r="T304" i="14" s="1"/>
  <c r="T305" i="14" a="1"/>
  <c r="T305" i="14" s="1"/>
  <c r="T306" i="14" a="1"/>
  <c r="T306" i="14" s="1"/>
  <c r="T307" i="14" a="1"/>
  <c r="T307" i="14" s="1"/>
  <c r="T308" i="14" a="1"/>
  <c r="T308" i="14" s="1"/>
  <c r="T309" i="14" a="1"/>
  <c r="T309" i="14" s="1"/>
  <c r="T310" i="14" a="1"/>
  <c r="T310" i="14" s="1"/>
  <c r="T311" i="14" a="1"/>
  <c r="T311" i="14" s="1"/>
  <c r="T312" i="14" a="1"/>
  <c r="T312" i="14" s="1"/>
  <c r="T313" i="14" a="1"/>
  <c r="T313" i="14" s="1"/>
  <c r="T314" i="14" a="1"/>
  <c r="T314" i="14" s="1"/>
  <c r="T315" i="14" a="1"/>
  <c r="T315" i="14" s="1"/>
  <c r="T316" i="14" a="1"/>
  <c r="T316" i="14" s="1"/>
  <c r="T317" i="14" a="1"/>
  <c r="T317" i="14" s="1"/>
  <c r="T318" i="14" a="1"/>
  <c r="T318" i="14" s="1"/>
  <c r="T319" i="14" a="1"/>
  <c r="T319" i="14" s="1"/>
  <c r="T320" i="14" a="1"/>
  <c r="T320" i="14" s="1"/>
  <c r="T321" i="14" a="1"/>
  <c r="T321" i="14" s="1"/>
  <c r="T322" i="14" a="1"/>
  <c r="T322" i="14" s="1"/>
  <c r="T323" i="14" a="1"/>
  <c r="T323" i="14" s="1"/>
  <c r="T324" i="14" a="1"/>
  <c r="T324" i="14" s="1"/>
  <c r="T325" i="14" a="1"/>
  <c r="T325" i="14" s="1"/>
  <c r="T326" i="14" a="1"/>
  <c r="T326" i="14" s="1"/>
  <c r="T327" i="14" a="1"/>
  <c r="T327" i="14" s="1"/>
  <c r="T328" i="14" a="1"/>
  <c r="T328" i="14" s="1"/>
  <c r="T329" i="14" a="1"/>
  <c r="T329" i="14" s="1"/>
  <c r="T330" i="14" a="1"/>
  <c r="T330" i="14" s="1"/>
  <c r="T331" i="14" a="1"/>
  <c r="T331" i="14" s="1"/>
  <c r="T332" i="14" a="1"/>
  <c r="T332" i="14" s="1"/>
  <c r="T333" i="14" a="1"/>
  <c r="T333" i="14" s="1"/>
  <c r="T334" i="14" a="1"/>
  <c r="T334" i="14" s="1"/>
  <c r="T335" i="14" a="1"/>
  <c r="T335" i="14" s="1"/>
  <c r="T336" i="14" a="1"/>
  <c r="T336" i="14" s="1"/>
  <c r="T337" i="14" a="1"/>
  <c r="T337" i="14" s="1"/>
  <c r="T338" i="14" a="1"/>
  <c r="T338" i="14" s="1"/>
  <c r="T339" i="14" a="1"/>
  <c r="T339" i="14" s="1"/>
  <c r="T340" i="14" a="1"/>
  <c r="T340" i="14" s="1"/>
  <c r="T341" i="14" a="1"/>
  <c r="T341" i="14" s="1"/>
  <c r="T342" i="14" a="1"/>
  <c r="T342" i="14" s="1"/>
  <c r="T343" i="14" a="1"/>
  <c r="T343" i="14" s="1"/>
  <c r="T344" i="14" a="1"/>
  <c r="T344" i="14" s="1"/>
  <c r="T345" i="14" a="1"/>
  <c r="T345" i="14" s="1"/>
  <c r="T346" i="14" a="1"/>
  <c r="T346" i="14" s="1"/>
  <c r="T347" i="14" a="1"/>
  <c r="T347" i="14" s="1"/>
  <c r="T348" i="14" a="1"/>
  <c r="T348" i="14" s="1"/>
  <c r="T349" i="14" a="1"/>
  <c r="T349" i="14" s="1"/>
  <c r="T350" i="14" a="1"/>
  <c r="T350" i="14" s="1"/>
  <c r="T351" i="14" a="1"/>
  <c r="T351" i="14" s="1"/>
  <c r="T352" i="14" a="1"/>
  <c r="T352" i="14" s="1"/>
  <c r="T353" i="14" a="1"/>
  <c r="T353" i="14" s="1"/>
  <c r="T354" i="14" a="1"/>
  <c r="T354" i="14" s="1"/>
  <c r="T355" i="14" a="1"/>
  <c r="T355" i="14" s="1"/>
  <c r="T356" i="14" a="1"/>
  <c r="T356" i="14" s="1"/>
  <c r="T357" i="14" a="1"/>
  <c r="T357" i="14" s="1"/>
  <c r="T358" i="14" a="1"/>
  <c r="T358" i="14" s="1"/>
  <c r="T359" i="14" a="1"/>
  <c r="T359" i="14" s="1"/>
  <c r="T360" i="14" a="1"/>
  <c r="T360" i="14" s="1"/>
  <c r="T361" i="14" a="1"/>
  <c r="T361" i="14" s="1"/>
  <c r="T362" i="14" a="1"/>
  <c r="T362" i="14" s="1"/>
  <c r="T363" i="14" a="1"/>
  <c r="T363" i="14" s="1"/>
  <c r="T364" i="14" a="1"/>
  <c r="T364" i="14" s="1"/>
  <c r="T365" i="14" a="1"/>
  <c r="T365" i="14" s="1"/>
  <c r="T366" i="14" a="1"/>
  <c r="T366" i="14" s="1"/>
  <c r="T367" i="14" a="1"/>
  <c r="T367" i="14" s="1"/>
  <c r="T368" i="14" a="1"/>
  <c r="T368" i="14" s="1"/>
  <c r="T369" i="14" a="1"/>
  <c r="T369" i="14" s="1"/>
  <c r="T370" i="14" a="1"/>
  <c r="T370" i="14" s="1"/>
  <c r="T371" i="14" a="1"/>
  <c r="T371" i="14" s="1"/>
  <c r="T372" i="14" a="1"/>
  <c r="T372" i="14" s="1"/>
  <c r="T373" i="14" a="1"/>
  <c r="T373" i="14" s="1"/>
  <c r="T374" i="14" a="1"/>
  <c r="T374" i="14" s="1"/>
  <c r="T375" i="14" a="1"/>
  <c r="T375" i="14" s="1"/>
  <c r="T376" i="14" a="1"/>
  <c r="T376" i="14" s="1"/>
  <c r="T377" i="14" a="1"/>
  <c r="T377" i="14" s="1"/>
  <c r="T378" i="14" a="1"/>
  <c r="T378" i="14" s="1"/>
  <c r="T379" i="14" a="1"/>
  <c r="T379" i="14" s="1"/>
  <c r="T380" i="14" a="1"/>
  <c r="T380" i="14" s="1"/>
  <c r="T381" i="14" a="1"/>
  <c r="T381" i="14" s="1"/>
  <c r="T382" i="14" a="1"/>
  <c r="T382" i="14" s="1"/>
  <c r="T383" i="14" a="1"/>
  <c r="T383" i="14" s="1"/>
  <c r="T384" i="14" a="1"/>
  <c r="T384" i="14" s="1"/>
  <c r="T385" i="14" a="1"/>
  <c r="T385" i="14" s="1"/>
  <c r="T386" i="14" a="1"/>
  <c r="T386" i="14" s="1"/>
  <c r="T387" i="14" a="1"/>
  <c r="T387" i="14" s="1"/>
  <c r="T388" i="14" a="1"/>
  <c r="T388" i="14" s="1"/>
  <c r="T389" i="14" a="1"/>
  <c r="T389" i="14" s="1"/>
  <c r="T390" i="14" a="1"/>
  <c r="T390" i="14" s="1"/>
  <c r="T391" i="14" a="1"/>
  <c r="T391" i="14" s="1"/>
  <c r="T392" i="14" a="1"/>
  <c r="T392" i="14" s="1"/>
  <c r="T393" i="14" a="1"/>
  <c r="T393" i="14" s="1"/>
  <c r="T394" i="14" a="1"/>
  <c r="T394" i="14" s="1"/>
  <c r="T395" i="14" a="1"/>
  <c r="T395" i="14" s="1"/>
  <c r="T396" i="14" a="1"/>
  <c r="T396" i="14" s="1"/>
  <c r="T397" i="14" a="1"/>
  <c r="T397" i="14" s="1"/>
  <c r="T398" i="14" a="1"/>
  <c r="T398" i="14" s="1"/>
  <c r="T399" i="14" a="1"/>
  <c r="T399" i="14" s="1"/>
  <c r="T400" i="14" a="1"/>
  <c r="T400" i="14" s="1"/>
  <c r="T401" i="14" a="1"/>
  <c r="T401" i="14" s="1"/>
  <c r="T402" i="14" a="1"/>
  <c r="T402" i="14" s="1"/>
  <c r="T403" i="14" a="1"/>
  <c r="T403" i="14" s="1"/>
  <c r="T404" i="14" a="1"/>
  <c r="T404" i="14" s="1"/>
  <c r="T405" i="14" a="1"/>
  <c r="T405" i="14" s="1"/>
  <c r="T406" i="14" a="1"/>
  <c r="T406" i="14" s="1"/>
  <c r="T407" i="14" a="1"/>
  <c r="T407" i="14" s="1"/>
  <c r="T408" i="14" a="1"/>
  <c r="T408" i="14" s="1"/>
  <c r="T409" i="14" a="1"/>
  <c r="T409" i="14" s="1"/>
  <c r="T410" i="14" a="1"/>
  <c r="T410" i="14" s="1"/>
  <c r="T411" i="14" a="1"/>
  <c r="T411" i="14" s="1"/>
  <c r="T412" i="14" a="1"/>
  <c r="T412" i="14" s="1"/>
  <c r="T413" i="14" a="1"/>
  <c r="T413" i="14" s="1"/>
  <c r="T414" i="14" a="1"/>
  <c r="T414" i="14" s="1"/>
  <c r="T415" i="14" a="1"/>
  <c r="T415" i="14" s="1"/>
  <c r="T416" i="14" a="1"/>
  <c r="T416" i="14" s="1"/>
  <c r="T417" i="14" a="1"/>
  <c r="T417" i="14" s="1"/>
  <c r="T418" i="14" a="1"/>
  <c r="T418" i="14" s="1"/>
  <c r="T419" i="14" a="1"/>
  <c r="T419" i="14" s="1"/>
  <c r="T420" i="14" a="1"/>
  <c r="T420" i="14" s="1"/>
  <c r="T421" i="14" a="1"/>
  <c r="T421" i="14" s="1"/>
  <c r="T422" i="14" a="1"/>
  <c r="T422" i="14" s="1"/>
  <c r="T423" i="14" a="1"/>
  <c r="T423" i="14" s="1"/>
  <c r="T424" i="14" a="1"/>
  <c r="T424" i="14" s="1"/>
  <c r="T425" i="14" a="1"/>
  <c r="T425" i="14" s="1"/>
  <c r="T426" i="14" a="1"/>
  <c r="T426" i="14" s="1"/>
  <c r="T427" i="14" a="1"/>
  <c r="T427" i="14" s="1"/>
  <c r="T428" i="14" a="1"/>
  <c r="T428" i="14" s="1"/>
  <c r="T429" i="14" a="1"/>
  <c r="T429" i="14" s="1"/>
  <c r="T430" i="14" a="1"/>
  <c r="T430" i="14" s="1"/>
  <c r="T431" i="14" a="1"/>
  <c r="T431" i="14" s="1"/>
  <c r="T432" i="14" a="1"/>
  <c r="T432" i="14" s="1"/>
  <c r="T433" i="14" a="1"/>
  <c r="T433" i="14" s="1"/>
  <c r="T434" i="14" a="1"/>
  <c r="T434" i="14" s="1"/>
  <c r="T435" i="14" a="1"/>
  <c r="T435" i="14" s="1"/>
  <c r="T436" i="14" a="1"/>
  <c r="T436" i="14" s="1"/>
  <c r="T437" i="14" a="1"/>
  <c r="T437" i="14" s="1"/>
  <c r="T438" i="14" a="1"/>
  <c r="T438" i="14" s="1"/>
  <c r="T439" i="14" a="1"/>
  <c r="T439" i="14" s="1"/>
  <c r="T440" i="14" a="1"/>
  <c r="T440" i="14" s="1"/>
  <c r="T441" i="14" a="1"/>
  <c r="T441" i="14" s="1"/>
  <c r="T442" i="14" a="1"/>
  <c r="T442" i="14" s="1"/>
  <c r="T443" i="14" a="1"/>
  <c r="T443" i="14" s="1"/>
  <c r="T444" i="14" a="1"/>
  <c r="T444" i="14" s="1"/>
  <c r="T445" i="14" a="1"/>
  <c r="T445" i="14" s="1"/>
  <c r="T446" i="14" a="1"/>
  <c r="T446" i="14" s="1"/>
  <c r="T447" i="14" a="1"/>
  <c r="T447" i="14" s="1"/>
  <c r="T448" i="14" a="1"/>
  <c r="T448" i="14" s="1"/>
  <c r="T449" i="14" a="1"/>
  <c r="T449" i="14" s="1"/>
  <c r="T450" i="14" a="1"/>
  <c r="T450" i="14" s="1"/>
  <c r="T451" i="14" a="1"/>
  <c r="T451" i="14" s="1"/>
  <c r="T452" i="14" a="1"/>
  <c r="T452" i="14" s="1"/>
  <c r="T453" i="14" a="1"/>
  <c r="T453" i="14" s="1"/>
  <c r="T454" i="14" a="1"/>
  <c r="T454" i="14" s="1"/>
  <c r="T455" i="14" a="1"/>
  <c r="T455" i="14" s="1"/>
  <c r="T456" i="14" a="1"/>
  <c r="T456" i="14" s="1"/>
  <c r="T457" i="14" a="1"/>
  <c r="T457" i="14" s="1"/>
  <c r="T458" i="14" a="1"/>
  <c r="T458" i="14" s="1"/>
  <c r="T459" i="14" a="1"/>
  <c r="T459" i="14" s="1"/>
  <c r="T460" i="14" a="1"/>
  <c r="T460" i="14" s="1"/>
  <c r="T461" i="14" a="1"/>
  <c r="T461" i="14" s="1"/>
  <c r="T462" i="14" a="1"/>
  <c r="T462" i="14" s="1"/>
  <c r="T463" i="14" a="1"/>
  <c r="T463" i="14" s="1"/>
  <c r="T464" i="14" a="1"/>
  <c r="T464" i="14" s="1"/>
  <c r="T465" i="14" a="1"/>
  <c r="T465" i="14" s="1"/>
  <c r="T466" i="14" a="1"/>
  <c r="T466" i="14" s="1"/>
  <c r="T467" i="14" a="1"/>
  <c r="T467" i="14" s="1"/>
  <c r="T468" i="14" a="1"/>
  <c r="T468" i="14" s="1"/>
  <c r="T469" i="14" a="1"/>
  <c r="T469" i="14" s="1"/>
  <c r="T470" i="14" a="1"/>
  <c r="T470" i="14" s="1"/>
  <c r="T471" i="14" a="1"/>
  <c r="T471" i="14" s="1"/>
  <c r="T472" i="14" a="1"/>
  <c r="T472" i="14" s="1"/>
  <c r="T473" i="14" a="1"/>
  <c r="T473" i="14" s="1"/>
  <c r="T474" i="14" a="1"/>
  <c r="T474" i="14" s="1"/>
  <c r="T475" i="14" a="1"/>
  <c r="T475" i="14" s="1"/>
  <c r="T476" i="14" a="1"/>
  <c r="T476" i="14" s="1"/>
  <c r="T477" i="14" a="1"/>
  <c r="T477" i="14" s="1"/>
  <c r="T478" i="14" a="1"/>
  <c r="T478" i="14" s="1"/>
  <c r="T479" i="14" a="1"/>
  <c r="T479" i="14" s="1"/>
  <c r="T480" i="14" a="1"/>
  <c r="T480" i="14" s="1"/>
  <c r="T481" i="14" a="1"/>
  <c r="T481" i="14" s="1"/>
  <c r="T482" i="14" a="1"/>
  <c r="T482" i="14" s="1"/>
  <c r="T483" i="14" a="1"/>
  <c r="T483" i="14" s="1"/>
  <c r="T484" i="14" a="1"/>
  <c r="T484" i="14" s="1"/>
  <c r="T485" i="14" a="1"/>
  <c r="T485" i="14" s="1"/>
  <c r="T486" i="14" a="1"/>
  <c r="T486" i="14" s="1"/>
  <c r="T487" i="14" a="1"/>
  <c r="T487" i="14" s="1"/>
  <c r="T488" i="14" a="1"/>
  <c r="T488" i="14" s="1"/>
  <c r="T489" i="14" a="1"/>
  <c r="T489" i="14" s="1"/>
  <c r="T490" i="14" a="1"/>
  <c r="T490" i="14" s="1"/>
  <c r="T491" i="14" a="1"/>
  <c r="T491" i="14" s="1"/>
  <c r="T492" i="14" a="1"/>
  <c r="T492" i="14" s="1"/>
  <c r="T493" i="14" a="1"/>
  <c r="T493" i="14" s="1"/>
  <c r="T494" i="14" a="1"/>
  <c r="T494" i="14" s="1"/>
  <c r="T495" i="14" a="1"/>
  <c r="T495" i="14" s="1"/>
  <c r="T496" i="14" a="1"/>
  <c r="T496" i="14" s="1"/>
  <c r="T497" i="14" a="1"/>
  <c r="T497" i="14" s="1"/>
  <c r="T498" i="14" a="1"/>
  <c r="T498" i="14" s="1"/>
  <c r="T499" i="14" a="1"/>
  <c r="T499" i="14" s="1"/>
  <c r="T500" i="14" a="1"/>
  <c r="T500" i="14" s="1"/>
  <c r="T501" i="14" a="1"/>
  <c r="T501" i="14" s="1"/>
  <c r="T502" i="14" a="1"/>
  <c r="T502" i="14" s="1"/>
  <c r="T503" i="14" a="1"/>
  <c r="T503" i="14" s="1"/>
  <c r="T504" i="14" a="1"/>
  <c r="T504" i="14" s="1"/>
  <c r="T505" i="14" a="1"/>
  <c r="T505" i="14" s="1"/>
  <c r="T506" i="14" a="1"/>
  <c r="T506" i="14" s="1"/>
  <c r="T507" i="14" a="1"/>
  <c r="T507" i="14" s="1"/>
  <c r="T508" i="14" a="1"/>
  <c r="T508" i="14" s="1"/>
  <c r="T509" i="14" a="1"/>
  <c r="T509" i="14" s="1"/>
  <c r="T510" i="14" a="1"/>
  <c r="T510" i="14" s="1"/>
  <c r="T511" i="14" a="1"/>
  <c r="T511" i="14" s="1"/>
  <c r="T512" i="14" a="1"/>
  <c r="T512" i="14" s="1"/>
  <c r="T513" i="14" a="1"/>
  <c r="T513" i="14" s="1"/>
  <c r="T514" i="14" a="1"/>
  <c r="T514" i="14" s="1"/>
  <c r="T515" i="14" a="1"/>
  <c r="T515" i="14" s="1"/>
  <c r="T516" i="14" a="1"/>
  <c r="T516" i="14" s="1"/>
  <c r="T517" i="14" a="1"/>
  <c r="T517" i="14" s="1"/>
  <c r="T518" i="14" a="1"/>
  <c r="T518" i="14" s="1"/>
  <c r="T519" i="14" a="1"/>
  <c r="T519" i="14" s="1"/>
  <c r="T520" i="14" a="1"/>
  <c r="T520" i="14" s="1"/>
  <c r="T521" i="14" a="1"/>
  <c r="T521" i="14" s="1"/>
  <c r="T522" i="14" a="1"/>
  <c r="T522" i="14" s="1"/>
  <c r="T523" i="14" a="1"/>
  <c r="T523" i="14" s="1"/>
  <c r="T524" i="14" a="1"/>
  <c r="T524" i="14" s="1"/>
  <c r="T525" i="14" a="1"/>
  <c r="T525" i="14" s="1"/>
  <c r="T526" i="14" a="1"/>
  <c r="T526" i="14" s="1"/>
  <c r="T527" i="14" a="1"/>
  <c r="T527" i="14" s="1"/>
  <c r="T528" i="14" a="1"/>
  <c r="T528" i="14" s="1"/>
  <c r="T529" i="14" a="1"/>
  <c r="T529" i="14" s="1"/>
  <c r="T530" i="14" a="1"/>
  <c r="T530" i="14" s="1"/>
  <c r="T531" i="14" a="1"/>
  <c r="T531" i="14" s="1"/>
  <c r="T532" i="14" a="1"/>
  <c r="T532" i="14" s="1"/>
  <c r="T533" i="14" a="1"/>
  <c r="T533" i="14" s="1"/>
  <c r="T534" i="14" a="1"/>
  <c r="T534" i="14" s="1"/>
  <c r="T535" i="14" a="1"/>
  <c r="T535" i="14" s="1"/>
  <c r="T536" i="14" a="1"/>
  <c r="T536" i="14" s="1"/>
  <c r="T537" i="14" a="1"/>
  <c r="T537" i="14" s="1"/>
  <c r="T538" i="14" a="1"/>
  <c r="T538" i="14" s="1"/>
  <c r="T539" i="14" a="1"/>
  <c r="T539" i="14" s="1"/>
  <c r="T540" i="14" a="1"/>
  <c r="T540" i="14" s="1"/>
  <c r="T541" i="14" a="1"/>
  <c r="T541" i="14" s="1"/>
  <c r="T542" i="14" a="1"/>
  <c r="T542" i="14" s="1"/>
  <c r="T543" i="14" a="1"/>
  <c r="T543" i="14" s="1"/>
  <c r="T544" i="14" a="1"/>
  <c r="T544" i="14" s="1"/>
  <c r="T545" i="14" a="1"/>
  <c r="T545" i="14" s="1"/>
  <c r="T546" i="14" a="1"/>
  <c r="T546" i="14" s="1"/>
  <c r="T547" i="14" a="1"/>
  <c r="T547" i="14" s="1"/>
  <c r="T548" i="14" a="1"/>
  <c r="T548" i="14" s="1"/>
  <c r="T549" i="14" a="1"/>
  <c r="T549" i="14" s="1"/>
  <c r="T550" i="14" a="1"/>
  <c r="T550" i="14" s="1"/>
  <c r="T551" i="14" a="1"/>
  <c r="T551" i="14" s="1"/>
  <c r="T552" i="14" a="1"/>
  <c r="T552" i="14" s="1"/>
  <c r="T553" i="14" a="1"/>
  <c r="T553" i="14" s="1"/>
  <c r="T554" i="14" a="1"/>
  <c r="T554" i="14" s="1"/>
  <c r="T555" i="14" a="1"/>
  <c r="T555" i="14" s="1"/>
  <c r="T556" i="14" a="1"/>
  <c r="T556" i="14" s="1"/>
  <c r="T557" i="14" a="1"/>
  <c r="T557" i="14" s="1"/>
  <c r="T558" i="14" a="1"/>
  <c r="T558" i="14" s="1"/>
  <c r="T559" i="14" a="1"/>
  <c r="T559" i="14" s="1"/>
  <c r="T560" i="14" a="1"/>
  <c r="T560" i="14" s="1"/>
  <c r="T561" i="14" a="1"/>
  <c r="T561" i="14" s="1"/>
  <c r="T562" i="14" a="1"/>
  <c r="T562" i="14" s="1"/>
  <c r="T563" i="14" a="1"/>
  <c r="T563" i="14" s="1"/>
  <c r="T564" i="14" a="1"/>
  <c r="T564" i="14" s="1"/>
  <c r="T565" i="14" a="1"/>
  <c r="T565" i="14" s="1"/>
  <c r="T566" i="14" a="1"/>
  <c r="T566" i="14" s="1"/>
  <c r="T567" i="14" a="1"/>
  <c r="T567" i="14" s="1"/>
  <c r="T568" i="14" a="1"/>
  <c r="T568" i="14" s="1"/>
  <c r="T569" i="14" a="1"/>
  <c r="T569" i="14" s="1"/>
  <c r="T570" i="14" a="1"/>
  <c r="T570" i="14" s="1"/>
  <c r="T571" i="14" a="1"/>
  <c r="T571" i="14" s="1"/>
  <c r="T572" i="14" a="1"/>
  <c r="T572" i="14" s="1"/>
  <c r="T573" i="14" a="1"/>
  <c r="T573" i="14" s="1"/>
  <c r="T574" i="14" a="1"/>
  <c r="T574" i="14" s="1"/>
  <c r="T575" i="14" a="1"/>
  <c r="T575" i="14" s="1"/>
  <c r="T576" i="14" a="1"/>
  <c r="T576" i="14" s="1"/>
  <c r="T577" i="14" a="1"/>
  <c r="T577" i="14" s="1"/>
  <c r="T578" i="14" a="1"/>
  <c r="T578" i="14" s="1"/>
  <c r="T579" i="14" a="1"/>
  <c r="T579" i="14" s="1"/>
  <c r="T580" i="14" a="1"/>
  <c r="T580" i="14" s="1"/>
  <c r="T581" i="14" a="1"/>
  <c r="T581" i="14" s="1"/>
  <c r="T582" i="14" a="1"/>
  <c r="T582" i="14" s="1"/>
  <c r="T583" i="14" a="1"/>
  <c r="T583" i="14" s="1"/>
  <c r="T584" i="14" a="1"/>
  <c r="T584" i="14" s="1"/>
  <c r="T585" i="14" a="1"/>
  <c r="T585" i="14" s="1"/>
  <c r="T586" i="14" a="1"/>
  <c r="T586" i="14" s="1"/>
  <c r="T587" i="14" a="1"/>
  <c r="T587" i="14" s="1"/>
  <c r="T588" i="14" a="1"/>
  <c r="T588" i="14" s="1"/>
  <c r="T589" i="14" a="1"/>
  <c r="T589" i="14" s="1"/>
  <c r="T590" i="14" a="1"/>
  <c r="T590" i="14" s="1"/>
  <c r="T591" i="14" a="1"/>
  <c r="T591" i="14" s="1"/>
  <c r="T592" i="14" a="1"/>
  <c r="T592" i="14" s="1"/>
  <c r="T593" i="14" a="1"/>
  <c r="T593" i="14" s="1"/>
  <c r="T594" i="14" a="1"/>
  <c r="T594" i="14" s="1"/>
  <c r="T595" i="14" a="1"/>
  <c r="T595" i="14" s="1"/>
  <c r="T596" i="14" a="1"/>
  <c r="T596" i="14" s="1"/>
  <c r="T597" i="14" a="1"/>
  <c r="T597" i="14" s="1"/>
  <c r="T598" i="14" a="1"/>
  <c r="T598" i="14" s="1"/>
  <c r="T599" i="14" a="1"/>
  <c r="T599" i="14" s="1"/>
  <c r="T600" i="14" a="1"/>
  <c r="T600" i="14" s="1"/>
  <c r="T601" i="14" a="1"/>
  <c r="T601" i="14" s="1"/>
  <c r="T602" i="14" a="1"/>
  <c r="T602" i="14" s="1"/>
  <c r="T603" i="14" a="1"/>
  <c r="T603" i="14" s="1"/>
  <c r="T604" i="14" a="1"/>
  <c r="T604" i="14" s="1"/>
  <c r="T605" i="14" a="1"/>
  <c r="T605" i="14" s="1"/>
  <c r="T606" i="14" a="1"/>
  <c r="T606" i="14" s="1"/>
  <c r="T607" i="14" a="1"/>
  <c r="T607" i="14" s="1"/>
  <c r="T608" i="14" a="1"/>
  <c r="T608" i="14" s="1"/>
  <c r="T609" i="14" a="1"/>
  <c r="T609" i="14" s="1"/>
  <c r="T610" i="14" a="1"/>
  <c r="T610" i="14" s="1"/>
  <c r="T611" i="14" a="1"/>
  <c r="T611" i="14" s="1"/>
  <c r="T612" i="14" a="1"/>
  <c r="T612" i="14" s="1"/>
  <c r="T613" i="14" a="1"/>
  <c r="T613" i="14" s="1"/>
  <c r="T614" i="14" a="1"/>
  <c r="T614" i="14" s="1"/>
  <c r="T615" i="14" a="1"/>
  <c r="T615" i="14" s="1"/>
  <c r="T616" i="14" a="1"/>
  <c r="T616" i="14" s="1"/>
  <c r="T617" i="14" a="1"/>
  <c r="T617" i="14" s="1"/>
  <c r="T618" i="14" a="1"/>
  <c r="T618" i="14" s="1"/>
  <c r="T619" i="14" a="1"/>
  <c r="T619" i="14" s="1"/>
  <c r="T620" i="14" a="1"/>
  <c r="T620" i="14" s="1"/>
  <c r="T621" i="14" a="1"/>
  <c r="T621" i="14" s="1"/>
  <c r="T622" i="14" a="1"/>
  <c r="T622" i="14" s="1"/>
  <c r="T623" i="14" a="1"/>
  <c r="T623" i="14" s="1"/>
  <c r="T624" i="14" a="1"/>
  <c r="T624" i="14" s="1"/>
  <c r="T625" i="14" a="1"/>
  <c r="T625" i="14" s="1"/>
  <c r="T626" i="14" a="1"/>
  <c r="T626" i="14" s="1"/>
  <c r="T627" i="14" a="1"/>
  <c r="T627" i="14" s="1"/>
  <c r="T628" i="14" a="1"/>
  <c r="T628" i="14" s="1"/>
  <c r="T629" i="14" a="1"/>
  <c r="T629" i="14" s="1"/>
  <c r="T630" i="14" a="1"/>
  <c r="T630" i="14" s="1"/>
  <c r="T631" i="14" a="1"/>
  <c r="T631" i="14" s="1"/>
  <c r="T632" i="14" a="1"/>
  <c r="T632" i="14" s="1"/>
  <c r="T633" i="14" a="1"/>
  <c r="T633" i="14" s="1"/>
  <c r="T634" i="14" a="1"/>
  <c r="T634" i="14" s="1"/>
  <c r="T635" i="14" a="1"/>
  <c r="T635" i="14" s="1"/>
  <c r="T636" i="14" a="1"/>
  <c r="T636" i="14" s="1"/>
  <c r="T637" i="14" a="1"/>
  <c r="T637" i="14" s="1"/>
  <c r="T638" i="14" a="1"/>
  <c r="T638" i="14" s="1"/>
  <c r="T639" i="14" a="1"/>
  <c r="T639" i="14" s="1"/>
  <c r="T640" i="14" a="1"/>
  <c r="T640" i="14" s="1"/>
  <c r="T641" i="14" a="1"/>
  <c r="T641" i="14" s="1"/>
  <c r="T642" i="14" a="1"/>
  <c r="T642" i="14" s="1"/>
  <c r="T643" i="14" a="1"/>
  <c r="T643" i="14" s="1"/>
  <c r="T644" i="14" a="1"/>
  <c r="T644" i="14" s="1"/>
  <c r="T645" i="14" a="1"/>
  <c r="T645" i="14" s="1"/>
  <c r="T646" i="14" a="1"/>
  <c r="T646" i="14" s="1"/>
  <c r="T647" i="14" a="1"/>
  <c r="T647" i="14" s="1"/>
  <c r="T648" i="14" a="1"/>
  <c r="T648" i="14" s="1"/>
  <c r="T649" i="14" a="1"/>
  <c r="T649" i="14" s="1"/>
  <c r="T650" i="14" a="1"/>
  <c r="T650" i="14" s="1"/>
  <c r="T651" i="14" a="1"/>
  <c r="T651" i="14" s="1"/>
  <c r="T652" i="14" a="1"/>
  <c r="T652" i="14" s="1"/>
  <c r="T653" i="14" a="1"/>
  <c r="T653" i="14" s="1"/>
  <c r="T654" i="14" a="1"/>
  <c r="T654" i="14" s="1"/>
  <c r="T655" i="14" a="1"/>
  <c r="T655" i="14" s="1"/>
  <c r="T656" i="14" a="1"/>
  <c r="T656" i="14" s="1"/>
  <c r="T657" i="14" a="1"/>
  <c r="T657" i="14" s="1"/>
  <c r="T658" i="14" a="1"/>
  <c r="T658" i="14" s="1"/>
  <c r="T659" i="14" a="1"/>
  <c r="T659" i="14" s="1"/>
  <c r="T660" i="14" a="1"/>
  <c r="T660" i="14" s="1"/>
  <c r="T661" i="14" a="1"/>
  <c r="T661" i="14" s="1"/>
  <c r="T662" i="14" a="1"/>
  <c r="T662" i="14" s="1"/>
  <c r="T663" i="14" a="1"/>
  <c r="T663" i="14" s="1"/>
  <c r="T664" i="14" a="1"/>
  <c r="T664" i="14" s="1"/>
  <c r="T665" i="14" a="1"/>
  <c r="T665" i="14" s="1"/>
  <c r="T666" i="14" a="1"/>
  <c r="T666" i="14" s="1"/>
  <c r="T667" i="14" a="1"/>
  <c r="T667" i="14" s="1"/>
  <c r="T668" i="14" a="1"/>
  <c r="T668" i="14" s="1"/>
  <c r="T669" i="14" a="1"/>
  <c r="T669" i="14" s="1"/>
  <c r="T670" i="14" a="1"/>
  <c r="T670" i="14" s="1"/>
  <c r="T671" i="14" a="1"/>
  <c r="T671" i="14" s="1"/>
  <c r="T672" i="14" a="1"/>
  <c r="T672" i="14" s="1"/>
  <c r="T673" i="14" a="1"/>
  <c r="T673" i="14" s="1"/>
  <c r="T674" i="14" a="1"/>
  <c r="T674" i="14" s="1"/>
  <c r="T675" i="14" a="1"/>
  <c r="T675" i="14" s="1"/>
  <c r="T676" i="14" a="1"/>
  <c r="T676" i="14" s="1"/>
  <c r="T677" i="14" a="1"/>
  <c r="T677" i="14" s="1"/>
  <c r="T678" i="14" a="1"/>
  <c r="T678" i="14" s="1"/>
  <c r="T679" i="14" a="1"/>
  <c r="T679" i="14" s="1"/>
  <c r="T680" i="14" a="1"/>
  <c r="T680" i="14" s="1"/>
  <c r="T681" i="14" a="1"/>
  <c r="T681" i="14" s="1"/>
  <c r="T682" i="14" a="1"/>
  <c r="T682" i="14" s="1"/>
  <c r="T683" i="14" a="1"/>
  <c r="T683" i="14" s="1"/>
  <c r="T684" i="14" a="1"/>
  <c r="T684" i="14" s="1"/>
  <c r="T685" i="14" a="1"/>
  <c r="T685" i="14" s="1"/>
  <c r="T686" i="14" a="1"/>
  <c r="T686" i="14" s="1"/>
  <c r="T687" i="14" a="1"/>
  <c r="T687" i="14" s="1"/>
  <c r="T688" i="14" a="1"/>
  <c r="T688" i="14" s="1"/>
  <c r="T689" i="14" a="1"/>
  <c r="T689" i="14" s="1"/>
  <c r="T690" i="14" a="1"/>
  <c r="T690" i="14" s="1"/>
  <c r="T691" i="14" a="1"/>
  <c r="T691" i="14" s="1"/>
  <c r="T692" i="14" a="1"/>
  <c r="T692" i="14" s="1"/>
  <c r="T693" i="14" a="1"/>
  <c r="T693" i="14" s="1"/>
  <c r="T694" i="14" a="1"/>
  <c r="T694" i="14" s="1"/>
  <c r="T695" i="14" a="1"/>
  <c r="T695" i="14" s="1"/>
  <c r="T696" i="14" a="1"/>
  <c r="T696" i="14" s="1"/>
  <c r="T697" i="14" a="1"/>
  <c r="T697" i="14" s="1"/>
  <c r="T698" i="14" a="1"/>
  <c r="T698" i="14" s="1"/>
  <c r="T699" i="14" a="1"/>
  <c r="T699" i="14" s="1"/>
  <c r="T700" i="14" a="1"/>
  <c r="T700" i="14" s="1"/>
  <c r="T701" i="14" a="1"/>
  <c r="T701" i="14" s="1"/>
  <c r="T702" i="14" a="1"/>
  <c r="T702" i="14" s="1"/>
  <c r="T703" i="14" a="1"/>
  <c r="T703" i="14" s="1"/>
  <c r="T704" i="14" a="1"/>
  <c r="T704" i="14" s="1"/>
  <c r="T705" i="14" a="1"/>
  <c r="T705" i="14" s="1"/>
  <c r="T706" i="14" a="1"/>
  <c r="T706" i="14" s="1"/>
  <c r="T707" i="14" a="1"/>
  <c r="T707" i="14" s="1"/>
  <c r="T708" i="14" a="1"/>
  <c r="T708" i="14" s="1"/>
  <c r="T709" i="14" a="1"/>
  <c r="T709" i="14" s="1"/>
  <c r="T710" i="14" a="1"/>
  <c r="T710" i="14" s="1"/>
  <c r="T711" i="14" a="1"/>
  <c r="T711" i="14" s="1"/>
  <c r="T712" i="14" a="1"/>
  <c r="T712" i="14" s="1"/>
  <c r="T713" i="14" a="1"/>
  <c r="T713" i="14" s="1"/>
  <c r="T714" i="14" a="1"/>
  <c r="T714" i="14" s="1"/>
  <c r="T715" i="14" a="1"/>
  <c r="T715" i="14" s="1"/>
  <c r="T716" i="14" a="1"/>
  <c r="T716" i="14" s="1"/>
  <c r="T717" i="14" a="1"/>
  <c r="T717" i="14" s="1"/>
  <c r="T718" i="14" a="1"/>
  <c r="T718" i="14" s="1"/>
  <c r="T719" i="14" a="1"/>
  <c r="T719" i="14" s="1"/>
  <c r="T720" i="14" a="1"/>
  <c r="T720" i="14" s="1"/>
  <c r="T721" i="14" a="1"/>
  <c r="T721" i="14" s="1"/>
  <c r="T722" i="14" a="1"/>
  <c r="T722" i="14" s="1"/>
  <c r="T723" i="14" a="1"/>
  <c r="T723" i="14" s="1"/>
  <c r="T724" i="14" a="1"/>
  <c r="T724" i="14" s="1"/>
  <c r="T725" i="14" a="1"/>
  <c r="T725" i="14" s="1"/>
  <c r="T726" i="14" a="1"/>
  <c r="T726" i="14" s="1"/>
  <c r="T727" i="14" a="1"/>
  <c r="T727" i="14" s="1"/>
  <c r="T728" i="14" a="1"/>
  <c r="T728" i="14" s="1"/>
  <c r="T729" i="14" a="1"/>
  <c r="T729" i="14" s="1"/>
  <c r="T730" i="14" a="1"/>
  <c r="T730" i="14" s="1"/>
  <c r="T731" i="14" a="1"/>
  <c r="T731" i="14" s="1"/>
  <c r="T732" i="14" a="1"/>
  <c r="T732" i="14" s="1"/>
  <c r="T733" i="14" a="1"/>
  <c r="T733" i="14" s="1"/>
  <c r="T734" i="14" a="1"/>
  <c r="T734" i="14" s="1"/>
  <c r="T735" i="14" a="1"/>
  <c r="T735" i="14" s="1"/>
  <c r="T736" i="14" a="1"/>
  <c r="T736" i="14" s="1"/>
  <c r="T737" i="14" a="1"/>
  <c r="T737" i="14" s="1"/>
  <c r="T738" i="14" a="1"/>
  <c r="T738" i="14" s="1"/>
  <c r="T739" i="14" a="1"/>
  <c r="T739" i="14" s="1"/>
  <c r="T740" i="14" a="1"/>
  <c r="T740" i="14" s="1"/>
  <c r="T741" i="14" a="1"/>
  <c r="T741" i="14" s="1"/>
  <c r="T742" i="14" a="1"/>
  <c r="T742" i="14" s="1"/>
  <c r="T743" i="14" a="1"/>
  <c r="T743" i="14" s="1"/>
  <c r="T744" i="14" a="1"/>
  <c r="T744" i="14" s="1"/>
  <c r="T745" i="14" a="1"/>
  <c r="T745" i="14" s="1"/>
  <c r="T746" i="14" a="1"/>
  <c r="T746" i="14" s="1"/>
  <c r="T747" i="14" a="1"/>
  <c r="T747" i="14" s="1"/>
  <c r="T748" i="14" a="1"/>
  <c r="T748" i="14" s="1"/>
  <c r="T749" i="14" a="1"/>
  <c r="T749" i="14" s="1"/>
  <c r="T750" i="14" a="1"/>
  <c r="T750" i="14" s="1"/>
  <c r="T751" i="14" a="1"/>
  <c r="T751" i="14" s="1"/>
  <c r="T752" i="14" a="1"/>
  <c r="T752" i="14" s="1"/>
  <c r="T753" i="14" a="1"/>
  <c r="T753" i="14" s="1"/>
  <c r="T754" i="14" a="1"/>
  <c r="T754" i="14" s="1"/>
  <c r="T755" i="14" a="1"/>
  <c r="T755" i="14" s="1"/>
  <c r="T756" i="14" a="1"/>
  <c r="T756" i="14" s="1"/>
  <c r="T757" i="14" a="1"/>
  <c r="T757" i="14" s="1"/>
  <c r="T758" i="14" a="1"/>
  <c r="T758" i="14" s="1"/>
  <c r="T759" i="14" a="1"/>
  <c r="T759" i="14" s="1"/>
  <c r="T760" i="14" a="1"/>
  <c r="T760" i="14" s="1"/>
  <c r="T761" i="14" a="1"/>
  <c r="T761" i="14" s="1"/>
  <c r="T762" i="14" a="1"/>
  <c r="T762" i="14" s="1"/>
  <c r="T763" i="14" a="1"/>
  <c r="T763" i="14" s="1"/>
  <c r="T764" i="14" a="1"/>
  <c r="T764" i="14" s="1"/>
  <c r="T765" i="14" a="1"/>
  <c r="T765" i="14" s="1"/>
  <c r="T766" i="14" a="1"/>
  <c r="T766" i="14" s="1"/>
  <c r="T767" i="14" a="1"/>
  <c r="T767" i="14" s="1"/>
  <c r="T768" i="14" a="1"/>
  <c r="T768" i="14" s="1"/>
  <c r="T769" i="14" a="1"/>
  <c r="T769" i="14" s="1"/>
  <c r="T770" i="14" a="1"/>
  <c r="T770" i="14" s="1"/>
  <c r="T771" i="14" a="1"/>
  <c r="T771" i="14" s="1"/>
  <c r="T772" i="14" a="1"/>
  <c r="T772" i="14" s="1"/>
  <c r="T773" i="14" a="1"/>
  <c r="T773" i="14" s="1"/>
  <c r="T774" i="14" a="1"/>
  <c r="T774" i="14" s="1"/>
  <c r="T775" i="14" a="1"/>
  <c r="T775" i="14" s="1"/>
  <c r="T776" i="14" a="1"/>
  <c r="T776" i="14" s="1"/>
  <c r="T777" i="14" a="1"/>
  <c r="T777" i="14" s="1"/>
  <c r="T778" i="14" a="1"/>
  <c r="T778" i="14" s="1"/>
  <c r="T779" i="14" a="1"/>
  <c r="T779" i="14" s="1"/>
  <c r="T780" i="14" a="1"/>
  <c r="T780" i="14" s="1"/>
  <c r="T781" i="14" a="1"/>
  <c r="T781" i="14" s="1"/>
  <c r="T782" i="14" a="1"/>
  <c r="T782" i="14" s="1"/>
  <c r="T783" i="14" a="1"/>
  <c r="T783" i="14" s="1"/>
  <c r="T784" i="14" a="1"/>
  <c r="T784" i="14" s="1"/>
  <c r="T785" i="14" a="1"/>
  <c r="T785" i="14" s="1"/>
  <c r="T786" i="14" a="1"/>
  <c r="T786" i="14" s="1"/>
  <c r="T787" i="14" a="1"/>
  <c r="T787" i="14" s="1"/>
  <c r="T788" i="14" a="1"/>
  <c r="T788" i="14" s="1"/>
  <c r="T789" i="14" a="1"/>
  <c r="T789" i="14" s="1"/>
  <c r="T790" i="14" a="1"/>
  <c r="T790" i="14" s="1"/>
  <c r="T791" i="14" a="1"/>
  <c r="T791" i="14" s="1"/>
  <c r="T792" i="14" a="1"/>
  <c r="T792" i="14" s="1"/>
  <c r="T793" i="14" a="1"/>
  <c r="T793" i="14" s="1"/>
  <c r="T794" i="14" a="1"/>
  <c r="T794" i="14" s="1"/>
  <c r="T795" i="14" a="1"/>
  <c r="T795" i="14" s="1"/>
  <c r="T796" i="14" a="1"/>
  <c r="T796" i="14" s="1"/>
  <c r="T797" i="14" a="1"/>
  <c r="T797" i="14" s="1"/>
  <c r="T798" i="14" a="1"/>
  <c r="T798" i="14" s="1"/>
  <c r="T799" i="14" a="1"/>
  <c r="T799" i="14" s="1"/>
  <c r="T800" i="14" a="1"/>
  <c r="T800" i="14" s="1"/>
  <c r="T801" i="14" a="1"/>
  <c r="T801" i="14" s="1"/>
  <c r="T802" i="14" a="1"/>
  <c r="T802" i="14" s="1"/>
  <c r="T803" i="14" a="1"/>
  <c r="T803" i="14" s="1"/>
  <c r="T804" i="14" a="1"/>
  <c r="T804" i="14" s="1"/>
  <c r="T805" i="14" a="1"/>
  <c r="T805" i="14" s="1"/>
  <c r="T806" i="14" a="1"/>
  <c r="T806" i="14" s="1"/>
  <c r="T807" i="14" a="1"/>
  <c r="T807" i="14" s="1"/>
  <c r="T808" i="14" a="1"/>
  <c r="T808" i="14" s="1"/>
  <c r="T809" i="14" a="1"/>
  <c r="T809" i="14" s="1"/>
  <c r="T810" i="14" a="1"/>
  <c r="T810" i="14" s="1"/>
  <c r="T811" i="14" a="1"/>
  <c r="T811" i="14" s="1"/>
  <c r="T812" i="14" a="1"/>
  <c r="T812" i="14" s="1"/>
  <c r="T813" i="14" a="1"/>
  <c r="T813" i="14" s="1"/>
  <c r="T814" i="14" a="1"/>
  <c r="T814" i="14" s="1"/>
  <c r="T815" i="14" a="1"/>
  <c r="T815" i="14" s="1"/>
  <c r="T816" i="14" a="1"/>
  <c r="T816" i="14" s="1"/>
  <c r="T817" i="14" a="1"/>
  <c r="T817" i="14" s="1"/>
  <c r="T818" i="14" a="1"/>
  <c r="T818" i="14" s="1"/>
  <c r="T819" i="14" a="1"/>
  <c r="T819" i="14" s="1"/>
  <c r="T820" i="14" a="1"/>
  <c r="T820" i="14" s="1"/>
  <c r="T821" i="14" a="1"/>
  <c r="T821" i="14" s="1"/>
  <c r="T822" i="14" a="1"/>
  <c r="T822" i="14" s="1"/>
  <c r="T823" i="14" a="1"/>
  <c r="T823" i="14" s="1"/>
  <c r="T824" i="14" a="1"/>
  <c r="T824" i="14" s="1"/>
  <c r="T825" i="14" a="1"/>
  <c r="T825" i="14" s="1"/>
  <c r="T826" i="14" a="1"/>
  <c r="T826" i="14" s="1"/>
  <c r="T827" i="14" a="1"/>
  <c r="T827" i="14" s="1"/>
  <c r="T828" i="14" a="1"/>
  <c r="T828" i="14" s="1"/>
  <c r="T829" i="14" a="1"/>
  <c r="T829" i="14" s="1"/>
  <c r="T830" i="14" a="1"/>
  <c r="T830" i="14" s="1"/>
  <c r="T831" i="14" a="1"/>
  <c r="T831" i="14" s="1"/>
  <c r="T832" i="14" a="1"/>
  <c r="T832" i="14" s="1"/>
  <c r="T833" i="14" a="1"/>
  <c r="T833" i="14" s="1"/>
  <c r="T834" i="14" a="1"/>
  <c r="T834" i="14" s="1"/>
  <c r="T835" i="14" a="1"/>
  <c r="T835" i="14" s="1"/>
  <c r="T836" i="14" a="1"/>
  <c r="T836" i="14" s="1"/>
  <c r="T837" i="14" a="1"/>
  <c r="T837" i="14" s="1"/>
  <c r="T838" i="14" a="1"/>
  <c r="T838" i="14" s="1"/>
  <c r="T839" i="14" a="1"/>
  <c r="T839" i="14" s="1"/>
  <c r="T840" i="14" a="1"/>
  <c r="T840" i="14" s="1"/>
  <c r="T841" i="14" a="1"/>
  <c r="T841" i="14" s="1"/>
  <c r="T842" i="14" a="1"/>
  <c r="T842" i="14" s="1"/>
  <c r="T843" i="14" a="1"/>
  <c r="T843" i="14" s="1"/>
  <c r="T844" i="14" a="1"/>
  <c r="T844" i="14" s="1"/>
  <c r="T845" i="14" a="1"/>
  <c r="T845" i="14" s="1"/>
  <c r="T846" i="14" a="1"/>
  <c r="T846" i="14" s="1"/>
  <c r="T847" i="14" a="1"/>
  <c r="T847" i="14" s="1"/>
  <c r="T848" i="14" a="1"/>
  <c r="T848" i="14" s="1"/>
  <c r="T849" i="14" a="1"/>
  <c r="T849" i="14" s="1"/>
  <c r="T850" i="14" a="1"/>
  <c r="T850" i="14" s="1"/>
  <c r="T851" i="14" a="1"/>
  <c r="T851" i="14" s="1"/>
  <c r="T852" i="14" a="1"/>
  <c r="T852" i="14" s="1"/>
  <c r="T853" i="14" a="1"/>
  <c r="T853" i="14" s="1"/>
  <c r="T854" i="14" a="1"/>
  <c r="T854" i="14" s="1"/>
  <c r="T855" i="14" a="1"/>
  <c r="T855" i="14" s="1"/>
  <c r="T856" i="14" a="1"/>
  <c r="T856" i="14" s="1"/>
  <c r="T857" i="14" a="1"/>
  <c r="T857" i="14" s="1"/>
  <c r="T858" i="14" a="1"/>
  <c r="T858" i="14" s="1"/>
  <c r="T859" i="14" a="1"/>
  <c r="T859" i="14" s="1"/>
  <c r="T860" i="14" a="1"/>
  <c r="T860" i="14" s="1"/>
  <c r="T861" i="14" a="1"/>
  <c r="T861" i="14" s="1"/>
  <c r="T862" i="14" a="1"/>
  <c r="T862" i="14" s="1"/>
  <c r="T863" i="14" a="1"/>
  <c r="T863" i="14" s="1"/>
  <c r="T864" i="14" a="1"/>
  <c r="T864" i="14" s="1"/>
  <c r="T865" i="14" a="1"/>
  <c r="T865" i="14" s="1"/>
  <c r="T866" i="14" a="1"/>
  <c r="T866" i="14" s="1"/>
  <c r="T867" i="14" a="1"/>
  <c r="T867" i="14" s="1"/>
  <c r="T868" i="14" a="1"/>
  <c r="T868" i="14" s="1"/>
  <c r="T869" i="14" a="1"/>
  <c r="T869" i="14" s="1"/>
  <c r="T870" i="14" a="1"/>
  <c r="T870" i="14" s="1"/>
  <c r="T871" i="14" a="1"/>
  <c r="T871" i="14" s="1"/>
  <c r="T872" i="14" a="1"/>
  <c r="T872" i="14" s="1"/>
  <c r="T873" i="14" a="1"/>
  <c r="T873" i="14" s="1"/>
  <c r="T874" i="14" a="1"/>
  <c r="T874" i="14" s="1"/>
  <c r="T875" i="14" a="1"/>
  <c r="T875" i="14" s="1"/>
  <c r="T876" i="14" a="1"/>
  <c r="T876" i="14" s="1"/>
  <c r="T877" i="14" a="1"/>
  <c r="T877" i="14" s="1"/>
  <c r="T878" i="14" a="1"/>
  <c r="T878" i="14" s="1"/>
  <c r="T879" i="14" a="1"/>
  <c r="T879" i="14" s="1"/>
  <c r="T880" i="14" a="1"/>
  <c r="T880" i="14" s="1"/>
  <c r="T881" i="14" a="1"/>
  <c r="T881" i="14" s="1"/>
  <c r="T882" i="14" a="1"/>
  <c r="T882" i="14" s="1"/>
  <c r="T883" i="14" a="1"/>
  <c r="T883" i="14" s="1"/>
  <c r="T884" i="14" a="1"/>
  <c r="T884" i="14" s="1"/>
  <c r="T885" i="14" a="1"/>
  <c r="T885" i="14" s="1"/>
  <c r="T886" i="14" a="1"/>
  <c r="T886" i="14" s="1"/>
  <c r="T887" i="14" a="1"/>
  <c r="T887" i="14" s="1"/>
  <c r="T888" i="14" a="1"/>
  <c r="T888" i="14" s="1"/>
  <c r="T889" i="14" a="1"/>
  <c r="T889" i="14" s="1"/>
  <c r="T890" i="14" a="1"/>
  <c r="T890" i="14" s="1"/>
  <c r="T891" i="14" a="1"/>
  <c r="T891" i="14" s="1"/>
  <c r="T892" i="14" a="1"/>
  <c r="T892" i="14" s="1"/>
  <c r="T893" i="14" a="1"/>
  <c r="T893" i="14" s="1"/>
  <c r="T894" i="14" a="1"/>
  <c r="T894" i="14" s="1"/>
  <c r="T895" i="14" a="1"/>
  <c r="T895" i="14" s="1"/>
  <c r="T896" i="14" a="1"/>
  <c r="T896" i="14" s="1"/>
  <c r="T897" i="14" a="1"/>
  <c r="T897" i="14" s="1"/>
  <c r="T898" i="14" a="1"/>
  <c r="T898" i="14" s="1"/>
  <c r="T899" i="14" a="1"/>
  <c r="T899" i="14" s="1"/>
  <c r="T900" i="14" a="1"/>
  <c r="T900" i="14" s="1"/>
  <c r="T901" i="14" a="1"/>
  <c r="T901" i="14" s="1"/>
  <c r="T902" i="14" a="1"/>
  <c r="T902" i="14" s="1"/>
  <c r="T903" i="14" a="1"/>
  <c r="T903" i="14" s="1"/>
  <c r="T904" i="14" a="1"/>
  <c r="T904" i="14" s="1"/>
  <c r="T905" i="14" a="1"/>
  <c r="T905" i="14" s="1"/>
  <c r="T906" i="14" a="1"/>
  <c r="T906" i="14" s="1"/>
  <c r="T907" i="14" a="1"/>
  <c r="T907" i="14" s="1"/>
  <c r="T908" i="14" a="1"/>
  <c r="T908" i="14" s="1"/>
  <c r="T909" i="14" a="1"/>
  <c r="T909" i="14" s="1"/>
  <c r="T910" i="14" a="1"/>
  <c r="T910" i="14" s="1"/>
  <c r="T911" i="14" a="1"/>
  <c r="T911" i="14" s="1"/>
  <c r="T912" i="14" a="1"/>
  <c r="T912" i="14" s="1"/>
  <c r="T913" i="14" a="1"/>
  <c r="T913" i="14" s="1"/>
  <c r="T914" i="14" a="1"/>
  <c r="T914" i="14" s="1"/>
  <c r="T915" i="14" a="1"/>
  <c r="T915" i="14" s="1"/>
  <c r="T916" i="14" a="1"/>
  <c r="T916" i="14" s="1"/>
  <c r="T917" i="14" a="1"/>
  <c r="T917" i="14" s="1"/>
  <c r="T918" i="14" a="1"/>
  <c r="T918" i="14" s="1"/>
  <c r="T919" i="14" a="1"/>
  <c r="T919" i="14" s="1"/>
  <c r="T920" i="14" a="1"/>
  <c r="T920" i="14" s="1"/>
  <c r="T921" i="14" a="1"/>
  <c r="T921" i="14" s="1"/>
  <c r="T922" i="14" a="1"/>
  <c r="T922" i="14" s="1"/>
  <c r="T923" i="14" a="1"/>
  <c r="T923" i="14" s="1"/>
  <c r="T924" i="14" a="1"/>
  <c r="T924" i="14" s="1"/>
  <c r="T925" i="14" a="1"/>
  <c r="T925" i="14" s="1"/>
  <c r="T926" i="14" a="1"/>
  <c r="T926" i="14" s="1"/>
  <c r="T927" i="14" a="1"/>
  <c r="T927" i="14" s="1"/>
  <c r="T928" i="14" a="1"/>
  <c r="T928" i="14" s="1"/>
  <c r="T929" i="14" a="1"/>
  <c r="T929" i="14" s="1"/>
  <c r="T930" i="14" a="1"/>
  <c r="T930" i="14" s="1"/>
  <c r="T931" i="14" a="1"/>
  <c r="T931" i="14" s="1"/>
  <c r="T932" i="14" a="1"/>
  <c r="T932" i="14" s="1"/>
  <c r="T933" i="14" a="1"/>
  <c r="T933" i="14" s="1"/>
  <c r="T934" i="14" a="1"/>
  <c r="T934" i="14" s="1"/>
  <c r="T935" i="14" a="1"/>
  <c r="T935" i="14" s="1"/>
  <c r="T936" i="14" a="1"/>
  <c r="T936" i="14" s="1"/>
  <c r="T937" i="14" a="1"/>
  <c r="T937" i="14" s="1"/>
  <c r="T938" i="14" a="1"/>
  <c r="T938" i="14" s="1"/>
  <c r="T939" i="14" a="1"/>
  <c r="T939" i="14" s="1"/>
  <c r="T940" i="14" a="1"/>
  <c r="T940" i="14" s="1"/>
  <c r="T941" i="14" a="1"/>
  <c r="T941" i="14" s="1"/>
  <c r="T942" i="14" a="1"/>
  <c r="T942" i="14" s="1"/>
  <c r="T943" i="14" a="1"/>
  <c r="T943" i="14" s="1"/>
  <c r="T944" i="14" a="1"/>
  <c r="T944" i="14" s="1"/>
  <c r="T945" i="14" a="1"/>
  <c r="T945" i="14" s="1"/>
  <c r="T946" i="14" a="1"/>
  <c r="T946" i="14" s="1"/>
  <c r="T947" i="14" a="1"/>
  <c r="T947" i="14" s="1"/>
  <c r="T948" i="14" a="1"/>
  <c r="T948" i="14" s="1"/>
  <c r="T949" i="14" a="1"/>
  <c r="T949" i="14" s="1"/>
  <c r="T950" i="14" a="1"/>
  <c r="T950" i="14" s="1"/>
  <c r="T951" i="14" a="1"/>
  <c r="T951" i="14" s="1"/>
  <c r="T952" i="14" a="1"/>
  <c r="T952" i="14" s="1"/>
  <c r="T953" i="14" a="1"/>
  <c r="T953" i="14" s="1"/>
  <c r="T954" i="14" a="1"/>
  <c r="T954" i="14" s="1"/>
  <c r="T955" i="14" a="1"/>
  <c r="T955" i="14" s="1"/>
  <c r="T956" i="14" a="1"/>
  <c r="T956" i="14" s="1"/>
  <c r="T957" i="14" a="1"/>
  <c r="T957" i="14" s="1"/>
  <c r="T958" i="14" a="1"/>
  <c r="T958" i="14" s="1"/>
  <c r="T959" i="14" a="1"/>
  <c r="T959" i="14" s="1"/>
  <c r="T960" i="14" a="1"/>
  <c r="T960" i="14" s="1"/>
  <c r="T961" i="14" a="1"/>
  <c r="T961" i="14" s="1"/>
  <c r="T962" i="14" a="1"/>
  <c r="T962" i="14" s="1"/>
  <c r="T963" i="14" a="1"/>
  <c r="T963" i="14" s="1"/>
  <c r="T964" i="14" a="1"/>
  <c r="T964" i="14" s="1"/>
  <c r="T965" i="14" a="1"/>
  <c r="T965" i="14" s="1"/>
  <c r="T966" i="14" a="1"/>
  <c r="T966" i="14" s="1"/>
  <c r="T967" i="14" a="1"/>
  <c r="T967" i="14" s="1"/>
  <c r="T968" i="14" a="1"/>
  <c r="T968" i="14" s="1"/>
  <c r="T969" i="14" a="1"/>
  <c r="T969" i="14" s="1"/>
  <c r="T970" i="14" a="1"/>
  <c r="T970" i="14" s="1"/>
  <c r="T971" i="14" a="1"/>
  <c r="T971" i="14" s="1"/>
  <c r="T972" i="14" a="1"/>
  <c r="T972" i="14" s="1"/>
  <c r="T973" i="14" a="1"/>
  <c r="T973" i="14" s="1"/>
  <c r="T974" i="14" a="1"/>
  <c r="T974" i="14" s="1"/>
  <c r="T975" i="14" a="1"/>
  <c r="T975" i="14" s="1"/>
  <c r="T976" i="14" a="1"/>
  <c r="T976" i="14" s="1"/>
  <c r="T977" i="14" a="1"/>
  <c r="T977" i="14" s="1"/>
  <c r="T978" i="14" a="1"/>
  <c r="T978" i="14" s="1"/>
  <c r="T979" i="14" a="1"/>
  <c r="T979" i="14" s="1"/>
  <c r="T980" i="14" a="1"/>
  <c r="T980" i="14" s="1"/>
  <c r="T981" i="14" a="1"/>
  <c r="T981" i="14" s="1"/>
  <c r="T982" i="14" a="1"/>
  <c r="T982" i="14" s="1"/>
  <c r="T983" i="14" a="1"/>
  <c r="T983" i="14" s="1"/>
  <c r="T984" i="14" a="1"/>
  <c r="T984" i="14" s="1"/>
  <c r="T985" i="14" a="1"/>
  <c r="T985" i="14" s="1"/>
  <c r="T986" i="14" a="1"/>
  <c r="T986" i="14" s="1"/>
  <c r="T987" i="14" a="1"/>
  <c r="T987" i="14" s="1"/>
  <c r="T988" i="14" a="1"/>
  <c r="T988" i="14" s="1"/>
  <c r="T989" i="14" a="1"/>
  <c r="T989" i="14" s="1"/>
  <c r="T990" i="14" a="1"/>
  <c r="T990" i="14" s="1"/>
  <c r="X116" i="14" a="1"/>
  <c r="X116" i="14" s="1"/>
  <c r="X117" i="14" a="1"/>
  <c r="X117" i="14" s="1"/>
  <c r="X118" i="14" a="1"/>
  <c r="X118" i="14" s="1"/>
  <c r="X120" i="14" a="1"/>
  <c r="X120" i="14" s="1"/>
  <c r="X121" i="14" a="1"/>
  <c r="X121" i="14" s="1"/>
  <c r="X122" i="14" a="1"/>
  <c r="X122" i="14" s="1"/>
  <c r="X123" i="14" a="1"/>
  <c r="X123" i="14" s="1"/>
  <c r="X124" i="14" a="1"/>
  <c r="X124" i="14" s="1"/>
  <c r="X125" i="14" a="1"/>
  <c r="X125" i="14" s="1"/>
  <c r="X126" i="14" a="1"/>
  <c r="X126" i="14" s="1"/>
  <c r="X127" i="14" a="1"/>
  <c r="X127" i="14" s="1"/>
  <c r="X128" i="14" a="1"/>
  <c r="X128" i="14" s="1"/>
  <c r="X129" i="14" a="1"/>
  <c r="X129" i="14" s="1"/>
  <c r="X130" i="14" a="1"/>
  <c r="X130" i="14" s="1"/>
  <c r="X131" i="14" a="1"/>
  <c r="X131" i="14" s="1"/>
  <c r="X132" i="14" a="1"/>
  <c r="X132" i="14" s="1"/>
  <c r="X133" i="14" a="1"/>
  <c r="X133" i="14" s="1"/>
  <c r="X134" i="14" a="1"/>
  <c r="X134" i="14" s="1"/>
  <c r="X135" i="14" a="1"/>
  <c r="X135" i="14" s="1"/>
  <c r="X136" i="14" a="1"/>
  <c r="X136" i="14" s="1"/>
  <c r="X137" i="14" a="1"/>
  <c r="X137" i="14" s="1"/>
  <c r="X138" i="14" a="1"/>
  <c r="X138" i="14" s="1"/>
  <c r="X139" i="14" a="1"/>
  <c r="X139" i="14" s="1"/>
  <c r="X140" i="14" a="1"/>
  <c r="X140" i="14" s="1"/>
  <c r="X141" i="14" a="1"/>
  <c r="X141" i="14" s="1"/>
  <c r="X142" i="14" a="1"/>
  <c r="X142" i="14" s="1"/>
  <c r="X143" i="14" a="1"/>
  <c r="X143" i="14" s="1"/>
  <c r="X144" i="14" a="1"/>
  <c r="X144" i="14" s="1"/>
  <c r="X145" i="14" a="1"/>
  <c r="X145" i="14" s="1"/>
  <c r="X146" i="14" a="1"/>
  <c r="X146" i="14" s="1"/>
  <c r="X147" i="14" a="1"/>
  <c r="X147" i="14" s="1"/>
  <c r="X148" i="14" a="1"/>
  <c r="X148" i="14" s="1"/>
  <c r="X149" i="14" a="1"/>
  <c r="X149" i="14" s="1"/>
  <c r="X150" i="14" a="1"/>
  <c r="X150" i="14" s="1"/>
  <c r="X151" i="14" a="1"/>
  <c r="X151" i="14" s="1"/>
  <c r="X152" i="14" a="1"/>
  <c r="X152" i="14" s="1"/>
  <c r="X153" i="14" a="1"/>
  <c r="X153" i="14" s="1"/>
  <c r="X154" i="14" a="1"/>
  <c r="X154" i="14" s="1"/>
  <c r="X155" i="14" a="1"/>
  <c r="X155" i="14" s="1"/>
  <c r="X156" i="14" a="1"/>
  <c r="X156" i="14" s="1"/>
  <c r="X157" i="14" a="1"/>
  <c r="X157" i="14" s="1"/>
  <c r="X158" i="14" a="1"/>
  <c r="X158" i="14" s="1"/>
  <c r="X159" i="14" a="1"/>
  <c r="X159" i="14" s="1"/>
  <c r="X160" i="14" a="1"/>
  <c r="X160" i="14" s="1"/>
  <c r="X161" i="14" a="1"/>
  <c r="X161" i="14" s="1"/>
  <c r="X162" i="14" a="1"/>
  <c r="X162" i="14" s="1"/>
  <c r="X163" i="14" a="1"/>
  <c r="X163" i="14" s="1"/>
  <c r="X164" i="14" a="1"/>
  <c r="X164" i="14" s="1"/>
  <c r="X165" i="14" a="1"/>
  <c r="X165" i="14" s="1"/>
  <c r="X166" i="14" a="1"/>
  <c r="X166" i="14" s="1"/>
  <c r="X167" i="14" a="1"/>
  <c r="X167" i="14" s="1"/>
  <c r="X168" i="14" a="1"/>
  <c r="X168" i="14" s="1"/>
  <c r="X169" i="14" a="1"/>
  <c r="X169" i="14" s="1"/>
  <c r="X170" i="14" a="1"/>
  <c r="X170" i="14" s="1"/>
  <c r="X171" i="14" a="1"/>
  <c r="X171" i="14" s="1"/>
  <c r="X172" i="14" a="1"/>
  <c r="X172" i="14" s="1"/>
  <c r="X173" i="14" a="1"/>
  <c r="X173" i="14" s="1"/>
  <c r="X174" i="14" a="1"/>
  <c r="X174" i="14" s="1"/>
  <c r="X175" i="14" a="1"/>
  <c r="X175" i="14" s="1"/>
  <c r="X176" i="14" a="1"/>
  <c r="X176" i="14" s="1"/>
  <c r="X177" i="14" a="1"/>
  <c r="X177" i="14" s="1"/>
  <c r="X178" i="14" a="1"/>
  <c r="X178" i="14" s="1"/>
  <c r="X179" i="14" a="1"/>
  <c r="X179" i="14" s="1"/>
  <c r="X180" i="14" a="1"/>
  <c r="X180" i="14" s="1"/>
  <c r="X181" i="14" a="1"/>
  <c r="X181" i="14" s="1"/>
  <c r="X182" i="14" a="1"/>
  <c r="X182" i="14" s="1"/>
  <c r="X183" i="14" a="1"/>
  <c r="X183" i="14" s="1"/>
  <c r="X184" i="14" a="1"/>
  <c r="X184" i="14" s="1"/>
  <c r="X185" i="14" a="1"/>
  <c r="X185" i="14" s="1"/>
  <c r="X186" i="14" a="1"/>
  <c r="X186" i="14" s="1"/>
  <c r="X187" i="14" a="1"/>
  <c r="X187" i="14" s="1"/>
  <c r="X188" i="14" a="1"/>
  <c r="X188" i="14" s="1"/>
  <c r="X189" i="14" a="1"/>
  <c r="X189" i="14" s="1"/>
  <c r="X190" i="14" a="1"/>
  <c r="X190" i="14" s="1"/>
  <c r="X191" i="14" a="1"/>
  <c r="X191" i="14" s="1"/>
  <c r="X192" i="14" a="1"/>
  <c r="X192" i="14" s="1"/>
  <c r="X193" i="14" a="1"/>
  <c r="X193" i="14" s="1"/>
  <c r="X194" i="14" a="1"/>
  <c r="X194" i="14" s="1"/>
  <c r="X195" i="14" a="1"/>
  <c r="X195" i="14" s="1"/>
  <c r="X196" i="14" a="1"/>
  <c r="X196" i="14" s="1"/>
  <c r="X197" i="14" a="1"/>
  <c r="X197" i="14" s="1"/>
  <c r="X198" i="14" a="1"/>
  <c r="X198" i="14" s="1"/>
  <c r="X199" i="14" a="1"/>
  <c r="X199" i="14" s="1"/>
  <c r="X200" i="14" a="1"/>
  <c r="X200" i="14" s="1"/>
  <c r="X201" i="14" a="1"/>
  <c r="X201" i="14" s="1"/>
  <c r="X202" i="14" a="1"/>
  <c r="X202" i="14" s="1"/>
  <c r="X203" i="14" a="1"/>
  <c r="X203" i="14" s="1"/>
  <c r="X204" i="14" a="1"/>
  <c r="X204" i="14" s="1"/>
  <c r="X205" i="14" a="1"/>
  <c r="X205" i="14" s="1"/>
  <c r="X206" i="14" a="1"/>
  <c r="X206" i="14" s="1"/>
  <c r="X207" i="14" a="1"/>
  <c r="X207" i="14" s="1"/>
  <c r="X208" i="14" a="1"/>
  <c r="X208" i="14" s="1"/>
  <c r="X209" i="14" a="1"/>
  <c r="X209" i="14" s="1"/>
  <c r="X210" i="14" a="1"/>
  <c r="X210" i="14" s="1"/>
  <c r="X211" i="14" a="1"/>
  <c r="X211" i="14" s="1"/>
  <c r="X212" i="14" a="1"/>
  <c r="X212" i="14" s="1"/>
  <c r="X213" i="14" a="1"/>
  <c r="X213" i="14" s="1"/>
  <c r="X214" i="14" a="1"/>
  <c r="X214" i="14" s="1"/>
  <c r="X215" i="14" a="1"/>
  <c r="X215" i="14" s="1"/>
  <c r="X216" i="14" a="1"/>
  <c r="X216" i="14" s="1"/>
  <c r="X217" i="14" a="1"/>
  <c r="X217" i="14" s="1"/>
  <c r="X218" i="14" a="1"/>
  <c r="X218" i="14" s="1"/>
  <c r="X219" i="14" a="1"/>
  <c r="X219" i="14" s="1"/>
  <c r="X220" i="14" a="1"/>
  <c r="X220" i="14" s="1"/>
  <c r="X221" i="14" a="1"/>
  <c r="X221" i="14" s="1"/>
  <c r="X222" i="14" a="1"/>
  <c r="X222" i="14" s="1"/>
  <c r="X223" i="14" a="1"/>
  <c r="X223" i="14" s="1"/>
  <c r="X224" i="14" a="1"/>
  <c r="X224" i="14" s="1"/>
  <c r="X225" i="14" a="1"/>
  <c r="X225" i="14" s="1"/>
  <c r="X226" i="14" a="1"/>
  <c r="X226" i="14" s="1"/>
  <c r="X227" i="14" a="1"/>
  <c r="X227" i="14" s="1"/>
  <c r="X228" i="14" a="1"/>
  <c r="X228" i="14" s="1"/>
  <c r="X229" i="14" a="1"/>
  <c r="X229" i="14" s="1"/>
  <c r="X230" i="14" a="1"/>
  <c r="X230" i="14" s="1"/>
  <c r="X231" i="14" a="1"/>
  <c r="X231" i="14" s="1"/>
  <c r="X232" i="14" a="1"/>
  <c r="X232" i="14" s="1"/>
  <c r="X233" i="14" a="1"/>
  <c r="X233" i="14" s="1"/>
  <c r="X234" i="14" a="1"/>
  <c r="X234" i="14" s="1"/>
  <c r="X235" i="14" a="1"/>
  <c r="X235" i="14" s="1"/>
  <c r="X236" i="14" a="1"/>
  <c r="X236" i="14" s="1"/>
  <c r="X237" i="14" a="1"/>
  <c r="X237" i="14" s="1"/>
  <c r="X238" i="14" a="1"/>
  <c r="X238" i="14" s="1"/>
  <c r="X239" i="14" a="1"/>
  <c r="X239" i="14" s="1"/>
  <c r="X240" i="14" a="1"/>
  <c r="X240" i="14" s="1"/>
  <c r="X241" i="14" a="1"/>
  <c r="X241" i="14" s="1"/>
  <c r="X242" i="14" a="1"/>
  <c r="X242" i="14" s="1"/>
  <c r="X243" i="14" a="1"/>
  <c r="X243" i="14" s="1"/>
  <c r="X244" i="14" a="1"/>
  <c r="X244" i="14" s="1"/>
  <c r="X245" i="14" a="1"/>
  <c r="X245" i="14" s="1"/>
  <c r="X246" i="14" a="1"/>
  <c r="X246" i="14" s="1"/>
  <c r="X247" i="14" a="1"/>
  <c r="X247" i="14" s="1"/>
  <c r="X248" i="14" a="1"/>
  <c r="X248" i="14" s="1"/>
  <c r="X249" i="14" a="1"/>
  <c r="X249" i="14" s="1"/>
  <c r="X250" i="14" a="1"/>
  <c r="X250" i="14" s="1"/>
  <c r="X251" i="14" a="1"/>
  <c r="X251" i="14" s="1"/>
  <c r="X252" i="14" a="1"/>
  <c r="X252" i="14" s="1"/>
  <c r="X253" i="14" a="1"/>
  <c r="X253" i="14" s="1"/>
  <c r="X254" i="14" a="1"/>
  <c r="X254" i="14" s="1"/>
  <c r="X255" i="14" a="1"/>
  <c r="X255" i="14" s="1"/>
  <c r="X256" i="14" a="1"/>
  <c r="X256" i="14" s="1"/>
  <c r="X257" i="14" a="1"/>
  <c r="X257" i="14" s="1"/>
  <c r="X258" i="14" a="1"/>
  <c r="X258" i="14" s="1"/>
  <c r="X259" i="14" a="1"/>
  <c r="X259" i="14" s="1"/>
  <c r="X260" i="14" a="1"/>
  <c r="X260" i="14" s="1"/>
  <c r="X261" i="14" a="1"/>
  <c r="X261" i="14" s="1"/>
  <c r="X262" i="14" a="1"/>
  <c r="X262" i="14" s="1"/>
  <c r="X263" i="14" a="1"/>
  <c r="X263" i="14" s="1"/>
  <c r="X264" i="14" a="1"/>
  <c r="X264" i="14" s="1"/>
  <c r="X265" i="14" a="1"/>
  <c r="X265" i="14" s="1"/>
  <c r="X266" i="14" a="1"/>
  <c r="X266" i="14" s="1"/>
  <c r="X267" i="14" a="1"/>
  <c r="X267" i="14" s="1"/>
  <c r="X268" i="14" a="1"/>
  <c r="X268" i="14" s="1"/>
  <c r="X269" i="14" a="1"/>
  <c r="X269" i="14" s="1"/>
  <c r="X270" i="14" a="1"/>
  <c r="X270" i="14" s="1"/>
  <c r="X271" i="14" a="1"/>
  <c r="X271" i="14" s="1"/>
  <c r="X272" i="14" a="1"/>
  <c r="X272" i="14" s="1"/>
  <c r="X273" i="14" a="1"/>
  <c r="X273" i="14" s="1"/>
  <c r="X274" i="14" a="1"/>
  <c r="X274" i="14" s="1"/>
  <c r="X275" i="14" a="1"/>
  <c r="X275" i="14" s="1"/>
  <c r="X276" i="14" a="1"/>
  <c r="X276" i="14" s="1"/>
  <c r="X277" i="14" a="1"/>
  <c r="X277" i="14" s="1"/>
  <c r="X278" i="14" a="1"/>
  <c r="X278" i="14" s="1"/>
  <c r="X279" i="14" a="1"/>
  <c r="X279" i="14" s="1"/>
  <c r="X280" i="14" a="1"/>
  <c r="X280" i="14" s="1"/>
  <c r="X281" i="14" a="1"/>
  <c r="X281" i="14" s="1"/>
  <c r="X282" i="14" a="1"/>
  <c r="X282" i="14" s="1"/>
  <c r="X283" i="14" a="1"/>
  <c r="X283" i="14" s="1"/>
  <c r="X284" i="14" a="1"/>
  <c r="X284" i="14" s="1"/>
  <c r="X285" i="14" a="1"/>
  <c r="X285" i="14" s="1"/>
  <c r="X286" i="14" a="1"/>
  <c r="X286" i="14" s="1"/>
  <c r="X287" i="14" a="1"/>
  <c r="X287" i="14" s="1"/>
  <c r="X288" i="14" a="1"/>
  <c r="X288" i="14" s="1"/>
  <c r="X289" i="14" a="1"/>
  <c r="X289" i="14" s="1"/>
  <c r="X290" i="14" a="1"/>
  <c r="X290" i="14" s="1"/>
  <c r="X291" i="14" a="1"/>
  <c r="X291" i="14" s="1"/>
  <c r="X292" i="14" a="1"/>
  <c r="X292" i="14" s="1"/>
  <c r="X293" i="14" a="1"/>
  <c r="X293" i="14" s="1"/>
  <c r="X294" i="14" a="1"/>
  <c r="X294" i="14" s="1"/>
  <c r="X295" i="14" a="1"/>
  <c r="X295" i="14" s="1"/>
  <c r="X296" i="14" a="1"/>
  <c r="X296" i="14" s="1"/>
  <c r="X297" i="14" a="1"/>
  <c r="X297" i="14" s="1"/>
  <c r="X298" i="14" a="1"/>
  <c r="X298" i="14" s="1"/>
  <c r="X299" i="14" a="1"/>
  <c r="X299" i="14" s="1"/>
  <c r="X300" i="14" a="1"/>
  <c r="X300" i="14" s="1"/>
  <c r="X301" i="14" a="1"/>
  <c r="X301" i="14" s="1"/>
  <c r="X302" i="14" a="1"/>
  <c r="X302" i="14" s="1"/>
  <c r="X303" i="14" a="1"/>
  <c r="X303" i="14" s="1"/>
  <c r="X304" i="14" a="1"/>
  <c r="X304" i="14" s="1"/>
  <c r="X305" i="14" a="1"/>
  <c r="X305" i="14" s="1"/>
  <c r="X306" i="14" a="1"/>
  <c r="X306" i="14" s="1"/>
  <c r="X307" i="14" a="1"/>
  <c r="X307" i="14" s="1"/>
  <c r="X308" i="14" a="1"/>
  <c r="X308" i="14" s="1"/>
  <c r="X309" i="14" a="1"/>
  <c r="X309" i="14" s="1"/>
  <c r="X310" i="14" a="1"/>
  <c r="X310" i="14" s="1"/>
  <c r="X311" i="14" a="1"/>
  <c r="X311" i="14" s="1"/>
  <c r="X312" i="14" a="1"/>
  <c r="X312" i="14" s="1"/>
  <c r="X313" i="14" a="1"/>
  <c r="X313" i="14" s="1"/>
  <c r="X314" i="14" a="1"/>
  <c r="X314" i="14" s="1"/>
  <c r="X315" i="14" a="1"/>
  <c r="X315" i="14" s="1"/>
  <c r="X316" i="14" a="1"/>
  <c r="X316" i="14" s="1"/>
  <c r="X317" i="14" a="1"/>
  <c r="X317" i="14" s="1"/>
  <c r="X318" i="14" a="1"/>
  <c r="X318" i="14" s="1"/>
  <c r="X319" i="14" a="1"/>
  <c r="X319" i="14" s="1"/>
  <c r="X320" i="14" a="1"/>
  <c r="X320" i="14" s="1"/>
  <c r="X321" i="14" a="1"/>
  <c r="X321" i="14" s="1"/>
  <c r="X322" i="14" a="1"/>
  <c r="X322" i="14" s="1"/>
  <c r="X323" i="14" a="1"/>
  <c r="X323" i="14" s="1"/>
  <c r="X324" i="14" a="1"/>
  <c r="X324" i="14" s="1"/>
  <c r="X325" i="14" a="1"/>
  <c r="X325" i="14" s="1"/>
  <c r="X326" i="14" a="1"/>
  <c r="X326" i="14" s="1"/>
  <c r="X327" i="14" a="1"/>
  <c r="X327" i="14" s="1"/>
  <c r="X328" i="14" a="1"/>
  <c r="X328" i="14" s="1"/>
  <c r="X329" i="14" a="1"/>
  <c r="X329" i="14" s="1"/>
  <c r="X330" i="14" a="1"/>
  <c r="X330" i="14" s="1"/>
  <c r="X331" i="14" a="1"/>
  <c r="X331" i="14" s="1"/>
  <c r="X332" i="14" a="1"/>
  <c r="X332" i="14" s="1"/>
  <c r="X333" i="14" a="1"/>
  <c r="X333" i="14" s="1"/>
  <c r="X334" i="14" a="1"/>
  <c r="X334" i="14" s="1"/>
  <c r="X335" i="14" a="1"/>
  <c r="X335" i="14" s="1"/>
  <c r="X336" i="14" a="1"/>
  <c r="X336" i="14" s="1"/>
  <c r="X337" i="14" a="1"/>
  <c r="X337" i="14" s="1"/>
  <c r="X338" i="14" a="1"/>
  <c r="X338" i="14" s="1"/>
  <c r="X339" i="14" a="1"/>
  <c r="X339" i="14" s="1"/>
  <c r="X340" i="14" a="1"/>
  <c r="X340" i="14" s="1"/>
  <c r="X341" i="14" a="1"/>
  <c r="X341" i="14" s="1"/>
  <c r="X342" i="14" a="1"/>
  <c r="X342" i="14" s="1"/>
  <c r="X343" i="14" a="1"/>
  <c r="X343" i="14" s="1"/>
  <c r="X344" i="14" a="1"/>
  <c r="X344" i="14" s="1"/>
  <c r="X345" i="14" a="1"/>
  <c r="X345" i="14" s="1"/>
  <c r="X346" i="14" a="1"/>
  <c r="X346" i="14" s="1"/>
  <c r="X347" i="14" a="1"/>
  <c r="X347" i="14" s="1"/>
  <c r="X348" i="14" a="1"/>
  <c r="X348" i="14" s="1"/>
  <c r="X349" i="14" a="1"/>
  <c r="X349" i="14" s="1"/>
  <c r="X350" i="14" a="1"/>
  <c r="X350" i="14" s="1"/>
  <c r="X351" i="14" a="1"/>
  <c r="X351" i="14" s="1"/>
  <c r="X352" i="14" a="1"/>
  <c r="X352" i="14" s="1"/>
  <c r="X353" i="14" a="1"/>
  <c r="X353" i="14" s="1"/>
  <c r="X354" i="14" a="1"/>
  <c r="X354" i="14" s="1"/>
  <c r="X355" i="14" a="1"/>
  <c r="X355" i="14" s="1"/>
  <c r="X356" i="14" a="1"/>
  <c r="X356" i="14" s="1"/>
  <c r="X357" i="14" a="1"/>
  <c r="X357" i="14" s="1"/>
  <c r="X358" i="14" a="1"/>
  <c r="X358" i="14" s="1"/>
  <c r="X359" i="14" a="1"/>
  <c r="X359" i="14" s="1"/>
  <c r="X360" i="14" a="1"/>
  <c r="X360" i="14" s="1"/>
  <c r="X361" i="14" a="1"/>
  <c r="X361" i="14" s="1"/>
  <c r="X362" i="14" a="1"/>
  <c r="X362" i="14" s="1"/>
  <c r="X363" i="14" a="1"/>
  <c r="X363" i="14" s="1"/>
  <c r="X364" i="14" a="1"/>
  <c r="X364" i="14" s="1"/>
  <c r="X365" i="14" a="1"/>
  <c r="X365" i="14" s="1"/>
  <c r="X366" i="14" a="1"/>
  <c r="X366" i="14" s="1"/>
  <c r="X367" i="14" a="1"/>
  <c r="X367" i="14" s="1"/>
  <c r="X368" i="14" a="1"/>
  <c r="X368" i="14" s="1"/>
  <c r="X369" i="14" a="1"/>
  <c r="X369" i="14" s="1"/>
  <c r="X370" i="14" a="1"/>
  <c r="X370" i="14" s="1"/>
  <c r="X371" i="14" a="1"/>
  <c r="X371" i="14" s="1"/>
  <c r="X372" i="14" a="1"/>
  <c r="X372" i="14" s="1"/>
  <c r="X373" i="14" a="1"/>
  <c r="X373" i="14" s="1"/>
  <c r="X374" i="14" a="1"/>
  <c r="X374" i="14" s="1"/>
  <c r="X375" i="14" a="1"/>
  <c r="X375" i="14" s="1"/>
  <c r="X376" i="14" a="1"/>
  <c r="X376" i="14" s="1"/>
  <c r="X377" i="14" a="1"/>
  <c r="X377" i="14" s="1"/>
  <c r="X378" i="14" a="1"/>
  <c r="X378" i="14" s="1"/>
  <c r="X379" i="14" a="1"/>
  <c r="X379" i="14" s="1"/>
  <c r="X380" i="14" a="1"/>
  <c r="X380" i="14" s="1"/>
  <c r="X381" i="14" a="1"/>
  <c r="X381" i="14" s="1"/>
  <c r="X382" i="14" a="1"/>
  <c r="X382" i="14" s="1"/>
  <c r="X383" i="14" a="1"/>
  <c r="X383" i="14" s="1"/>
  <c r="X384" i="14" a="1"/>
  <c r="X384" i="14" s="1"/>
  <c r="X385" i="14" a="1"/>
  <c r="X385" i="14" s="1"/>
  <c r="X386" i="14" a="1"/>
  <c r="X386" i="14" s="1"/>
  <c r="X387" i="14" a="1"/>
  <c r="X387" i="14" s="1"/>
  <c r="X388" i="14" a="1"/>
  <c r="X388" i="14" s="1"/>
  <c r="X389" i="14" a="1"/>
  <c r="X389" i="14" s="1"/>
  <c r="X390" i="14" a="1"/>
  <c r="X390" i="14" s="1"/>
  <c r="X391" i="14" a="1"/>
  <c r="X391" i="14" s="1"/>
  <c r="X392" i="14" a="1"/>
  <c r="X392" i="14" s="1"/>
  <c r="X393" i="14" a="1"/>
  <c r="X393" i="14" s="1"/>
  <c r="X394" i="14" a="1"/>
  <c r="X394" i="14" s="1"/>
  <c r="X395" i="14" a="1"/>
  <c r="X395" i="14" s="1"/>
  <c r="X396" i="14" a="1"/>
  <c r="X396" i="14" s="1"/>
  <c r="X397" i="14" a="1"/>
  <c r="X397" i="14" s="1"/>
  <c r="X398" i="14" a="1"/>
  <c r="X398" i="14" s="1"/>
  <c r="X399" i="14" a="1"/>
  <c r="X399" i="14" s="1"/>
  <c r="X400" i="14" a="1"/>
  <c r="X400" i="14" s="1"/>
  <c r="X401" i="14" a="1"/>
  <c r="X401" i="14" s="1"/>
  <c r="X402" i="14" a="1"/>
  <c r="X402" i="14" s="1"/>
  <c r="X403" i="14" a="1"/>
  <c r="X403" i="14" s="1"/>
  <c r="X404" i="14" a="1"/>
  <c r="X404" i="14" s="1"/>
  <c r="X405" i="14" a="1"/>
  <c r="X405" i="14" s="1"/>
  <c r="X406" i="14" a="1"/>
  <c r="X406" i="14" s="1"/>
  <c r="X407" i="14" a="1"/>
  <c r="X407" i="14" s="1"/>
  <c r="X408" i="14" a="1"/>
  <c r="X408" i="14" s="1"/>
  <c r="X409" i="14" a="1"/>
  <c r="X409" i="14" s="1"/>
  <c r="X410" i="14" a="1"/>
  <c r="X410" i="14" s="1"/>
  <c r="X411" i="14" a="1"/>
  <c r="X411" i="14" s="1"/>
  <c r="X412" i="14" a="1"/>
  <c r="X412" i="14" s="1"/>
  <c r="X413" i="14" a="1"/>
  <c r="X413" i="14" s="1"/>
  <c r="X414" i="14" a="1"/>
  <c r="X414" i="14" s="1"/>
  <c r="X415" i="14" a="1"/>
  <c r="X415" i="14" s="1"/>
  <c r="X416" i="14" a="1"/>
  <c r="X416" i="14" s="1"/>
  <c r="X417" i="14" a="1"/>
  <c r="X417" i="14" s="1"/>
  <c r="X418" i="14" a="1"/>
  <c r="X418" i="14" s="1"/>
  <c r="X419" i="14" a="1"/>
  <c r="X419" i="14" s="1"/>
  <c r="X420" i="14" a="1"/>
  <c r="X420" i="14" s="1"/>
  <c r="X421" i="14" a="1"/>
  <c r="X421" i="14" s="1"/>
  <c r="X422" i="14" a="1"/>
  <c r="X422" i="14" s="1"/>
  <c r="X423" i="14" a="1"/>
  <c r="X423" i="14" s="1"/>
  <c r="X424" i="14" a="1"/>
  <c r="X424" i="14" s="1"/>
  <c r="X425" i="14" a="1"/>
  <c r="X425" i="14" s="1"/>
  <c r="X426" i="14" a="1"/>
  <c r="X426" i="14" s="1"/>
  <c r="X427" i="14" a="1"/>
  <c r="X427" i="14" s="1"/>
  <c r="X428" i="14" a="1"/>
  <c r="X428" i="14" s="1"/>
  <c r="X429" i="14" a="1"/>
  <c r="X429" i="14" s="1"/>
  <c r="X430" i="14" a="1"/>
  <c r="X430" i="14" s="1"/>
  <c r="X431" i="14" a="1"/>
  <c r="X431" i="14" s="1"/>
  <c r="X432" i="14" a="1"/>
  <c r="X432" i="14" s="1"/>
  <c r="X433" i="14" a="1"/>
  <c r="X433" i="14" s="1"/>
  <c r="X434" i="14" a="1"/>
  <c r="X434" i="14" s="1"/>
  <c r="X435" i="14" a="1"/>
  <c r="X435" i="14" s="1"/>
  <c r="X436" i="14" a="1"/>
  <c r="X436" i="14" s="1"/>
  <c r="X437" i="14" a="1"/>
  <c r="X437" i="14" s="1"/>
  <c r="X438" i="14" a="1"/>
  <c r="X438" i="14" s="1"/>
  <c r="X439" i="14" a="1"/>
  <c r="X439" i="14" s="1"/>
  <c r="X440" i="14" a="1"/>
  <c r="X440" i="14" s="1"/>
  <c r="X441" i="14" a="1"/>
  <c r="X441" i="14" s="1"/>
  <c r="X442" i="14" a="1"/>
  <c r="X442" i="14" s="1"/>
  <c r="X443" i="14" a="1"/>
  <c r="X443" i="14" s="1"/>
  <c r="X444" i="14" a="1"/>
  <c r="X444" i="14" s="1"/>
  <c r="X445" i="14" a="1"/>
  <c r="X445" i="14" s="1"/>
  <c r="X446" i="14" a="1"/>
  <c r="X446" i="14" s="1"/>
  <c r="X447" i="14" a="1"/>
  <c r="X447" i="14" s="1"/>
  <c r="X448" i="14" a="1"/>
  <c r="X448" i="14" s="1"/>
  <c r="X449" i="14" a="1"/>
  <c r="X449" i="14" s="1"/>
  <c r="X450" i="14" a="1"/>
  <c r="X450" i="14" s="1"/>
  <c r="X451" i="14" a="1"/>
  <c r="X451" i="14" s="1"/>
  <c r="X452" i="14" a="1"/>
  <c r="X452" i="14" s="1"/>
  <c r="X453" i="14" a="1"/>
  <c r="X453" i="14" s="1"/>
  <c r="X454" i="14" a="1"/>
  <c r="X454" i="14" s="1"/>
  <c r="X455" i="14" a="1"/>
  <c r="X455" i="14" s="1"/>
  <c r="X456" i="14" a="1"/>
  <c r="X456" i="14" s="1"/>
  <c r="X457" i="14" a="1"/>
  <c r="X457" i="14" s="1"/>
  <c r="X458" i="14" a="1"/>
  <c r="X458" i="14" s="1"/>
  <c r="X459" i="14" a="1"/>
  <c r="X459" i="14" s="1"/>
  <c r="X460" i="14" a="1"/>
  <c r="X460" i="14" s="1"/>
  <c r="X461" i="14" a="1"/>
  <c r="X461" i="14" s="1"/>
  <c r="X462" i="14" a="1"/>
  <c r="X462" i="14" s="1"/>
  <c r="X463" i="14" a="1"/>
  <c r="X463" i="14" s="1"/>
  <c r="X464" i="14" a="1"/>
  <c r="X464" i="14" s="1"/>
  <c r="X465" i="14" a="1"/>
  <c r="X465" i="14" s="1"/>
  <c r="X466" i="14" a="1"/>
  <c r="X466" i="14" s="1"/>
  <c r="X467" i="14" a="1"/>
  <c r="X467" i="14" s="1"/>
  <c r="X468" i="14" a="1"/>
  <c r="X468" i="14" s="1"/>
  <c r="X469" i="14" a="1"/>
  <c r="X469" i="14" s="1"/>
  <c r="X470" i="14" a="1"/>
  <c r="X470" i="14" s="1"/>
  <c r="X471" i="14" a="1"/>
  <c r="X471" i="14" s="1"/>
  <c r="X472" i="14" a="1"/>
  <c r="X472" i="14" s="1"/>
  <c r="X473" i="14" a="1"/>
  <c r="X473" i="14" s="1"/>
  <c r="X474" i="14" a="1"/>
  <c r="X474" i="14" s="1"/>
  <c r="X475" i="14" a="1"/>
  <c r="X475" i="14" s="1"/>
  <c r="X476" i="14" a="1"/>
  <c r="X476" i="14" s="1"/>
  <c r="X477" i="14" a="1"/>
  <c r="X477" i="14" s="1"/>
  <c r="X478" i="14" a="1"/>
  <c r="X478" i="14" s="1"/>
  <c r="X479" i="14" a="1"/>
  <c r="X479" i="14" s="1"/>
  <c r="X480" i="14" a="1"/>
  <c r="X480" i="14" s="1"/>
  <c r="X481" i="14" a="1"/>
  <c r="X481" i="14" s="1"/>
  <c r="X482" i="14" a="1"/>
  <c r="X482" i="14" s="1"/>
  <c r="X483" i="14" a="1"/>
  <c r="X483" i="14" s="1"/>
  <c r="X484" i="14" a="1"/>
  <c r="X484" i="14" s="1"/>
  <c r="X485" i="14" a="1"/>
  <c r="X485" i="14" s="1"/>
  <c r="X486" i="14" a="1"/>
  <c r="X486" i="14" s="1"/>
  <c r="X487" i="14" a="1"/>
  <c r="X487" i="14" s="1"/>
  <c r="X488" i="14" a="1"/>
  <c r="X488" i="14" s="1"/>
  <c r="X489" i="14" a="1"/>
  <c r="X489" i="14" s="1"/>
  <c r="X490" i="14" a="1"/>
  <c r="X490" i="14" s="1"/>
  <c r="X491" i="14" a="1"/>
  <c r="X491" i="14" s="1"/>
  <c r="X492" i="14" a="1"/>
  <c r="X492" i="14" s="1"/>
  <c r="X493" i="14" a="1"/>
  <c r="X493" i="14" s="1"/>
  <c r="X494" i="14" a="1"/>
  <c r="X494" i="14" s="1"/>
  <c r="X495" i="14" a="1"/>
  <c r="X495" i="14" s="1"/>
  <c r="X496" i="14" a="1"/>
  <c r="X496" i="14" s="1"/>
  <c r="X497" i="14" a="1"/>
  <c r="X497" i="14" s="1"/>
  <c r="X498" i="14" a="1"/>
  <c r="X498" i="14" s="1"/>
  <c r="X499" i="14" a="1"/>
  <c r="X499" i="14" s="1"/>
  <c r="X500" i="14" a="1"/>
  <c r="X500" i="14" s="1"/>
  <c r="X501" i="14" a="1"/>
  <c r="X501" i="14" s="1"/>
  <c r="X502" i="14" a="1"/>
  <c r="X502" i="14" s="1"/>
  <c r="X503" i="14" a="1"/>
  <c r="X503" i="14" s="1"/>
  <c r="X504" i="14" a="1"/>
  <c r="X504" i="14" s="1"/>
  <c r="X505" i="14" a="1"/>
  <c r="X505" i="14" s="1"/>
  <c r="X506" i="14" a="1"/>
  <c r="X506" i="14" s="1"/>
  <c r="X507" i="14" a="1"/>
  <c r="X507" i="14" s="1"/>
  <c r="X508" i="14" a="1"/>
  <c r="X508" i="14" s="1"/>
  <c r="X509" i="14" a="1"/>
  <c r="X509" i="14" s="1"/>
  <c r="X510" i="14" a="1"/>
  <c r="X510" i="14" s="1"/>
  <c r="X511" i="14" a="1"/>
  <c r="X511" i="14" s="1"/>
  <c r="X512" i="14" a="1"/>
  <c r="X512" i="14" s="1"/>
  <c r="X513" i="14" a="1"/>
  <c r="X513" i="14" s="1"/>
  <c r="X514" i="14" a="1"/>
  <c r="X514" i="14" s="1"/>
  <c r="X515" i="14" a="1"/>
  <c r="X515" i="14" s="1"/>
  <c r="X516" i="14" a="1"/>
  <c r="X516" i="14" s="1"/>
  <c r="X517" i="14" a="1"/>
  <c r="X517" i="14" s="1"/>
  <c r="X518" i="14" a="1"/>
  <c r="X518" i="14" s="1"/>
  <c r="X519" i="14" a="1"/>
  <c r="X519" i="14" s="1"/>
  <c r="X520" i="14" a="1"/>
  <c r="X520" i="14" s="1"/>
  <c r="X521" i="14" a="1"/>
  <c r="X521" i="14" s="1"/>
  <c r="X522" i="14" a="1"/>
  <c r="X522" i="14" s="1"/>
  <c r="X523" i="14" a="1"/>
  <c r="X523" i="14" s="1"/>
  <c r="X524" i="14" a="1"/>
  <c r="X524" i="14" s="1"/>
  <c r="X525" i="14" a="1"/>
  <c r="X525" i="14" s="1"/>
  <c r="X526" i="14" a="1"/>
  <c r="X526" i="14" s="1"/>
  <c r="X527" i="14" a="1"/>
  <c r="X527" i="14" s="1"/>
  <c r="X528" i="14" a="1"/>
  <c r="X528" i="14" s="1"/>
  <c r="X529" i="14" a="1"/>
  <c r="X529" i="14" s="1"/>
  <c r="X530" i="14" a="1"/>
  <c r="X530" i="14" s="1"/>
  <c r="X531" i="14" a="1"/>
  <c r="X531" i="14" s="1"/>
  <c r="X532" i="14" a="1"/>
  <c r="X532" i="14" s="1"/>
  <c r="X533" i="14" a="1"/>
  <c r="X533" i="14" s="1"/>
  <c r="X534" i="14" a="1"/>
  <c r="X534" i="14" s="1"/>
  <c r="X535" i="14" a="1"/>
  <c r="X535" i="14" s="1"/>
  <c r="X536" i="14" a="1"/>
  <c r="X536" i="14" s="1"/>
  <c r="X537" i="14" a="1"/>
  <c r="X537" i="14" s="1"/>
  <c r="X538" i="14" a="1"/>
  <c r="X538" i="14" s="1"/>
  <c r="X539" i="14" a="1"/>
  <c r="X539" i="14" s="1"/>
  <c r="X540" i="14" a="1"/>
  <c r="X540" i="14" s="1"/>
  <c r="X541" i="14" a="1"/>
  <c r="X541" i="14" s="1"/>
  <c r="X542" i="14" a="1"/>
  <c r="X542" i="14" s="1"/>
  <c r="X543" i="14" a="1"/>
  <c r="X543" i="14" s="1"/>
  <c r="X544" i="14" a="1"/>
  <c r="X544" i="14" s="1"/>
  <c r="X545" i="14" a="1"/>
  <c r="X545" i="14" s="1"/>
  <c r="X546" i="14" a="1"/>
  <c r="X546" i="14" s="1"/>
  <c r="X547" i="14" a="1"/>
  <c r="X547" i="14" s="1"/>
  <c r="X548" i="14" a="1"/>
  <c r="X548" i="14" s="1"/>
  <c r="X549" i="14" a="1"/>
  <c r="X549" i="14" s="1"/>
  <c r="X550" i="14" a="1"/>
  <c r="X550" i="14" s="1"/>
  <c r="X551" i="14" a="1"/>
  <c r="X551" i="14" s="1"/>
  <c r="X552" i="14" a="1"/>
  <c r="X552" i="14" s="1"/>
  <c r="X553" i="14" a="1"/>
  <c r="X553" i="14" s="1"/>
  <c r="X554" i="14" a="1"/>
  <c r="X554" i="14" s="1"/>
  <c r="X555" i="14" a="1"/>
  <c r="X555" i="14" s="1"/>
  <c r="X556" i="14" a="1"/>
  <c r="X556" i="14" s="1"/>
  <c r="X557" i="14" a="1"/>
  <c r="X557" i="14" s="1"/>
  <c r="X558" i="14" a="1"/>
  <c r="X558" i="14" s="1"/>
  <c r="X559" i="14" a="1"/>
  <c r="X559" i="14" s="1"/>
  <c r="X560" i="14" a="1"/>
  <c r="X560" i="14" s="1"/>
  <c r="X561" i="14" a="1"/>
  <c r="X561" i="14" s="1"/>
  <c r="X562" i="14" a="1"/>
  <c r="X562" i="14" s="1"/>
  <c r="X563" i="14" a="1"/>
  <c r="X563" i="14" s="1"/>
  <c r="X564" i="14" a="1"/>
  <c r="X564" i="14" s="1"/>
  <c r="X565" i="14" a="1"/>
  <c r="X565" i="14" s="1"/>
  <c r="X566" i="14" a="1"/>
  <c r="X566" i="14" s="1"/>
  <c r="X567" i="14" a="1"/>
  <c r="X567" i="14" s="1"/>
  <c r="X568" i="14" a="1"/>
  <c r="X568" i="14" s="1"/>
  <c r="X569" i="14" a="1"/>
  <c r="X569" i="14" s="1"/>
  <c r="X570" i="14" a="1"/>
  <c r="X570" i="14" s="1"/>
  <c r="X571" i="14" a="1"/>
  <c r="X571" i="14" s="1"/>
  <c r="X572" i="14" a="1"/>
  <c r="X572" i="14" s="1"/>
  <c r="X573" i="14" a="1"/>
  <c r="X573" i="14" s="1"/>
  <c r="X574" i="14" a="1"/>
  <c r="X574" i="14" s="1"/>
  <c r="X575" i="14" a="1"/>
  <c r="X575" i="14" s="1"/>
  <c r="X576" i="14" a="1"/>
  <c r="X576" i="14" s="1"/>
  <c r="X577" i="14" a="1"/>
  <c r="X577" i="14" s="1"/>
  <c r="X578" i="14" a="1"/>
  <c r="X578" i="14" s="1"/>
  <c r="X579" i="14" a="1"/>
  <c r="X579" i="14" s="1"/>
  <c r="X580" i="14" a="1"/>
  <c r="X580" i="14" s="1"/>
  <c r="X581" i="14" a="1"/>
  <c r="X581" i="14" s="1"/>
  <c r="X582" i="14" a="1"/>
  <c r="X582" i="14" s="1"/>
  <c r="X583" i="14" a="1"/>
  <c r="X583" i="14" s="1"/>
  <c r="X584" i="14" a="1"/>
  <c r="X584" i="14" s="1"/>
  <c r="X585" i="14" a="1"/>
  <c r="X585" i="14" s="1"/>
  <c r="X586" i="14" a="1"/>
  <c r="X586" i="14" s="1"/>
  <c r="X587" i="14" a="1"/>
  <c r="X587" i="14" s="1"/>
  <c r="X588" i="14" a="1"/>
  <c r="X588" i="14" s="1"/>
  <c r="X589" i="14" a="1"/>
  <c r="X589" i="14" s="1"/>
  <c r="X590" i="14" a="1"/>
  <c r="X590" i="14" s="1"/>
  <c r="X591" i="14" a="1"/>
  <c r="X591" i="14" s="1"/>
  <c r="X592" i="14" a="1"/>
  <c r="X592" i="14" s="1"/>
  <c r="X593" i="14" a="1"/>
  <c r="X593" i="14" s="1"/>
  <c r="X594" i="14" a="1"/>
  <c r="X594" i="14" s="1"/>
  <c r="X595" i="14" a="1"/>
  <c r="X595" i="14" s="1"/>
  <c r="X596" i="14" a="1"/>
  <c r="X596" i="14" s="1"/>
  <c r="X597" i="14" a="1"/>
  <c r="X597" i="14" s="1"/>
  <c r="X598" i="14" a="1"/>
  <c r="X598" i="14" s="1"/>
  <c r="X599" i="14" a="1"/>
  <c r="X599" i="14" s="1"/>
  <c r="X600" i="14" a="1"/>
  <c r="X600" i="14" s="1"/>
  <c r="X601" i="14" a="1"/>
  <c r="X601" i="14" s="1"/>
  <c r="X602" i="14" a="1"/>
  <c r="X602" i="14" s="1"/>
  <c r="X603" i="14" a="1"/>
  <c r="X603" i="14" s="1"/>
  <c r="X604" i="14" a="1"/>
  <c r="X604" i="14" s="1"/>
  <c r="X605" i="14" a="1"/>
  <c r="X605" i="14" s="1"/>
  <c r="X606" i="14" a="1"/>
  <c r="X606" i="14" s="1"/>
  <c r="X607" i="14" a="1"/>
  <c r="X607" i="14" s="1"/>
  <c r="X608" i="14" a="1"/>
  <c r="X608" i="14" s="1"/>
  <c r="X609" i="14" a="1"/>
  <c r="X609" i="14" s="1"/>
  <c r="X610" i="14" a="1"/>
  <c r="X610" i="14" s="1"/>
  <c r="X611" i="14" a="1"/>
  <c r="X611" i="14" s="1"/>
  <c r="X612" i="14" a="1"/>
  <c r="X612" i="14" s="1"/>
  <c r="X613" i="14" a="1"/>
  <c r="X613" i="14" s="1"/>
  <c r="X614" i="14" a="1"/>
  <c r="X614" i="14" s="1"/>
  <c r="X615" i="14" a="1"/>
  <c r="X615" i="14" s="1"/>
  <c r="X616" i="14" a="1"/>
  <c r="X616" i="14" s="1"/>
  <c r="X617" i="14" a="1"/>
  <c r="X617" i="14" s="1"/>
  <c r="X618" i="14" a="1"/>
  <c r="X618" i="14" s="1"/>
  <c r="X619" i="14" a="1"/>
  <c r="X619" i="14" s="1"/>
  <c r="X620" i="14" a="1"/>
  <c r="X620" i="14" s="1"/>
  <c r="X621" i="14" a="1"/>
  <c r="X621" i="14" s="1"/>
  <c r="X622" i="14" a="1"/>
  <c r="X622" i="14" s="1"/>
  <c r="X623" i="14" a="1"/>
  <c r="X623" i="14" s="1"/>
  <c r="X624" i="14" a="1"/>
  <c r="X624" i="14" s="1"/>
  <c r="X625" i="14" a="1"/>
  <c r="X625" i="14" s="1"/>
  <c r="X626" i="14" a="1"/>
  <c r="X626" i="14" s="1"/>
  <c r="X627" i="14" a="1"/>
  <c r="X627" i="14" s="1"/>
  <c r="X628" i="14" a="1"/>
  <c r="X628" i="14" s="1"/>
  <c r="X629" i="14" a="1"/>
  <c r="X629" i="14" s="1"/>
  <c r="X630" i="14" a="1"/>
  <c r="X630" i="14" s="1"/>
  <c r="X631" i="14" a="1"/>
  <c r="X631" i="14" s="1"/>
  <c r="X632" i="14" a="1"/>
  <c r="X632" i="14" s="1"/>
  <c r="X633" i="14" a="1"/>
  <c r="X633" i="14" s="1"/>
  <c r="X634" i="14" a="1"/>
  <c r="X634" i="14" s="1"/>
  <c r="X635" i="14" a="1"/>
  <c r="X635" i="14" s="1"/>
  <c r="X636" i="14" a="1"/>
  <c r="X636" i="14" s="1"/>
  <c r="X637" i="14" a="1"/>
  <c r="X637" i="14"/>
  <c r="X638" i="14" a="1"/>
  <c r="X638" i="14" s="1"/>
  <c r="X639" i="14" a="1"/>
  <c r="X639" i="14" s="1"/>
  <c r="X640" i="14" a="1"/>
  <c r="X640" i="14" s="1"/>
  <c r="X641" i="14" a="1"/>
  <c r="X641" i="14" s="1"/>
  <c r="X642" i="14" a="1"/>
  <c r="X642" i="14" s="1"/>
  <c r="X643" i="14" a="1"/>
  <c r="X643" i="14" s="1"/>
  <c r="X644" i="14" a="1"/>
  <c r="X644" i="14" s="1"/>
  <c r="X645" i="14" a="1"/>
  <c r="X645" i="14" s="1"/>
  <c r="X646" i="14" a="1"/>
  <c r="X646" i="14" s="1"/>
  <c r="X647" i="14" a="1"/>
  <c r="X647" i="14" s="1"/>
  <c r="X648" i="14" a="1"/>
  <c r="X648" i="14" s="1"/>
  <c r="X649" i="14" a="1"/>
  <c r="X649" i="14" s="1"/>
  <c r="X650" i="14" a="1"/>
  <c r="X650" i="14" s="1"/>
  <c r="X651" i="14" a="1"/>
  <c r="X651" i="14" s="1"/>
  <c r="X652" i="14" a="1"/>
  <c r="X652" i="14" s="1"/>
  <c r="X653" i="14" a="1"/>
  <c r="X653" i="14" s="1"/>
  <c r="X654" i="14" a="1"/>
  <c r="X654" i="14" s="1"/>
  <c r="X655" i="14" a="1"/>
  <c r="X655" i="14" s="1"/>
  <c r="X656" i="14" a="1"/>
  <c r="X656" i="14" s="1"/>
  <c r="X657" i="14" a="1"/>
  <c r="X657" i="14" s="1"/>
  <c r="X658" i="14" a="1"/>
  <c r="X658" i="14" s="1"/>
  <c r="X659" i="14" a="1"/>
  <c r="X659" i="14" s="1"/>
  <c r="X660" i="14" a="1"/>
  <c r="X660" i="14" s="1"/>
  <c r="X661" i="14" a="1"/>
  <c r="X661" i="14" s="1"/>
  <c r="X662" i="14" a="1"/>
  <c r="X662" i="14" s="1"/>
  <c r="X663" i="14" a="1"/>
  <c r="X663" i="14" s="1"/>
  <c r="X664" i="14" a="1"/>
  <c r="X664" i="14" s="1"/>
  <c r="X665" i="14" a="1"/>
  <c r="X665" i="14" s="1"/>
  <c r="X666" i="14" a="1"/>
  <c r="X666" i="14" s="1"/>
  <c r="X667" i="14" a="1"/>
  <c r="X667" i="14" s="1"/>
  <c r="X668" i="14" a="1"/>
  <c r="X668" i="14" s="1"/>
  <c r="X669" i="14" a="1"/>
  <c r="X669" i="14" s="1"/>
  <c r="X670" i="14" a="1"/>
  <c r="X670" i="14" s="1"/>
  <c r="X671" i="14" a="1"/>
  <c r="X671" i="14" s="1"/>
  <c r="X672" i="14" a="1"/>
  <c r="X672" i="14" s="1"/>
  <c r="X673" i="14" a="1"/>
  <c r="X673" i="14" s="1"/>
  <c r="X674" i="14" a="1"/>
  <c r="X674" i="14" s="1"/>
  <c r="X675" i="14" a="1"/>
  <c r="X675" i="14" s="1"/>
  <c r="X676" i="14" a="1"/>
  <c r="X676" i="14" s="1"/>
  <c r="X677" i="14" a="1"/>
  <c r="X677" i="14" s="1"/>
  <c r="X678" i="14" a="1"/>
  <c r="X678" i="14" s="1"/>
  <c r="X679" i="14" a="1"/>
  <c r="X679" i="14" s="1"/>
  <c r="X680" i="14" a="1"/>
  <c r="X680" i="14" s="1"/>
  <c r="X681" i="14" a="1"/>
  <c r="X681" i="14" s="1"/>
  <c r="X682" i="14" a="1"/>
  <c r="X682" i="14" s="1"/>
  <c r="X683" i="14" a="1"/>
  <c r="X683" i="14" s="1"/>
  <c r="X684" i="14" a="1"/>
  <c r="X684" i="14" s="1"/>
  <c r="X685" i="14" a="1"/>
  <c r="X685" i="14" s="1"/>
  <c r="X686" i="14" a="1"/>
  <c r="X686" i="14" s="1"/>
  <c r="X687" i="14" a="1"/>
  <c r="X687" i="14" s="1"/>
  <c r="X688" i="14" a="1"/>
  <c r="X688" i="14" s="1"/>
  <c r="X689" i="14" a="1"/>
  <c r="X689" i="14" s="1"/>
  <c r="X690" i="14" a="1"/>
  <c r="X690" i="14" s="1"/>
  <c r="X691" i="14" a="1"/>
  <c r="X691" i="14" s="1"/>
  <c r="X692" i="14" a="1"/>
  <c r="X692" i="14" s="1"/>
  <c r="X693" i="14" a="1"/>
  <c r="X693" i="14" s="1"/>
  <c r="X694" i="14" a="1"/>
  <c r="X694" i="14" s="1"/>
  <c r="X695" i="14" a="1"/>
  <c r="X695" i="14" s="1"/>
  <c r="X696" i="14" a="1"/>
  <c r="X696" i="14" s="1"/>
  <c r="X697" i="14" a="1"/>
  <c r="X697" i="14" s="1"/>
  <c r="X698" i="14" a="1"/>
  <c r="X698" i="14" s="1"/>
  <c r="X699" i="14" a="1"/>
  <c r="X699" i="14" s="1"/>
  <c r="X700" i="14" a="1"/>
  <c r="X700" i="14" s="1"/>
  <c r="X701" i="14" a="1"/>
  <c r="X701" i="14" s="1"/>
  <c r="X702" i="14" a="1"/>
  <c r="X702" i="14" s="1"/>
  <c r="X703" i="14" a="1"/>
  <c r="X703" i="14" s="1"/>
  <c r="X704" i="14" a="1"/>
  <c r="X704" i="14" s="1"/>
  <c r="X705" i="14" a="1"/>
  <c r="X705" i="14" s="1"/>
  <c r="X706" i="14" a="1"/>
  <c r="X706" i="14" s="1"/>
  <c r="X707" i="14" a="1"/>
  <c r="X707" i="14" s="1"/>
  <c r="X708" i="14" a="1"/>
  <c r="X708" i="14" s="1"/>
  <c r="X709" i="14" a="1"/>
  <c r="X709" i="14" s="1"/>
  <c r="X710" i="14" a="1"/>
  <c r="X710" i="14" s="1"/>
  <c r="X711" i="14" a="1"/>
  <c r="X711" i="14" s="1"/>
  <c r="X712" i="14" a="1"/>
  <c r="X712" i="14" s="1"/>
  <c r="X713" i="14" a="1"/>
  <c r="X713" i="14" s="1"/>
  <c r="X714" i="14" a="1"/>
  <c r="X714" i="14" s="1"/>
  <c r="X715" i="14" a="1"/>
  <c r="X715" i="14" s="1"/>
  <c r="X716" i="14" a="1"/>
  <c r="X716" i="14" s="1"/>
  <c r="X717" i="14" a="1"/>
  <c r="X717" i="14" s="1"/>
  <c r="X718" i="14" a="1"/>
  <c r="X718" i="14" s="1"/>
  <c r="X719" i="14" a="1"/>
  <c r="X719" i="14" s="1"/>
  <c r="X720" i="14" a="1"/>
  <c r="X720" i="14" s="1"/>
  <c r="X721" i="14" a="1"/>
  <c r="X721" i="14" s="1"/>
  <c r="X722" i="14" a="1"/>
  <c r="X722" i="14" s="1"/>
  <c r="X723" i="14" a="1"/>
  <c r="X723" i="14" s="1"/>
  <c r="X724" i="14" a="1"/>
  <c r="X724" i="14" s="1"/>
  <c r="X725" i="14" a="1"/>
  <c r="X725" i="14" s="1"/>
  <c r="X726" i="14" a="1"/>
  <c r="X726" i="14" s="1"/>
  <c r="X727" i="14" a="1"/>
  <c r="X727" i="14" s="1"/>
  <c r="X728" i="14" a="1"/>
  <c r="X728" i="14" s="1"/>
  <c r="X729" i="14" a="1"/>
  <c r="X729" i="14" s="1"/>
  <c r="X730" i="14" a="1"/>
  <c r="X730" i="14" s="1"/>
  <c r="X731" i="14" a="1"/>
  <c r="X731" i="14" s="1"/>
  <c r="X732" i="14" a="1"/>
  <c r="X732" i="14" s="1"/>
  <c r="X733" i="14" a="1"/>
  <c r="X733" i="14" s="1"/>
  <c r="X734" i="14" a="1"/>
  <c r="X734" i="14" s="1"/>
  <c r="X735" i="14" a="1"/>
  <c r="X735" i="14" s="1"/>
  <c r="X736" i="14" a="1"/>
  <c r="X736" i="14" s="1"/>
  <c r="X737" i="14" a="1"/>
  <c r="X737" i="14" s="1"/>
  <c r="X738" i="14" a="1"/>
  <c r="X738" i="14" s="1"/>
  <c r="X739" i="14" a="1"/>
  <c r="X739" i="14" s="1"/>
  <c r="X740" i="14" a="1"/>
  <c r="X740" i="14" s="1"/>
  <c r="X741" i="14" a="1"/>
  <c r="X741" i="14" s="1"/>
  <c r="X742" i="14" a="1"/>
  <c r="X742" i="14" s="1"/>
  <c r="X743" i="14" a="1"/>
  <c r="X743" i="14" s="1"/>
  <c r="X744" i="14" a="1"/>
  <c r="X744" i="14" s="1"/>
  <c r="X745" i="14" a="1"/>
  <c r="X745" i="14" s="1"/>
  <c r="X746" i="14" a="1"/>
  <c r="X746" i="14" s="1"/>
  <c r="X747" i="14" a="1"/>
  <c r="X747" i="14" s="1"/>
  <c r="X748" i="14" a="1"/>
  <c r="X748" i="14" s="1"/>
  <c r="X749" i="14" a="1"/>
  <c r="X749" i="14" s="1"/>
  <c r="X750" i="14" a="1"/>
  <c r="X750" i="14" s="1"/>
  <c r="X751" i="14" a="1"/>
  <c r="X751" i="14" s="1"/>
  <c r="X752" i="14" a="1"/>
  <c r="X752" i="14" s="1"/>
  <c r="X753" i="14" a="1"/>
  <c r="X753" i="14" s="1"/>
  <c r="X754" i="14" a="1"/>
  <c r="X754" i="14" s="1"/>
  <c r="X755" i="14" a="1"/>
  <c r="X755" i="14" s="1"/>
  <c r="X756" i="14" a="1"/>
  <c r="X756" i="14" s="1"/>
  <c r="X757" i="14" a="1"/>
  <c r="X757" i="14" s="1"/>
  <c r="X758" i="14" a="1"/>
  <c r="X758" i="14" s="1"/>
  <c r="X759" i="14" a="1"/>
  <c r="X759" i="14" s="1"/>
  <c r="X760" i="14" a="1"/>
  <c r="X760" i="14" s="1"/>
  <c r="X761" i="14" a="1"/>
  <c r="X761" i="14" s="1"/>
  <c r="X762" i="14" a="1"/>
  <c r="X762" i="14" s="1"/>
  <c r="X763" i="14" a="1"/>
  <c r="X763" i="14" s="1"/>
  <c r="X764" i="14" a="1"/>
  <c r="X764" i="14" s="1"/>
  <c r="X765" i="14" a="1"/>
  <c r="X765" i="14" s="1"/>
  <c r="X766" i="14" a="1"/>
  <c r="X766" i="14" s="1"/>
  <c r="X767" i="14" a="1"/>
  <c r="X767" i="14" s="1"/>
  <c r="X768" i="14" a="1"/>
  <c r="X768" i="14" s="1"/>
  <c r="X769" i="14" a="1"/>
  <c r="X769" i="14" s="1"/>
  <c r="X770" i="14" a="1"/>
  <c r="X770" i="14" s="1"/>
  <c r="X771" i="14" a="1"/>
  <c r="X771" i="14" s="1"/>
  <c r="X772" i="14" a="1"/>
  <c r="X772" i="14" s="1"/>
  <c r="X773" i="14" a="1"/>
  <c r="X773" i="14" s="1"/>
  <c r="X774" i="14" a="1"/>
  <c r="X774" i="14" s="1"/>
  <c r="X775" i="14" a="1"/>
  <c r="X775" i="14" s="1"/>
  <c r="X776" i="14" a="1"/>
  <c r="X776" i="14" s="1"/>
  <c r="X777" i="14" a="1"/>
  <c r="X777" i="14" s="1"/>
  <c r="X778" i="14" a="1"/>
  <c r="X778" i="14" s="1"/>
  <c r="X779" i="14" a="1"/>
  <c r="X779" i="14" s="1"/>
  <c r="X780" i="14" a="1"/>
  <c r="X780" i="14" s="1"/>
  <c r="X781" i="14" a="1"/>
  <c r="X781" i="14" s="1"/>
  <c r="X782" i="14" a="1"/>
  <c r="X782" i="14" s="1"/>
  <c r="X783" i="14" a="1"/>
  <c r="X783" i="14" s="1"/>
  <c r="X784" i="14" a="1"/>
  <c r="X784" i="14" s="1"/>
  <c r="X785" i="14" a="1"/>
  <c r="X785" i="14" s="1"/>
  <c r="X786" i="14" a="1"/>
  <c r="X786" i="14" s="1"/>
  <c r="X787" i="14" a="1"/>
  <c r="X787" i="14" s="1"/>
  <c r="X788" i="14" a="1"/>
  <c r="X788" i="14" s="1"/>
  <c r="X789" i="14" a="1"/>
  <c r="X789" i="14" s="1"/>
  <c r="X790" i="14" a="1"/>
  <c r="X790" i="14" s="1"/>
  <c r="X791" i="14" a="1"/>
  <c r="X791" i="14" s="1"/>
  <c r="X792" i="14" a="1"/>
  <c r="X792" i="14" s="1"/>
  <c r="X793" i="14" a="1"/>
  <c r="X793" i="14" s="1"/>
  <c r="X794" i="14" a="1"/>
  <c r="X794" i="14" s="1"/>
  <c r="X795" i="14" a="1"/>
  <c r="X795" i="14" s="1"/>
  <c r="X796" i="14" a="1"/>
  <c r="X796" i="14" s="1"/>
  <c r="X797" i="14" a="1"/>
  <c r="X797" i="14" s="1"/>
  <c r="X798" i="14" a="1"/>
  <c r="X798" i="14" s="1"/>
  <c r="X799" i="14" a="1"/>
  <c r="X799" i="14" s="1"/>
  <c r="X800" i="14" a="1"/>
  <c r="X800" i="14" s="1"/>
  <c r="X801" i="14" a="1"/>
  <c r="X801" i="14" s="1"/>
  <c r="X802" i="14" a="1"/>
  <c r="X802" i="14" s="1"/>
  <c r="X803" i="14" a="1"/>
  <c r="X803" i="14" s="1"/>
  <c r="X804" i="14" a="1"/>
  <c r="X804" i="14" s="1"/>
  <c r="X805" i="14" a="1"/>
  <c r="X805" i="14" s="1"/>
  <c r="X806" i="14" a="1"/>
  <c r="X806" i="14" s="1"/>
  <c r="X807" i="14" a="1"/>
  <c r="X807" i="14" s="1"/>
  <c r="X808" i="14" a="1"/>
  <c r="X808" i="14" s="1"/>
  <c r="X809" i="14" a="1"/>
  <c r="X809" i="14" s="1"/>
  <c r="X810" i="14" a="1"/>
  <c r="X810" i="14" s="1"/>
  <c r="X811" i="14" a="1"/>
  <c r="X811" i="14" s="1"/>
  <c r="X812" i="14" a="1"/>
  <c r="X812" i="14" s="1"/>
  <c r="X813" i="14" a="1"/>
  <c r="X813" i="14" s="1"/>
  <c r="X814" i="14" a="1"/>
  <c r="X814" i="14" s="1"/>
  <c r="X815" i="14" a="1"/>
  <c r="X815" i="14" s="1"/>
  <c r="X816" i="14" a="1"/>
  <c r="X816" i="14" s="1"/>
  <c r="X817" i="14" a="1"/>
  <c r="X817" i="14" s="1"/>
  <c r="X818" i="14" a="1"/>
  <c r="X818" i="14" s="1"/>
  <c r="X819" i="14" a="1"/>
  <c r="X819" i="14" s="1"/>
  <c r="X820" i="14" a="1"/>
  <c r="X820" i="14" s="1"/>
  <c r="X821" i="14" a="1"/>
  <c r="X821" i="14" s="1"/>
  <c r="X822" i="14" a="1"/>
  <c r="X822" i="14" s="1"/>
  <c r="X823" i="14" a="1"/>
  <c r="X823" i="14" s="1"/>
  <c r="X824" i="14" a="1"/>
  <c r="X824" i="14" s="1"/>
  <c r="X825" i="14" a="1"/>
  <c r="X825" i="14" s="1"/>
  <c r="X826" i="14" a="1"/>
  <c r="X826" i="14" s="1"/>
  <c r="X827" i="14" a="1"/>
  <c r="X827" i="14" s="1"/>
  <c r="X828" i="14" a="1"/>
  <c r="X828" i="14" s="1"/>
  <c r="X829" i="14" a="1"/>
  <c r="X829" i="14" s="1"/>
  <c r="X830" i="14" a="1"/>
  <c r="X830" i="14" s="1"/>
  <c r="X831" i="14" a="1"/>
  <c r="X831" i="14" s="1"/>
  <c r="X832" i="14" a="1"/>
  <c r="X832" i="14" s="1"/>
  <c r="X833" i="14" a="1"/>
  <c r="X833" i="14" s="1"/>
  <c r="X834" i="14" a="1"/>
  <c r="X834" i="14" s="1"/>
  <c r="X835" i="14" a="1"/>
  <c r="X835" i="14" s="1"/>
  <c r="X836" i="14" a="1"/>
  <c r="X836" i="14" s="1"/>
  <c r="X837" i="14" a="1"/>
  <c r="X837" i="14" s="1"/>
  <c r="X838" i="14" a="1"/>
  <c r="X838" i="14" s="1"/>
  <c r="X839" i="14" a="1"/>
  <c r="X839" i="14" s="1"/>
  <c r="X840" i="14" a="1"/>
  <c r="X840" i="14" s="1"/>
  <c r="X841" i="14" a="1"/>
  <c r="X841" i="14" s="1"/>
  <c r="X842" i="14" a="1"/>
  <c r="X842" i="14" s="1"/>
  <c r="X843" i="14" a="1"/>
  <c r="X843" i="14" s="1"/>
  <c r="X844" i="14" a="1"/>
  <c r="X844" i="14" s="1"/>
  <c r="X845" i="14" a="1"/>
  <c r="X845" i="14" s="1"/>
  <c r="X846" i="14" a="1"/>
  <c r="X846" i="14" s="1"/>
  <c r="X847" i="14" a="1"/>
  <c r="X847" i="14" s="1"/>
  <c r="X848" i="14" a="1"/>
  <c r="X848" i="14" s="1"/>
  <c r="X849" i="14" a="1"/>
  <c r="X849" i="14" s="1"/>
  <c r="X850" i="14" a="1"/>
  <c r="X850" i="14" s="1"/>
  <c r="X851" i="14" a="1"/>
  <c r="X851" i="14" s="1"/>
  <c r="X852" i="14" a="1"/>
  <c r="X852" i="14" s="1"/>
  <c r="X853" i="14" a="1"/>
  <c r="X853" i="14" s="1"/>
  <c r="X854" i="14" a="1"/>
  <c r="X854" i="14" s="1"/>
  <c r="X855" i="14" a="1"/>
  <c r="X855" i="14" s="1"/>
  <c r="X856" i="14" a="1"/>
  <c r="X856" i="14" s="1"/>
  <c r="X857" i="14" a="1"/>
  <c r="X857" i="14" s="1"/>
  <c r="X858" i="14" a="1"/>
  <c r="X858" i="14" s="1"/>
  <c r="X859" i="14" a="1"/>
  <c r="X859" i="14" s="1"/>
  <c r="X860" i="14" a="1"/>
  <c r="X860" i="14" s="1"/>
  <c r="X861" i="14" a="1"/>
  <c r="X861" i="14" s="1"/>
  <c r="X862" i="14" a="1"/>
  <c r="X862" i="14" s="1"/>
  <c r="X863" i="14" a="1"/>
  <c r="X863" i="14" s="1"/>
  <c r="X864" i="14" a="1"/>
  <c r="X864" i="14" s="1"/>
  <c r="X865" i="14" a="1"/>
  <c r="X865" i="14" s="1"/>
  <c r="X866" i="14" a="1"/>
  <c r="X866" i="14" s="1"/>
  <c r="X867" i="14" a="1"/>
  <c r="X867" i="14" s="1"/>
  <c r="X868" i="14" a="1"/>
  <c r="X868" i="14" s="1"/>
  <c r="X869" i="14" a="1"/>
  <c r="X869" i="14" s="1"/>
  <c r="X870" i="14" a="1"/>
  <c r="X870" i="14" s="1"/>
  <c r="X871" i="14" a="1"/>
  <c r="X871" i="14" s="1"/>
  <c r="X872" i="14" a="1"/>
  <c r="X872" i="14" s="1"/>
  <c r="X873" i="14" a="1"/>
  <c r="X873" i="14" s="1"/>
  <c r="X874" i="14" a="1"/>
  <c r="X874" i="14" s="1"/>
  <c r="X875" i="14" a="1"/>
  <c r="X875" i="14" s="1"/>
  <c r="X876" i="14" a="1"/>
  <c r="X876" i="14" s="1"/>
  <c r="X877" i="14" a="1"/>
  <c r="X877" i="14" s="1"/>
  <c r="X878" i="14" a="1"/>
  <c r="X878" i="14" s="1"/>
  <c r="X879" i="14" a="1"/>
  <c r="X879" i="14" s="1"/>
  <c r="X880" i="14" a="1"/>
  <c r="X880" i="14" s="1"/>
  <c r="X881" i="14" a="1"/>
  <c r="X881" i="14" s="1"/>
  <c r="X882" i="14" a="1"/>
  <c r="X882" i="14" s="1"/>
  <c r="X883" i="14" a="1"/>
  <c r="X883" i="14" s="1"/>
  <c r="X884" i="14" a="1"/>
  <c r="X884" i="14" s="1"/>
  <c r="X885" i="14" a="1"/>
  <c r="X885" i="14" s="1"/>
  <c r="X886" i="14" a="1"/>
  <c r="X886" i="14" s="1"/>
  <c r="X887" i="14" a="1"/>
  <c r="X887" i="14" s="1"/>
  <c r="X888" i="14" a="1"/>
  <c r="X888" i="14" s="1"/>
  <c r="X889" i="14" a="1"/>
  <c r="X889" i="14" s="1"/>
  <c r="X890" i="14" a="1"/>
  <c r="X890" i="14" s="1"/>
  <c r="X891" i="14" a="1"/>
  <c r="X891" i="14" s="1"/>
  <c r="X892" i="14" a="1"/>
  <c r="X892" i="14" s="1"/>
  <c r="X893" i="14" a="1"/>
  <c r="X893" i="14" s="1"/>
  <c r="X894" i="14" a="1"/>
  <c r="X894" i="14" s="1"/>
  <c r="X895" i="14" a="1"/>
  <c r="X895" i="14" s="1"/>
  <c r="X896" i="14" a="1"/>
  <c r="X896" i="14" s="1"/>
  <c r="X897" i="14" a="1"/>
  <c r="X897" i="14" s="1"/>
  <c r="X898" i="14" a="1"/>
  <c r="X898" i="14" s="1"/>
  <c r="X899" i="14" a="1"/>
  <c r="X899" i="14" s="1"/>
  <c r="X900" i="14" a="1"/>
  <c r="X900" i="14" s="1"/>
  <c r="X901" i="14" a="1"/>
  <c r="X901" i="14" s="1"/>
  <c r="X902" i="14" a="1"/>
  <c r="X902" i="14" s="1"/>
  <c r="X903" i="14" a="1"/>
  <c r="X903" i="14" s="1"/>
  <c r="X904" i="14" a="1"/>
  <c r="X904" i="14" s="1"/>
  <c r="X905" i="14" a="1"/>
  <c r="X905" i="14" s="1"/>
  <c r="X906" i="14" a="1"/>
  <c r="X906" i="14" s="1"/>
  <c r="X907" i="14" a="1"/>
  <c r="X907" i="14" s="1"/>
  <c r="X908" i="14" a="1"/>
  <c r="X908" i="14" s="1"/>
  <c r="X909" i="14" a="1"/>
  <c r="X909" i="14" s="1"/>
  <c r="X910" i="14" a="1"/>
  <c r="X910" i="14" s="1"/>
  <c r="X911" i="14" a="1"/>
  <c r="X911" i="14" s="1"/>
  <c r="X912" i="14" a="1"/>
  <c r="X912" i="14" s="1"/>
  <c r="X913" i="14" a="1"/>
  <c r="X913" i="14" s="1"/>
  <c r="X914" i="14" a="1"/>
  <c r="X914" i="14" s="1"/>
  <c r="X915" i="14" a="1"/>
  <c r="X915" i="14" s="1"/>
  <c r="X916" i="14" a="1"/>
  <c r="X916" i="14" s="1"/>
  <c r="X917" i="14" a="1"/>
  <c r="X917" i="14" s="1"/>
  <c r="X918" i="14" a="1"/>
  <c r="X918" i="14" s="1"/>
  <c r="X919" i="14" a="1"/>
  <c r="X919" i="14" s="1"/>
  <c r="X920" i="14" a="1"/>
  <c r="X920" i="14" s="1"/>
  <c r="X921" i="14" a="1"/>
  <c r="X921" i="14" s="1"/>
  <c r="X922" i="14" a="1"/>
  <c r="X922" i="14" s="1"/>
  <c r="X923" i="14" a="1"/>
  <c r="X923" i="14" s="1"/>
  <c r="X924" i="14" a="1"/>
  <c r="X924" i="14" s="1"/>
  <c r="X925" i="14" a="1"/>
  <c r="X925" i="14" s="1"/>
  <c r="X926" i="14" a="1"/>
  <c r="X926" i="14" s="1"/>
  <c r="X927" i="14" a="1"/>
  <c r="X927" i="14" s="1"/>
  <c r="X928" i="14" a="1"/>
  <c r="X928" i="14" s="1"/>
  <c r="X929" i="14" a="1"/>
  <c r="X929" i="14" s="1"/>
  <c r="X930" i="14" a="1"/>
  <c r="X930" i="14" s="1"/>
  <c r="X931" i="14" a="1"/>
  <c r="X931" i="14" s="1"/>
  <c r="X932" i="14" a="1"/>
  <c r="X932" i="14" s="1"/>
  <c r="X933" i="14" a="1"/>
  <c r="X933" i="14" s="1"/>
  <c r="X934" i="14" a="1"/>
  <c r="X934" i="14" s="1"/>
  <c r="X935" i="14" a="1"/>
  <c r="X935" i="14" s="1"/>
  <c r="X936" i="14" a="1"/>
  <c r="X936" i="14" s="1"/>
  <c r="X937" i="14" a="1"/>
  <c r="X937" i="14" s="1"/>
  <c r="X938" i="14" a="1"/>
  <c r="X938" i="14" s="1"/>
  <c r="X939" i="14" a="1"/>
  <c r="X939" i="14" s="1"/>
  <c r="X940" i="14" a="1"/>
  <c r="X940" i="14" s="1"/>
  <c r="X941" i="14" a="1"/>
  <c r="X941" i="14" s="1"/>
  <c r="X942" i="14" a="1"/>
  <c r="X942" i="14" s="1"/>
  <c r="X943" i="14" a="1"/>
  <c r="X943" i="14" s="1"/>
  <c r="X944" i="14" a="1"/>
  <c r="X944" i="14" s="1"/>
  <c r="X945" i="14" a="1"/>
  <c r="X945" i="14" s="1"/>
  <c r="X946" i="14" a="1"/>
  <c r="X946" i="14" s="1"/>
  <c r="X947" i="14" a="1"/>
  <c r="X947" i="14" s="1"/>
  <c r="X948" i="14" a="1"/>
  <c r="X948" i="14" s="1"/>
  <c r="X949" i="14" a="1"/>
  <c r="X949" i="14" s="1"/>
  <c r="X950" i="14" a="1"/>
  <c r="X950" i="14" s="1"/>
  <c r="X951" i="14" a="1"/>
  <c r="X951" i="14" s="1"/>
  <c r="X952" i="14" a="1"/>
  <c r="X952" i="14" s="1"/>
  <c r="X953" i="14" a="1"/>
  <c r="X953" i="14" s="1"/>
  <c r="X954" i="14" a="1"/>
  <c r="X954" i="14" s="1"/>
  <c r="X955" i="14" a="1"/>
  <c r="X955" i="14" s="1"/>
  <c r="X956" i="14" a="1"/>
  <c r="X956" i="14" s="1"/>
  <c r="X957" i="14" a="1"/>
  <c r="X957" i="14" s="1"/>
  <c r="X958" i="14" a="1"/>
  <c r="X958" i="14" s="1"/>
  <c r="X959" i="14" a="1"/>
  <c r="X959" i="14" s="1"/>
  <c r="X960" i="14" a="1"/>
  <c r="X960" i="14" s="1"/>
  <c r="X961" i="14" a="1"/>
  <c r="X961" i="14" s="1"/>
  <c r="X962" i="14" a="1"/>
  <c r="X962" i="14" s="1"/>
  <c r="X963" i="14" a="1"/>
  <c r="X963" i="14" s="1"/>
  <c r="X964" i="14" a="1"/>
  <c r="X964" i="14" s="1"/>
  <c r="X965" i="14" a="1"/>
  <c r="X965" i="14" s="1"/>
  <c r="X966" i="14" a="1"/>
  <c r="X966" i="14" s="1"/>
  <c r="X967" i="14" a="1"/>
  <c r="X967" i="14" s="1"/>
  <c r="X968" i="14" a="1"/>
  <c r="X968" i="14" s="1"/>
  <c r="X969" i="14" a="1"/>
  <c r="X969" i="14" s="1"/>
  <c r="X970" i="14" a="1"/>
  <c r="X970" i="14" s="1"/>
  <c r="X971" i="14" a="1"/>
  <c r="X971" i="14" s="1"/>
  <c r="X972" i="14" a="1"/>
  <c r="X972" i="14" s="1"/>
  <c r="X973" i="14" a="1"/>
  <c r="X973" i="14" s="1"/>
  <c r="X974" i="14" a="1"/>
  <c r="X974" i="14" s="1"/>
  <c r="X975" i="14" a="1"/>
  <c r="X975" i="14" s="1"/>
  <c r="X976" i="14" a="1"/>
  <c r="X976" i="14" s="1"/>
  <c r="X977" i="14" a="1"/>
  <c r="X977" i="14" s="1"/>
  <c r="X978" i="14" a="1"/>
  <c r="X978" i="14" s="1"/>
  <c r="X979" i="14" a="1"/>
  <c r="X979" i="14" s="1"/>
  <c r="X980" i="14" a="1"/>
  <c r="X980" i="14" s="1"/>
  <c r="X981" i="14" a="1"/>
  <c r="X981" i="14" s="1"/>
  <c r="X982" i="14" a="1"/>
  <c r="X982" i="14" s="1"/>
  <c r="X983" i="14" a="1"/>
  <c r="X983" i="14" s="1"/>
  <c r="X984" i="14" a="1"/>
  <c r="X984" i="14" s="1"/>
  <c r="X985" i="14" a="1"/>
  <c r="X985" i="14" s="1"/>
  <c r="X986" i="14" a="1"/>
  <c r="X986" i="14" s="1"/>
  <c r="X987" i="14" a="1"/>
  <c r="X987" i="14" s="1"/>
  <c r="X988" i="14" a="1"/>
  <c r="X988" i="14" s="1"/>
  <c r="X989" i="14" a="1"/>
  <c r="X989" i="14" s="1"/>
  <c r="X990" i="14" a="1"/>
  <c r="X990" i="14" s="1"/>
  <c r="C3" i="22"/>
  <c r="D3" i="22"/>
  <c r="E3" i="22"/>
  <c r="F3" i="22"/>
  <c r="G3" i="22"/>
  <c r="H3" i="22"/>
  <c r="I3" i="22"/>
  <c r="J3" i="22"/>
  <c r="K3" i="22"/>
  <c r="L3" i="22"/>
  <c r="M3" i="22"/>
  <c r="N3" i="22"/>
  <c r="O3" i="22"/>
  <c r="P3" i="22"/>
  <c r="Q3" i="22"/>
  <c r="R3" i="22"/>
  <c r="C4" i="22"/>
  <c r="D4" i="22"/>
  <c r="E4" i="22"/>
  <c r="F4" i="22"/>
  <c r="G4" i="22"/>
  <c r="H4" i="22"/>
  <c r="I4" i="22"/>
  <c r="J4" i="22"/>
  <c r="K4" i="22"/>
  <c r="L4" i="22"/>
  <c r="M4" i="22"/>
  <c r="N4" i="22"/>
  <c r="O4" i="22"/>
  <c r="P4" i="22"/>
  <c r="Q4" i="22"/>
  <c r="R4" i="22"/>
  <c r="C5" i="22"/>
  <c r="D5" i="22"/>
  <c r="E5" i="22"/>
  <c r="F5" i="22"/>
  <c r="G5" i="22"/>
  <c r="H5" i="22"/>
  <c r="I5" i="22"/>
  <c r="J5" i="22"/>
  <c r="K5" i="22"/>
  <c r="L5" i="22"/>
  <c r="M5" i="22"/>
  <c r="N5" i="22"/>
  <c r="O5" i="22"/>
  <c r="P5" i="22"/>
  <c r="Q5" i="22"/>
  <c r="R5" i="22"/>
  <c r="C6" i="22"/>
  <c r="D6" i="22"/>
  <c r="E6" i="22"/>
  <c r="F6" i="22"/>
  <c r="G6" i="22"/>
  <c r="H6" i="22"/>
  <c r="I6" i="22"/>
  <c r="J6" i="22"/>
  <c r="K6" i="22"/>
  <c r="L6" i="22"/>
  <c r="M6" i="22"/>
  <c r="N6" i="22"/>
  <c r="O6" i="22"/>
  <c r="P6" i="22"/>
  <c r="Q6" i="22"/>
  <c r="R6" i="22"/>
  <c r="C7" i="22"/>
  <c r="D7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R7" i="22"/>
  <c r="C8" i="22"/>
  <c r="D8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R8" i="22"/>
  <c r="C9" i="22"/>
  <c r="D9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R9" i="22"/>
  <c r="C10" i="22"/>
  <c r="D10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R10" i="22"/>
  <c r="C11" i="22"/>
  <c r="D11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R11" i="22"/>
  <c r="C12" i="22"/>
  <c r="D12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R12" i="22"/>
  <c r="C13" i="22"/>
  <c r="D13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R13" i="22"/>
  <c r="C14" i="22"/>
  <c r="D14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R14" i="22"/>
  <c r="C15" i="22"/>
  <c r="D15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R15" i="22"/>
  <c r="C16" i="22"/>
  <c r="D16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R16" i="22"/>
  <c r="C17" i="22"/>
  <c r="D17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R17" i="22"/>
  <c r="C18" i="2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C20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C21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C22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C23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C24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C25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C26" i="22"/>
  <c r="D26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R26" i="22"/>
  <c r="C27" i="22"/>
  <c r="D27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R27" i="22"/>
  <c r="C28" i="22"/>
  <c r="D28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R28" i="22"/>
  <c r="C29" i="22"/>
  <c r="D29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R29" i="22"/>
  <c r="C30" i="22"/>
  <c r="D30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R30" i="22"/>
  <c r="C31" i="22"/>
  <c r="D31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R31" i="22"/>
  <c r="C32" i="22"/>
  <c r="D32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R32" i="22"/>
  <c r="C33" i="22"/>
  <c r="D33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R33" i="22"/>
  <c r="C34" i="22"/>
  <c r="D34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R34" i="22"/>
  <c r="C35" i="22"/>
  <c r="D35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R35" i="22"/>
  <c r="C36" i="22"/>
  <c r="D36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R36" i="22"/>
  <c r="C37" i="22"/>
  <c r="D37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R37" i="22"/>
  <c r="C38" i="22"/>
  <c r="D38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R38" i="22"/>
  <c r="C39" i="22"/>
  <c r="D39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R39" i="22"/>
  <c r="C40" i="22"/>
  <c r="D40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R40" i="22"/>
  <c r="C41" i="22"/>
  <c r="D41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R41" i="22"/>
  <c r="C42" i="22"/>
  <c r="D42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R42" i="22"/>
  <c r="C43" i="22"/>
  <c r="D43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R43" i="22"/>
  <c r="C44" i="22"/>
  <c r="D44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R44" i="22"/>
  <c r="C45" i="22"/>
  <c r="D45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R45" i="22"/>
  <c r="C46" i="22"/>
  <c r="D46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R46" i="22"/>
  <c r="C47" i="22"/>
  <c r="D47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R47" i="22"/>
  <c r="D48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R48" i="22"/>
  <c r="C48" i="22"/>
  <c r="B36" i="32"/>
  <c r="C36" i="32"/>
  <c r="D36" i="32"/>
  <c r="O36" i="32"/>
  <c r="F36" i="32"/>
  <c r="G36" i="32"/>
  <c r="H36" i="32"/>
  <c r="I36" i="32"/>
  <c r="J36" i="32"/>
  <c r="K36" i="32"/>
  <c r="L36" i="32"/>
  <c r="M36" i="32"/>
  <c r="N36" i="32"/>
  <c r="E36" i="32"/>
  <c r="Q38" i="14"/>
  <c r="Q34" i="14"/>
  <c r="Q48" i="14"/>
  <c r="Q50" i="14"/>
  <c r="Q35" i="14"/>
  <c r="Q64" i="14"/>
  <c r="Q65" i="14"/>
  <c r="Q66" i="14"/>
  <c r="Q36" i="14"/>
  <c r="Q33" i="14"/>
  <c r="Q37" i="14"/>
  <c r="Q21" i="14"/>
  <c r="Q22" i="14"/>
  <c r="Q3" i="14"/>
  <c r="Q4" i="14"/>
  <c r="Q30" i="14"/>
  <c r="Q31" i="14"/>
  <c r="Q32" i="14"/>
  <c r="Q41" i="14"/>
  <c r="Q42" i="14"/>
  <c r="Q43" i="14"/>
  <c r="Q49" i="14"/>
  <c r="Q78" i="14"/>
  <c r="Q47" i="14"/>
  <c r="Q56" i="14"/>
  <c r="Q57" i="14"/>
  <c r="Q72" i="14"/>
  <c r="Q63" i="14"/>
  <c r="Q40" i="14"/>
  <c r="Q112" i="14"/>
  <c r="Q89" i="14"/>
  <c r="Q86" i="14"/>
  <c r="Q87" i="14"/>
  <c r="Q95" i="14"/>
  <c r="Q104" i="14"/>
  <c r="Q111" i="14"/>
  <c r="Q15" i="14"/>
  <c r="Q84" i="14"/>
  <c r="Q58" i="14"/>
  <c r="Q77" i="14"/>
  <c r="Q70" i="14"/>
  <c r="Q75" i="14"/>
  <c r="Q90" i="14"/>
  <c r="Q11" i="14"/>
  <c r="Q71" i="14"/>
  <c r="Q69" i="14"/>
  <c r="Q76" i="14"/>
  <c r="Q20" i="14"/>
  <c r="Q23" i="14"/>
  <c r="Q68" i="14"/>
  <c r="Q8" i="14"/>
  <c r="Q94" i="14"/>
  <c r="Q18" i="14"/>
  <c r="Q24" i="14"/>
  <c r="Q109" i="14"/>
  <c r="Q110" i="14"/>
  <c r="Q25" i="14"/>
  <c r="Q26" i="14"/>
  <c r="Q97" i="14"/>
  <c r="Q27" i="14"/>
  <c r="Q98" i="14"/>
  <c r="Q108" i="14"/>
  <c r="Q54" i="14"/>
  <c r="Q29" i="14"/>
  <c r="Q105" i="14"/>
  <c r="Q28" i="14"/>
  <c r="Q9" i="14"/>
  <c r="Q96" i="14"/>
  <c r="Q101" i="14"/>
  <c r="Q113" i="14"/>
  <c r="Q79" i="14"/>
  <c r="Q14" i="14"/>
  <c r="Q93" i="14"/>
  <c r="Q102" i="14"/>
  <c r="Q10" i="14"/>
  <c r="Q51" i="14"/>
  <c r="Q52" i="14"/>
  <c r="Q53" i="14"/>
  <c r="Q12" i="14"/>
  <c r="Q13" i="14"/>
  <c r="Q114" i="14"/>
  <c r="Q115" i="14"/>
  <c r="Q100" i="14"/>
  <c r="Q46" i="14"/>
  <c r="Q99" i="14"/>
  <c r="Q67" i="14"/>
  <c r="Q103" i="14"/>
  <c r="Q80" i="14"/>
  <c r="Q73" i="14"/>
  <c r="Q19" i="14"/>
  <c r="Q17" i="14"/>
  <c r="Q7" i="14"/>
  <c r="Q74" i="14"/>
  <c r="Q91" i="14"/>
  <c r="Q81" i="14"/>
  <c r="Q92" i="14"/>
  <c r="Q55" i="14"/>
  <c r="Q82" i="14"/>
  <c r="Q83" i="14"/>
  <c r="Q62" i="14"/>
  <c r="Q16" i="14"/>
  <c r="Q59" i="14"/>
  <c r="Q60" i="14"/>
  <c r="Q61" i="14"/>
  <c r="Q116" i="14"/>
  <c r="Q117" i="14"/>
  <c r="Q118" i="14"/>
  <c r="Q119" i="14"/>
  <c r="Q120" i="14"/>
  <c r="Q121" i="14"/>
  <c r="Q122" i="14"/>
  <c r="Q123" i="14"/>
  <c r="Q124" i="14"/>
  <c r="Q125" i="14"/>
  <c r="Q126" i="14"/>
  <c r="Q127" i="14"/>
  <c r="Q128" i="14"/>
  <c r="Q129" i="14"/>
  <c r="Q130" i="14"/>
  <c r="Q131" i="14"/>
  <c r="Q132" i="14"/>
  <c r="Q133" i="14"/>
  <c r="Q134" i="14"/>
  <c r="Q135" i="14"/>
  <c r="Q136" i="14"/>
  <c r="Q137" i="14"/>
  <c r="Q138" i="14"/>
  <c r="Q139" i="14"/>
  <c r="Q140" i="14"/>
  <c r="Q141" i="14"/>
  <c r="Q142" i="14"/>
  <c r="Q143" i="14"/>
  <c r="Q144" i="14"/>
  <c r="Q145" i="14"/>
  <c r="Q146" i="14"/>
  <c r="Q147" i="14"/>
  <c r="Q148" i="14"/>
  <c r="Q149" i="14"/>
  <c r="Q150" i="14"/>
  <c r="Q151" i="14"/>
  <c r="Q152" i="14"/>
  <c r="Q153" i="14"/>
  <c r="Q154" i="14"/>
  <c r="Q155" i="14"/>
  <c r="Q156" i="14"/>
  <c r="Q157" i="14"/>
  <c r="Q158" i="14"/>
  <c r="Q159" i="14"/>
  <c r="Q160" i="14"/>
  <c r="Q161" i="14"/>
  <c r="Q162" i="14"/>
  <c r="Q163" i="14"/>
  <c r="Q164" i="14"/>
  <c r="Q165" i="14"/>
  <c r="Q166" i="14"/>
  <c r="Q167" i="14"/>
  <c r="Q168" i="14"/>
  <c r="Q169" i="14"/>
  <c r="Q170" i="14"/>
  <c r="Q171" i="14"/>
  <c r="Q172" i="14"/>
  <c r="Q173" i="14"/>
  <c r="Q174" i="14"/>
  <c r="Q175" i="14"/>
  <c r="Q176" i="14"/>
  <c r="Q177" i="14"/>
  <c r="Q178" i="14"/>
  <c r="Q179" i="14"/>
  <c r="Q180" i="14"/>
  <c r="Q181" i="14"/>
  <c r="Q182" i="14"/>
  <c r="Q183" i="14"/>
  <c r="Q184" i="14"/>
  <c r="Q185" i="14"/>
  <c r="Q186" i="14"/>
  <c r="Q187" i="14"/>
  <c r="Q188" i="14"/>
  <c r="Q189" i="14"/>
  <c r="Q190" i="14"/>
  <c r="Q191" i="14"/>
  <c r="Q192" i="14"/>
  <c r="Q193" i="14"/>
  <c r="Q194" i="14"/>
  <c r="Q195" i="14"/>
  <c r="Q196" i="14"/>
  <c r="Q197" i="14"/>
  <c r="Q198" i="14"/>
  <c r="Q199" i="14"/>
  <c r="Q200" i="14"/>
  <c r="Q201" i="14"/>
  <c r="Q202" i="14"/>
  <c r="Q203" i="14"/>
  <c r="Q204" i="14"/>
  <c r="Q205" i="14"/>
  <c r="Q206" i="14"/>
  <c r="Q207" i="14"/>
  <c r="Q208" i="14"/>
  <c r="Q209" i="14"/>
  <c r="Q210" i="14"/>
  <c r="Q211" i="14"/>
  <c r="Q212" i="14"/>
  <c r="Q213" i="14"/>
  <c r="Q214" i="14"/>
  <c r="Q215" i="14"/>
  <c r="Q216" i="14"/>
  <c r="Q217" i="14"/>
  <c r="Q218" i="14"/>
  <c r="Q219" i="14"/>
  <c r="Q220" i="14"/>
  <c r="Q221" i="14"/>
  <c r="Q222" i="14"/>
  <c r="Q223" i="14"/>
  <c r="Q224" i="14"/>
  <c r="Q225" i="14"/>
  <c r="Q226" i="14"/>
  <c r="Q227" i="14"/>
  <c r="Q228" i="14"/>
  <c r="Q229" i="14"/>
  <c r="Q230" i="14"/>
  <c r="Q231" i="14"/>
  <c r="Q232" i="14"/>
  <c r="Q233" i="14"/>
  <c r="Q234" i="14"/>
  <c r="Q235" i="14"/>
  <c r="Q236" i="14"/>
  <c r="Q237" i="14"/>
  <c r="Q238" i="14"/>
  <c r="Q239" i="14"/>
  <c r="Q240" i="14"/>
  <c r="Q241" i="14"/>
  <c r="Q242" i="14"/>
  <c r="Q243" i="14"/>
  <c r="Q244" i="14"/>
  <c r="Q245" i="14"/>
  <c r="Q246" i="14"/>
  <c r="Q247" i="14"/>
  <c r="Q248" i="14"/>
  <c r="Q249" i="14"/>
  <c r="Q250" i="14"/>
  <c r="Q251" i="14"/>
  <c r="Q252" i="14"/>
  <c r="Q253" i="14"/>
  <c r="Q254" i="14"/>
  <c r="Q255" i="14"/>
  <c r="Q256" i="14"/>
  <c r="Q257" i="14"/>
  <c r="Q258" i="14"/>
  <c r="Q259" i="14"/>
  <c r="Q260" i="14"/>
  <c r="Q261" i="14"/>
  <c r="Q262" i="14"/>
  <c r="Q263" i="14"/>
  <c r="Q264" i="14"/>
  <c r="Q265" i="14"/>
  <c r="Q266" i="14"/>
  <c r="Q267" i="14"/>
  <c r="Q268" i="14"/>
  <c r="Q269" i="14"/>
  <c r="Q270" i="14"/>
  <c r="Q271" i="14"/>
  <c r="Q272" i="14"/>
  <c r="Q273" i="14"/>
  <c r="Q274" i="14"/>
  <c r="Q275" i="14"/>
  <c r="Q276" i="14"/>
  <c r="Q277" i="14"/>
  <c r="Q278" i="14"/>
  <c r="Q279" i="14"/>
  <c r="Q280" i="14"/>
  <c r="Q281" i="14"/>
  <c r="Q282" i="14"/>
  <c r="Q283" i="14"/>
  <c r="Q284" i="14"/>
  <c r="Q285" i="14"/>
  <c r="Q286" i="14"/>
  <c r="Q287" i="14"/>
  <c r="Q288" i="14"/>
  <c r="Q289" i="14"/>
  <c r="Q290" i="14"/>
  <c r="Q291" i="14"/>
  <c r="Q292" i="14"/>
  <c r="Q293" i="14"/>
  <c r="Q294" i="14"/>
  <c r="Q295" i="14"/>
  <c r="Q296" i="14"/>
  <c r="Q297" i="14"/>
  <c r="Q298" i="14"/>
  <c r="Q299" i="14"/>
  <c r="Q300" i="14"/>
  <c r="Q301" i="14"/>
  <c r="Q302" i="14"/>
  <c r="Q303" i="14"/>
  <c r="Q304" i="14"/>
  <c r="Q305" i="14"/>
  <c r="Q306" i="14"/>
  <c r="Q307" i="14"/>
  <c r="Q308" i="14"/>
  <c r="Q309" i="14"/>
  <c r="Q310" i="14"/>
  <c r="Q311" i="14"/>
  <c r="Q312" i="14"/>
  <c r="Q313" i="14"/>
  <c r="Q314" i="14"/>
  <c r="Q315" i="14"/>
  <c r="Q316" i="14"/>
  <c r="Q317" i="14"/>
  <c r="Q318" i="14"/>
  <c r="Q319" i="14"/>
  <c r="Q320" i="14"/>
  <c r="Q321" i="14"/>
  <c r="Q322" i="14"/>
  <c r="Q323" i="14"/>
  <c r="Q324" i="14"/>
  <c r="Q325" i="14"/>
  <c r="Q326" i="14"/>
  <c r="Q327" i="14"/>
  <c r="Q328" i="14"/>
  <c r="Q329" i="14"/>
  <c r="Q330" i="14"/>
  <c r="Q331" i="14"/>
  <c r="Q332" i="14"/>
  <c r="Q333" i="14"/>
  <c r="Q334" i="14"/>
  <c r="Q335" i="14"/>
  <c r="Q336" i="14"/>
  <c r="Q337" i="14"/>
  <c r="Q338" i="14"/>
  <c r="Q339" i="14"/>
  <c r="Q340" i="14"/>
  <c r="Q341" i="14"/>
  <c r="Q342" i="14"/>
  <c r="Q343" i="14"/>
  <c r="Q344" i="14"/>
  <c r="Q345" i="14"/>
  <c r="Q346" i="14"/>
  <c r="Q347" i="14"/>
  <c r="Q348" i="14"/>
  <c r="Q349" i="14"/>
  <c r="Q350" i="14"/>
  <c r="Q351" i="14"/>
  <c r="Q352" i="14"/>
  <c r="Q353" i="14"/>
  <c r="Q354" i="14"/>
  <c r="Q355" i="14"/>
  <c r="Q356" i="14"/>
  <c r="Q357" i="14"/>
  <c r="Q358" i="14"/>
  <c r="Q359" i="14"/>
  <c r="Q360" i="14"/>
  <c r="Q361" i="14"/>
  <c r="Q362" i="14"/>
  <c r="Q363" i="14"/>
  <c r="Q364" i="14"/>
  <c r="Q365" i="14"/>
  <c r="Q366" i="14"/>
  <c r="Q367" i="14"/>
  <c r="Q368" i="14"/>
  <c r="Q369" i="14"/>
  <c r="Q370" i="14"/>
  <c r="Q371" i="14"/>
  <c r="Q372" i="14"/>
  <c r="Q373" i="14"/>
  <c r="Q374" i="14"/>
  <c r="Q375" i="14"/>
  <c r="Q376" i="14"/>
  <c r="Q377" i="14"/>
  <c r="Q378" i="14"/>
  <c r="Q379" i="14"/>
  <c r="Q380" i="14"/>
  <c r="Q381" i="14"/>
  <c r="Q382" i="14"/>
  <c r="Q383" i="14"/>
  <c r="Q384" i="14"/>
  <c r="Q385" i="14"/>
  <c r="Q386" i="14"/>
  <c r="Q387" i="14"/>
  <c r="Q388" i="14"/>
  <c r="Q389" i="14"/>
  <c r="Q390" i="14"/>
  <c r="Q391" i="14"/>
  <c r="Q392" i="14"/>
  <c r="Q393" i="14"/>
  <c r="Q394" i="14"/>
  <c r="Q395" i="14"/>
  <c r="Q396" i="14"/>
  <c r="Q397" i="14"/>
  <c r="Q398" i="14"/>
  <c r="Q399" i="14"/>
  <c r="Q400" i="14"/>
  <c r="Q401" i="14"/>
  <c r="Q402" i="14"/>
  <c r="Q403" i="14"/>
  <c r="Q404" i="14"/>
  <c r="Q405" i="14"/>
  <c r="Q406" i="14"/>
  <c r="Q407" i="14"/>
  <c r="Q408" i="14"/>
  <c r="Q409" i="14"/>
  <c r="Q410" i="14"/>
  <c r="Q411" i="14"/>
  <c r="Q412" i="14"/>
  <c r="Q413" i="14"/>
  <c r="Q414" i="14"/>
  <c r="Q415" i="14"/>
  <c r="Q416" i="14"/>
  <c r="Q417" i="14"/>
  <c r="Q418" i="14"/>
  <c r="Q419" i="14"/>
  <c r="Q420" i="14"/>
  <c r="Q421" i="14"/>
  <c r="Q422" i="14"/>
  <c r="Q423" i="14"/>
  <c r="Q424" i="14"/>
  <c r="Q425" i="14"/>
  <c r="Q426" i="14"/>
  <c r="Q427" i="14"/>
  <c r="Q428" i="14"/>
  <c r="Q429" i="14"/>
  <c r="Q430" i="14"/>
  <c r="Q431" i="14"/>
  <c r="Q432" i="14"/>
  <c r="Q433" i="14"/>
  <c r="Q434" i="14"/>
  <c r="Q435" i="14"/>
  <c r="Q436" i="14"/>
  <c r="Q437" i="14"/>
  <c r="Q438" i="14"/>
  <c r="Q439" i="14"/>
  <c r="Q440" i="14"/>
  <c r="Q441" i="14"/>
  <c r="Q442" i="14"/>
  <c r="Q443" i="14"/>
  <c r="Q444" i="14"/>
  <c r="Q445" i="14"/>
  <c r="Q446" i="14"/>
  <c r="Q447" i="14"/>
  <c r="Q448" i="14"/>
  <c r="Q449" i="14"/>
  <c r="Q450" i="14"/>
  <c r="Q451" i="14"/>
  <c r="Q452" i="14"/>
  <c r="Q453" i="14"/>
  <c r="Q454" i="14"/>
  <c r="Q455" i="14"/>
  <c r="Q456" i="14"/>
  <c r="Q457" i="14"/>
  <c r="Q458" i="14"/>
  <c r="Q459" i="14"/>
  <c r="Q460" i="14"/>
  <c r="Q461" i="14"/>
  <c r="Q462" i="14"/>
  <c r="Q463" i="14"/>
  <c r="Q464" i="14"/>
  <c r="Q465" i="14"/>
  <c r="Q466" i="14"/>
  <c r="Q467" i="14"/>
  <c r="Q468" i="14"/>
  <c r="Q469" i="14"/>
  <c r="Q470" i="14"/>
  <c r="Q471" i="14"/>
  <c r="Q472" i="14"/>
  <c r="Q473" i="14"/>
  <c r="Q474" i="14"/>
  <c r="Q475" i="14"/>
  <c r="Q476" i="14"/>
  <c r="Q477" i="14"/>
  <c r="Q478" i="14"/>
  <c r="Q479" i="14"/>
  <c r="Q480" i="14"/>
  <c r="Q481" i="14"/>
  <c r="Q482" i="14"/>
  <c r="Q483" i="14"/>
  <c r="Q484" i="14"/>
  <c r="Q485" i="14"/>
  <c r="Q486" i="14"/>
  <c r="Q487" i="14"/>
  <c r="Q488" i="14"/>
  <c r="Q489" i="14"/>
  <c r="Q490" i="14"/>
  <c r="Q491" i="14"/>
  <c r="Q492" i="14"/>
  <c r="Q493" i="14"/>
  <c r="Q494" i="14"/>
  <c r="Q495" i="14"/>
  <c r="Q496" i="14"/>
  <c r="Q497" i="14"/>
  <c r="Q498" i="14"/>
  <c r="Q499" i="14"/>
  <c r="Q500" i="14"/>
  <c r="Q501" i="14"/>
  <c r="Q502" i="14"/>
  <c r="Q503" i="14"/>
  <c r="Q504" i="14"/>
  <c r="Q505" i="14"/>
  <c r="Q506" i="14"/>
  <c r="Q507" i="14"/>
  <c r="Q508" i="14"/>
  <c r="Q509" i="14"/>
  <c r="Q510" i="14"/>
  <c r="Q511" i="14"/>
  <c r="Q512" i="14"/>
  <c r="Q513" i="14"/>
  <c r="Q514" i="14"/>
  <c r="Q515" i="14"/>
  <c r="Q516" i="14"/>
  <c r="Q517" i="14"/>
  <c r="Q518" i="14"/>
  <c r="Q519" i="14"/>
  <c r="Q520" i="14"/>
  <c r="Q521" i="14"/>
  <c r="Q522" i="14"/>
  <c r="Q523" i="14"/>
  <c r="Q524" i="14"/>
  <c r="Q525" i="14"/>
  <c r="Q526" i="14"/>
  <c r="Q527" i="14"/>
  <c r="Q528" i="14"/>
  <c r="Q529" i="14"/>
  <c r="Q530" i="14"/>
  <c r="Q531" i="14"/>
  <c r="Q532" i="14"/>
  <c r="Q533" i="14"/>
  <c r="Q534" i="14"/>
  <c r="Q535" i="14"/>
  <c r="Q536" i="14"/>
  <c r="Q537" i="14"/>
  <c r="Q538" i="14"/>
  <c r="Q539" i="14"/>
  <c r="Q540" i="14"/>
  <c r="Q541" i="14"/>
  <c r="Q542" i="14"/>
  <c r="Q543" i="14"/>
  <c r="Q544" i="14"/>
  <c r="Q545" i="14"/>
  <c r="Q546" i="14"/>
  <c r="Q547" i="14"/>
  <c r="Q548" i="14"/>
  <c r="Q549" i="14"/>
  <c r="Q550" i="14"/>
  <c r="Q551" i="14"/>
  <c r="Q552" i="14"/>
  <c r="Q553" i="14"/>
  <c r="Q554" i="14"/>
  <c r="Q555" i="14"/>
  <c r="Q556" i="14"/>
  <c r="Q557" i="14"/>
  <c r="Q558" i="14"/>
  <c r="Q559" i="14"/>
  <c r="Q560" i="14"/>
  <c r="Q561" i="14"/>
  <c r="Q562" i="14"/>
  <c r="Q563" i="14"/>
  <c r="Q564" i="14"/>
  <c r="Q565" i="14"/>
  <c r="Q566" i="14"/>
  <c r="Q567" i="14"/>
  <c r="Q568" i="14"/>
  <c r="Q569" i="14"/>
  <c r="Q570" i="14"/>
  <c r="Q571" i="14"/>
  <c r="Q572" i="14"/>
  <c r="Q573" i="14"/>
  <c r="Q574" i="14"/>
  <c r="Q575" i="14"/>
  <c r="Q576" i="14"/>
  <c r="Q577" i="14"/>
  <c r="Q578" i="14"/>
  <c r="Q579" i="14"/>
  <c r="Q580" i="14"/>
  <c r="Q581" i="14"/>
  <c r="Q582" i="14"/>
  <c r="Q583" i="14"/>
  <c r="Q584" i="14"/>
  <c r="Q585" i="14"/>
  <c r="Q586" i="14"/>
  <c r="Q587" i="14"/>
  <c r="Q588" i="14"/>
  <c r="Q589" i="14"/>
  <c r="Q590" i="14"/>
  <c r="Q591" i="14"/>
  <c r="Q592" i="14"/>
  <c r="Q593" i="14"/>
  <c r="Q594" i="14"/>
  <c r="Q595" i="14"/>
  <c r="Q596" i="14"/>
  <c r="Q597" i="14"/>
  <c r="Q598" i="14"/>
  <c r="Q599" i="14"/>
  <c r="Q600" i="14"/>
  <c r="Q601" i="14"/>
  <c r="Q602" i="14"/>
  <c r="Q603" i="14"/>
  <c r="Q604" i="14"/>
  <c r="Q605" i="14"/>
  <c r="Q606" i="14"/>
  <c r="Q607" i="14"/>
  <c r="Q608" i="14"/>
  <c r="Q609" i="14"/>
  <c r="Q610" i="14"/>
  <c r="Q611" i="14"/>
  <c r="Q612" i="14"/>
  <c r="Q613" i="14"/>
  <c r="Q614" i="14"/>
  <c r="Q615" i="14"/>
  <c r="Q616" i="14"/>
  <c r="Q617" i="14"/>
  <c r="Q618" i="14"/>
  <c r="Q619" i="14"/>
  <c r="Q620" i="14"/>
  <c r="Q621" i="14"/>
  <c r="Q622" i="14"/>
  <c r="Q623" i="14"/>
  <c r="Q624" i="14"/>
  <c r="Q625" i="14"/>
  <c r="Q626" i="14"/>
  <c r="Q627" i="14"/>
  <c r="Q628" i="14"/>
  <c r="Q629" i="14"/>
  <c r="Q630" i="14"/>
  <c r="Q631" i="14"/>
  <c r="Q632" i="14"/>
  <c r="Q633" i="14"/>
  <c r="Q634" i="14"/>
  <c r="Q635" i="14"/>
  <c r="Q636" i="14"/>
  <c r="Q637" i="14"/>
  <c r="Q638" i="14"/>
  <c r="Q639" i="14"/>
  <c r="Q640" i="14"/>
  <c r="Q641" i="14"/>
  <c r="Q642" i="14"/>
  <c r="Q643" i="14"/>
  <c r="Q644" i="14"/>
  <c r="Q645" i="14"/>
  <c r="Q646" i="14"/>
  <c r="Q647" i="14"/>
  <c r="Q648" i="14"/>
  <c r="Q649" i="14"/>
  <c r="Q650" i="14"/>
  <c r="Q651" i="14"/>
  <c r="Q652" i="14"/>
  <c r="Q653" i="14"/>
  <c r="Q654" i="14"/>
  <c r="Q655" i="14"/>
  <c r="Q656" i="14"/>
  <c r="Q657" i="14"/>
  <c r="Q658" i="14"/>
  <c r="Q659" i="14"/>
  <c r="Q660" i="14"/>
  <c r="Q661" i="14"/>
  <c r="Q662" i="14"/>
  <c r="Q663" i="14"/>
  <c r="Q664" i="14"/>
  <c r="Q665" i="14"/>
  <c r="Q666" i="14"/>
  <c r="Q667" i="14"/>
  <c r="Q668" i="14"/>
  <c r="Q669" i="14"/>
  <c r="Q670" i="14"/>
  <c r="Q671" i="14"/>
  <c r="Q672" i="14"/>
  <c r="Q673" i="14"/>
  <c r="Q674" i="14"/>
  <c r="Q675" i="14"/>
  <c r="Q676" i="14"/>
  <c r="Q677" i="14"/>
  <c r="Q678" i="14"/>
  <c r="Q679" i="14"/>
  <c r="Q680" i="14"/>
  <c r="Q681" i="14"/>
  <c r="Q682" i="14"/>
  <c r="Q683" i="14"/>
  <c r="Q684" i="14"/>
  <c r="Q685" i="14"/>
  <c r="Q686" i="14"/>
  <c r="Q687" i="14"/>
  <c r="Q688" i="14"/>
  <c r="Q689" i="14"/>
  <c r="Q690" i="14"/>
  <c r="Q691" i="14"/>
  <c r="Q692" i="14"/>
  <c r="Q693" i="14"/>
  <c r="Q694" i="14"/>
  <c r="Q695" i="14"/>
  <c r="Q696" i="14"/>
  <c r="Q697" i="14"/>
  <c r="Q698" i="14"/>
  <c r="Q699" i="14"/>
  <c r="Q700" i="14"/>
  <c r="Q701" i="14"/>
  <c r="Q702" i="14"/>
  <c r="Q703" i="14"/>
  <c r="Q704" i="14"/>
  <c r="Q705" i="14"/>
  <c r="Q706" i="14"/>
  <c r="Q707" i="14"/>
  <c r="Q708" i="14"/>
  <c r="Q709" i="14"/>
  <c r="Q710" i="14"/>
  <c r="Q711" i="14"/>
  <c r="Q712" i="14"/>
  <c r="Q713" i="14"/>
  <c r="Q714" i="14"/>
  <c r="Q715" i="14"/>
  <c r="Q716" i="14"/>
  <c r="Q717" i="14"/>
  <c r="Q718" i="14"/>
  <c r="Q719" i="14"/>
  <c r="Q720" i="14"/>
  <c r="Q721" i="14"/>
  <c r="Q722" i="14"/>
  <c r="Q723" i="14"/>
  <c r="Q724" i="14"/>
  <c r="Q725" i="14"/>
  <c r="Q726" i="14"/>
  <c r="Q727" i="14"/>
  <c r="Q728" i="14"/>
  <c r="Q729" i="14"/>
  <c r="Q730" i="14"/>
  <c r="Q731" i="14"/>
  <c r="Q732" i="14"/>
  <c r="Q733" i="14"/>
  <c r="Q734" i="14"/>
  <c r="Q735" i="14"/>
  <c r="Q736" i="14"/>
  <c r="Q737" i="14"/>
  <c r="Q738" i="14"/>
  <c r="Q739" i="14"/>
  <c r="Q740" i="14"/>
  <c r="Q741" i="14"/>
  <c r="Q742" i="14"/>
  <c r="Q743" i="14"/>
  <c r="Q744" i="14"/>
  <c r="Q745" i="14"/>
  <c r="Q746" i="14"/>
  <c r="Q747" i="14"/>
  <c r="Q748" i="14"/>
  <c r="Q749" i="14"/>
  <c r="Q750" i="14"/>
  <c r="Q751" i="14"/>
  <c r="Q752" i="14"/>
  <c r="Q753" i="14"/>
  <c r="Q754" i="14"/>
  <c r="Q755" i="14"/>
  <c r="Q756" i="14"/>
  <c r="Q757" i="14"/>
  <c r="Q758" i="14"/>
  <c r="Q759" i="14"/>
  <c r="Q760" i="14"/>
  <c r="Q761" i="14"/>
  <c r="Q762" i="14"/>
  <c r="Q763" i="14"/>
  <c r="Q764" i="14"/>
  <c r="Q765" i="14"/>
  <c r="Q766" i="14"/>
  <c r="Q767" i="14"/>
  <c r="Q768" i="14"/>
  <c r="Q769" i="14"/>
  <c r="Q770" i="14"/>
  <c r="Q771" i="14"/>
  <c r="Q772" i="14"/>
  <c r="Q773" i="14"/>
  <c r="Q774" i="14"/>
  <c r="Q775" i="14"/>
  <c r="Q776" i="14"/>
  <c r="Q777" i="14"/>
  <c r="Q778" i="14"/>
  <c r="Q779" i="14"/>
  <c r="Q780" i="14"/>
  <c r="Q781" i="14"/>
  <c r="Q782" i="14"/>
  <c r="Q783" i="14"/>
  <c r="Q784" i="14"/>
  <c r="Q785" i="14"/>
  <c r="Q786" i="14"/>
  <c r="Q787" i="14"/>
  <c r="Q788" i="14"/>
  <c r="Q789" i="14"/>
  <c r="Q790" i="14"/>
  <c r="Q791" i="14"/>
  <c r="Q792" i="14"/>
  <c r="Q793" i="14"/>
  <c r="Q794" i="14"/>
  <c r="Q795" i="14"/>
  <c r="Q796" i="14"/>
  <c r="Q797" i="14"/>
  <c r="Q798" i="14"/>
  <c r="Q799" i="14"/>
  <c r="Q800" i="14"/>
  <c r="Q801" i="14"/>
  <c r="Q802" i="14"/>
  <c r="Q803" i="14"/>
  <c r="Q804" i="14"/>
  <c r="Q805" i="14"/>
  <c r="Q806" i="14"/>
  <c r="Q807" i="14"/>
  <c r="Q808" i="14"/>
  <c r="Q809" i="14"/>
  <c r="Q810" i="14"/>
  <c r="Q811" i="14"/>
  <c r="Q812" i="14"/>
  <c r="Q813" i="14"/>
  <c r="Q814" i="14"/>
  <c r="Q815" i="14"/>
  <c r="Q816" i="14"/>
  <c r="Q817" i="14"/>
  <c r="Q818" i="14"/>
  <c r="Q819" i="14"/>
  <c r="Q820" i="14"/>
  <c r="Q821" i="14"/>
  <c r="Q822" i="14"/>
  <c r="Q823" i="14"/>
  <c r="Q824" i="14"/>
  <c r="Q825" i="14"/>
  <c r="Q826" i="14"/>
  <c r="Q827" i="14"/>
  <c r="Q828" i="14"/>
  <c r="Q829" i="14"/>
  <c r="Q830" i="14"/>
  <c r="Q831" i="14"/>
  <c r="Q832" i="14"/>
  <c r="Q833" i="14"/>
  <c r="Q834" i="14"/>
  <c r="Q835" i="14"/>
  <c r="Q836" i="14"/>
  <c r="Q837" i="14"/>
  <c r="Q838" i="14"/>
  <c r="Q839" i="14"/>
  <c r="Q840" i="14"/>
  <c r="Q841" i="14"/>
  <c r="Q842" i="14"/>
  <c r="Q843" i="14"/>
  <c r="Q844" i="14"/>
  <c r="Q845" i="14"/>
  <c r="Q846" i="14"/>
  <c r="Q847" i="14"/>
  <c r="Q848" i="14"/>
  <c r="Q849" i="14"/>
  <c r="Q850" i="14"/>
  <c r="Q851" i="14"/>
  <c r="Q852" i="14"/>
  <c r="Q853" i="14"/>
  <c r="Q854" i="14"/>
  <c r="Q855" i="14"/>
  <c r="Q856" i="14"/>
  <c r="Q857" i="14"/>
  <c r="Q858" i="14"/>
  <c r="Q859" i="14"/>
  <c r="Q860" i="14"/>
  <c r="Q861" i="14"/>
  <c r="Q862" i="14"/>
  <c r="Q863" i="14"/>
  <c r="Q864" i="14"/>
  <c r="Q865" i="14"/>
  <c r="Q866" i="14"/>
  <c r="Q867" i="14"/>
  <c r="Q868" i="14"/>
  <c r="Q869" i="14"/>
  <c r="Q870" i="14"/>
  <c r="Q871" i="14"/>
  <c r="Q872" i="14"/>
  <c r="Q873" i="14"/>
  <c r="Q874" i="14"/>
  <c r="Q875" i="14"/>
  <c r="Q876" i="14"/>
  <c r="Q877" i="14"/>
  <c r="Q878" i="14"/>
  <c r="Q879" i="14"/>
  <c r="Q880" i="14"/>
  <c r="Q881" i="14"/>
  <c r="Q882" i="14"/>
  <c r="Q883" i="14"/>
  <c r="Q884" i="14"/>
  <c r="Q885" i="14"/>
  <c r="Q886" i="14"/>
  <c r="Q887" i="14"/>
  <c r="Q888" i="14"/>
  <c r="Q889" i="14"/>
  <c r="Q890" i="14"/>
  <c r="Q891" i="14"/>
  <c r="Q892" i="14"/>
  <c r="Q893" i="14"/>
  <c r="Q894" i="14"/>
  <c r="Q895" i="14"/>
  <c r="Q896" i="14"/>
  <c r="Q897" i="14"/>
  <c r="Q898" i="14"/>
  <c r="Q899" i="14"/>
  <c r="Q900" i="14"/>
  <c r="Q901" i="14"/>
  <c r="Q902" i="14"/>
  <c r="Q903" i="14"/>
  <c r="Q904" i="14"/>
  <c r="Q905" i="14"/>
  <c r="Q906" i="14"/>
  <c r="Q907" i="14"/>
  <c r="Q908" i="14"/>
  <c r="Q909" i="14"/>
  <c r="Q910" i="14"/>
  <c r="Q911" i="14"/>
  <c r="Q912" i="14"/>
  <c r="Q913" i="14"/>
  <c r="Q914" i="14"/>
  <c r="Q915" i="14"/>
  <c r="Q916" i="14"/>
  <c r="Q917" i="14"/>
  <c r="Q918" i="14"/>
  <c r="Q919" i="14"/>
  <c r="Q920" i="14"/>
  <c r="Q921" i="14"/>
  <c r="Q922" i="14"/>
  <c r="Q923" i="14"/>
  <c r="Q924" i="14"/>
  <c r="Q925" i="14"/>
  <c r="Q926" i="14"/>
  <c r="Q927" i="14"/>
  <c r="Q928" i="14"/>
  <c r="Q929" i="14"/>
  <c r="Q930" i="14"/>
  <c r="Q931" i="14"/>
  <c r="Q932" i="14"/>
  <c r="Q933" i="14"/>
  <c r="Q934" i="14"/>
  <c r="Q935" i="14"/>
  <c r="Q936" i="14"/>
  <c r="Q937" i="14"/>
  <c r="Q938" i="14"/>
  <c r="Q939" i="14"/>
  <c r="Q940" i="14"/>
  <c r="Q941" i="14"/>
  <c r="Q942" i="14"/>
  <c r="Q943" i="14"/>
  <c r="Q944" i="14"/>
  <c r="Q945" i="14"/>
  <c r="Q946" i="14"/>
  <c r="Q947" i="14"/>
  <c r="Q948" i="14"/>
  <c r="Q949" i="14"/>
  <c r="Q950" i="14"/>
  <c r="Q951" i="14"/>
  <c r="Q952" i="14"/>
  <c r="Q953" i="14"/>
  <c r="Q954" i="14"/>
  <c r="Q955" i="14"/>
  <c r="Q956" i="14"/>
  <c r="Q957" i="14"/>
  <c r="Q958" i="14"/>
  <c r="Q959" i="14"/>
  <c r="Q960" i="14"/>
  <c r="Q961" i="14"/>
  <c r="Q962" i="14"/>
  <c r="Q963" i="14"/>
  <c r="Q964" i="14"/>
  <c r="Q965" i="14"/>
  <c r="Q966" i="14"/>
  <c r="Q967" i="14"/>
  <c r="Q968" i="14"/>
  <c r="Q969" i="14"/>
  <c r="Q970" i="14"/>
  <c r="Q971" i="14"/>
  <c r="Q972" i="14"/>
  <c r="Q973" i="14"/>
  <c r="Q974" i="14"/>
  <c r="Q975" i="14"/>
  <c r="Q976" i="14"/>
  <c r="Q977" i="14"/>
  <c r="Q978" i="14"/>
  <c r="Q979" i="14"/>
  <c r="Q980" i="14"/>
  <c r="Q981" i="14"/>
  <c r="Q982" i="14"/>
  <c r="Q983" i="14"/>
  <c r="Q984" i="14"/>
  <c r="Q985" i="14"/>
  <c r="Q986" i="14"/>
  <c r="Q987" i="14"/>
  <c r="Q988" i="14"/>
  <c r="Q989" i="14"/>
  <c r="Q990" i="14"/>
  <c r="Q39" i="14"/>
  <c r="O28" i="32"/>
  <c r="BD42" i="33"/>
  <c r="BC42" i="33"/>
  <c r="BB42" i="33"/>
  <c r="BA42" i="33"/>
  <c r="AZ42" i="33"/>
  <c r="AY42" i="33"/>
  <c r="AX42" i="33"/>
  <c r="AW42" i="33"/>
  <c r="AV42" i="33"/>
  <c r="AU42" i="33"/>
  <c r="AT42" i="33"/>
  <c r="AS42" i="33"/>
  <c r="AR42" i="33"/>
  <c r="AQ42" i="33"/>
  <c r="AP42" i="33"/>
  <c r="AO42" i="33"/>
  <c r="AN42" i="33"/>
  <c r="AM42" i="33"/>
  <c r="AL42" i="33"/>
  <c r="AK42" i="33"/>
  <c r="AJ42" i="33"/>
  <c r="AI42" i="33"/>
  <c r="AH42" i="33"/>
  <c r="AG42" i="33"/>
  <c r="AF42" i="33"/>
  <c r="AE42" i="33"/>
  <c r="AD42" i="33"/>
  <c r="AC42" i="33"/>
  <c r="AB42" i="33"/>
  <c r="AA42" i="33"/>
  <c r="Z42" i="33"/>
  <c r="Y42" i="33"/>
  <c r="X42" i="33"/>
  <c r="W42" i="33"/>
  <c r="V42" i="33"/>
  <c r="U42" i="33"/>
  <c r="T42" i="33"/>
  <c r="S42" i="33"/>
  <c r="R42" i="33"/>
  <c r="Q42" i="33"/>
  <c r="P42" i="33"/>
  <c r="O42" i="33"/>
  <c r="N42" i="33"/>
  <c r="M42" i="33"/>
  <c r="L42" i="33"/>
  <c r="K42" i="33"/>
  <c r="J42" i="33"/>
  <c r="I42" i="33"/>
  <c r="H42" i="33"/>
  <c r="G42" i="33"/>
  <c r="F42" i="33"/>
  <c r="E42" i="33"/>
  <c r="D39" i="33"/>
  <c r="D38" i="33"/>
  <c r="D37" i="33"/>
  <c r="D36" i="33"/>
  <c r="D35" i="33"/>
  <c r="BD31" i="33"/>
  <c r="BC31" i="33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AH31" i="33"/>
  <c r="AG31" i="33"/>
  <c r="AF31" i="33"/>
  <c r="AE31" i="33"/>
  <c r="AD31" i="33"/>
  <c r="AC31" i="33"/>
  <c r="AB31" i="33"/>
  <c r="AA31" i="33"/>
  <c r="Z31" i="33"/>
  <c r="Y31" i="33"/>
  <c r="X31" i="33"/>
  <c r="W31" i="33"/>
  <c r="V31" i="33"/>
  <c r="U31" i="33"/>
  <c r="T31" i="33"/>
  <c r="S31" i="33"/>
  <c r="R31" i="33"/>
  <c r="Q31" i="33"/>
  <c r="P31" i="33"/>
  <c r="O31" i="33"/>
  <c r="N31" i="33"/>
  <c r="M31" i="33"/>
  <c r="L31" i="33"/>
  <c r="K31" i="33"/>
  <c r="J31" i="33"/>
  <c r="I31" i="33"/>
  <c r="H31" i="33"/>
  <c r="G31" i="33"/>
  <c r="F31" i="33"/>
  <c r="E31" i="33"/>
  <c r="BD30" i="33"/>
  <c r="BD43" i="33" s="1"/>
  <c r="BC30" i="33"/>
  <c r="BC43" i="33" s="1"/>
  <c r="BB30" i="33"/>
  <c r="BB32" i="33" s="1"/>
  <c r="BA30" i="33"/>
  <c r="BA32" i="33" s="1"/>
  <c r="AZ30" i="33"/>
  <c r="AZ32" i="33" s="1"/>
  <c r="AY30" i="33"/>
  <c r="AY32" i="33" s="1"/>
  <c r="AX30" i="33"/>
  <c r="AX32" i="33" s="1"/>
  <c r="AW30" i="33"/>
  <c r="AW32" i="33" s="1"/>
  <c r="AV30" i="33"/>
  <c r="AV32" i="33" s="1"/>
  <c r="AU30" i="33"/>
  <c r="AU32" i="33" s="1"/>
  <c r="AT30" i="33"/>
  <c r="AT32" i="33" s="1"/>
  <c r="AS30" i="33"/>
  <c r="AS32" i="33" s="1"/>
  <c r="AR30" i="33"/>
  <c r="AR32" i="33" s="1"/>
  <c r="AQ30" i="33"/>
  <c r="AQ32" i="33" s="1"/>
  <c r="AP30" i="33"/>
  <c r="AP32" i="33" s="1"/>
  <c r="AO30" i="33"/>
  <c r="AO32" i="33" s="1"/>
  <c r="AN30" i="33"/>
  <c r="AN43" i="33" s="1"/>
  <c r="AM30" i="33"/>
  <c r="AM43" i="33" s="1"/>
  <c r="AL30" i="33"/>
  <c r="AL32" i="33" s="1"/>
  <c r="AK30" i="33"/>
  <c r="AK32" i="33" s="1"/>
  <c r="AJ30" i="33"/>
  <c r="AJ32" i="33" s="1"/>
  <c r="AI30" i="33"/>
  <c r="AI32" i="33" s="1"/>
  <c r="AH30" i="33"/>
  <c r="AH32" i="33" s="1"/>
  <c r="AG30" i="33"/>
  <c r="AG32" i="33" s="1"/>
  <c r="AF30" i="33"/>
  <c r="AF32" i="33" s="1"/>
  <c r="AE30" i="33"/>
  <c r="AE32" i="33" s="1"/>
  <c r="AD30" i="33"/>
  <c r="AD32" i="33" s="1"/>
  <c r="AC30" i="33"/>
  <c r="AC32" i="33" s="1"/>
  <c r="AB30" i="33"/>
  <c r="AB32" i="33" s="1"/>
  <c r="AA30" i="33"/>
  <c r="AA32" i="33" s="1"/>
  <c r="Z30" i="33"/>
  <c r="Z32" i="33" s="1"/>
  <c r="Y30" i="33"/>
  <c r="Y32" i="33" s="1"/>
  <c r="X30" i="33"/>
  <c r="X43" i="33" s="1"/>
  <c r="W30" i="33"/>
  <c r="W43" i="33" s="1"/>
  <c r="V30" i="33"/>
  <c r="V32" i="33" s="1"/>
  <c r="U30" i="33"/>
  <c r="U32" i="33" s="1"/>
  <c r="T30" i="33"/>
  <c r="T32" i="33" s="1"/>
  <c r="S30" i="33"/>
  <c r="S32" i="33" s="1"/>
  <c r="R30" i="33"/>
  <c r="R32" i="33" s="1"/>
  <c r="Q30" i="33"/>
  <c r="Q32" i="33" s="1"/>
  <c r="P30" i="33"/>
  <c r="P32" i="33" s="1"/>
  <c r="O30" i="33"/>
  <c r="O32" i="33" s="1"/>
  <c r="N30" i="33"/>
  <c r="N32" i="33" s="1"/>
  <c r="M30" i="33"/>
  <c r="M32" i="33" s="1"/>
  <c r="L30" i="33"/>
  <c r="L32" i="33" s="1"/>
  <c r="K30" i="33"/>
  <c r="K32" i="33" s="1"/>
  <c r="J30" i="33"/>
  <c r="J32" i="33" s="1"/>
  <c r="I30" i="33"/>
  <c r="I32" i="33" s="1"/>
  <c r="H30" i="33"/>
  <c r="H43" i="33" s="1"/>
  <c r="G30" i="33"/>
  <c r="G43" i="33" s="1"/>
  <c r="F30" i="33"/>
  <c r="F32" i="33" s="1"/>
  <c r="E30" i="33"/>
  <c r="E32" i="33" s="1"/>
  <c r="D29" i="33"/>
  <c r="D28" i="33"/>
  <c r="D27" i="33"/>
  <c r="D26" i="33"/>
  <c r="D25" i="33"/>
  <c r="D24" i="33"/>
  <c r="D23" i="33"/>
  <c r="D22" i="33"/>
  <c r="D21" i="33"/>
  <c r="D20" i="33"/>
  <c r="D19" i="33"/>
  <c r="D31" i="33" s="1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30" i="33" s="1"/>
  <c r="E27" i="32"/>
  <c r="M27" i="32"/>
  <c r="L27" i="32"/>
  <c r="K27" i="32"/>
  <c r="J27" i="32"/>
  <c r="I27" i="32"/>
  <c r="H27" i="32"/>
  <c r="G27" i="32"/>
  <c r="Z7" i="14"/>
  <c r="Z88" i="14"/>
  <c r="Z66" i="14"/>
  <c r="Z64" i="14"/>
  <c r="Z86" i="14"/>
  <c r="C51" i="32"/>
  <c r="D51" i="32"/>
  <c r="E51" i="32"/>
  <c r="F51" i="32"/>
  <c r="G51" i="32"/>
  <c r="H51" i="32"/>
  <c r="I51" i="32"/>
  <c r="J51" i="32"/>
  <c r="K51" i="32"/>
  <c r="L51" i="32"/>
  <c r="M51" i="32"/>
  <c r="N51" i="32"/>
  <c r="O51" i="32"/>
  <c r="B51" i="32"/>
  <c r="Q55" i="32"/>
  <c r="Q57" i="32" s="1"/>
  <c r="Q10" i="32"/>
  <c r="Q4" i="32"/>
  <c r="Q5" i="32"/>
  <c r="Q6" i="32"/>
  <c r="Q7" i="32"/>
  <c r="Q8" i="32"/>
  <c r="Q9" i="32"/>
  <c r="Q11" i="32"/>
  <c r="Q12" i="32"/>
  <c r="Q13" i="32"/>
  <c r="Q14" i="32"/>
  <c r="Q15" i="32"/>
  <c r="Q16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Q37" i="32"/>
  <c r="Q38" i="32"/>
  <c r="Q39" i="32"/>
  <c r="Q40" i="32"/>
  <c r="Q41" i="32"/>
  <c r="Q42" i="32"/>
  <c r="Q43" i="32"/>
  <c r="Q44" i="32"/>
  <c r="Q45" i="32"/>
  <c r="Q46" i="32"/>
  <c r="Q47" i="32"/>
  <c r="Q48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AM48" i="32"/>
  <c r="S48" i="32" s="1"/>
  <c r="AM47" i="32"/>
  <c r="S47" i="32" s="1"/>
  <c r="AM46" i="32"/>
  <c r="S46" i="32" s="1"/>
  <c r="AM45" i="32"/>
  <c r="S45" i="32" s="1"/>
  <c r="AM44" i="32"/>
  <c r="S44" i="32" s="1"/>
  <c r="AM43" i="32"/>
  <c r="S43" i="32" s="1"/>
  <c r="AM42" i="32"/>
  <c r="S42" i="32" s="1"/>
  <c r="AM41" i="32"/>
  <c r="S41" i="32" s="1"/>
  <c r="AM40" i="32"/>
  <c r="S40" i="32" s="1"/>
  <c r="AM39" i="32"/>
  <c r="S39" i="32" s="1"/>
  <c r="AM38" i="32"/>
  <c r="S38" i="32" s="1"/>
  <c r="AM37" i="32"/>
  <c r="S37" i="32" s="1"/>
  <c r="AM36" i="32"/>
  <c r="S36" i="32" s="1"/>
  <c r="AM35" i="32"/>
  <c r="S35" i="32" s="1"/>
  <c r="AM34" i="32"/>
  <c r="S34" i="32" s="1"/>
  <c r="AM33" i="32"/>
  <c r="S33" i="32" s="1"/>
  <c r="AM32" i="32"/>
  <c r="S32" i="32" s="1"/>
  <c r="AM31" i="32"/>
  <c r="S31" i="32" s="1"/>
  <c r="AM30" i="32"/>
  <c r="S30" i="32" s="1"/>
  <c r="AM29" i="32"/>
  <c r="S29" i="32" s="1"/>
  <c r="AM28" i="32"/>
  <c r="S28" i="32" s="1"/>
  <c r="AM27" i="32"/>
  <c r="S27" i="32" s="1"/>
  <c r="AM26" i="32"/>
  <c r="S26" i="32" s="1"/>
  <c r="AM25" i="32"/>
  <c r="S25" i="32" s="1"/>
  <c r="AM24" i="32"/>
  <c r="S24" i="32" s="1"/>
  <c r="AM23" i="32"/>
  <c r="S23" i="32" s="1"/>
  <c r="AM22" i="32"/>
  <c r="S22" i="32" s="1"/>
  <c r="AM21" i="32"/>
  <c r="S21" i="32" s="1"/>
  <c r="AM20" i="32"/>
  <c r="S20" i="32" s="1"/>
  <c r="AM19" i="32"/>
  <c r="S19" i="32" s="1"/>
  <c r="AM18" i="32"/>
  <c r="S18" i="32" s="1"/>
  <c r="AM17" i="32"/>
  <c r="S17" i="32" s="1"/>
  <c r="AM16" i="32"/>
  <c r="S16" i="32" s="1"/>
  <c r="AM15" i="32"/>
  <c r="S15" i="32" s="1"/>
  <c r="AM14" i="32"/>
  <c r="S14" i="32" s="1"/>
  <c r="AM13" i="32"/>
  <c r="S13" i="32" s="1"/>
  <c r="AM12" i="32"/>
  <c r="S12" i="32" s="1"/>
  <c r="AM11" i="32"/>
  <c r="S11" i="32" s="1"/>
  <c r="AM10" i="32"/>
  <c r="S10" i="32" s="1"/>
  <c r="AM9" i="32"/>
  <c r="S9" i="32" s="1"/>
  <c r="AM8" i="32"/>
  <c r="S8" i="32" s="1"/>
  <c r="AM7" i="32"/>
  <c r="S7" i="32" s="1"/>
  <c r="AM6" i="32"/>
  <c r="S6" i="32" s="1"/>
  <c r="AM5" i="32"/>
  <c r="S5" i="32" s="1"/>
  <c r="AM4" i="32"/>
  <c r="S4" i="32" s="1"/>
  <c r="AM3" i="32"/>
  <c r="AM49" i="32" s="1"/>
  <c r="S3" i="32"/>
  <c r="S49" i="32" s="1"/>
  <c r="Q3" i="32"/>
  <c r="J21" i="32"/>
  <c r="N21" i="32" s="1" a="1"/>
  <c r="N21" i="32" s="1"/>
  <c r="M24" i="32"/>
  <c r="L24" i="32" s="1" a="1"/>
  <c r="L24" i="32" s="1"/>
  <c r="M25" i="32"/>
  <c r="C15" i="32"/>
  <c r="C16" i="32"/>
  <c r="C17" i="32"/>
  <c r="O7" i="32"/>
  <c r="E4" i="32"/>
  <c r="E5" i="32"/>
  <c r="E6" i="32"/>
  <c r="E7" i="32"/>
  <c r="E8" i="32"/>
  <c r="M12" i="32"/>
  <c r="G19" i="32"/>
  <c r="N7" i="32" s="1" a="1"/>
  <c r="N7" i="32" s="1"/>
  <c r="G15" i="32"/>
  <c r="C3" i="32"/>
  <c r="D3" i="32"/>
  <c r="F3" i="32"/>
  <c r="G3" i="32"/>
  <c r="H3" i="32"/>
  <c r="I3" i="32"/>
  <c r="K3" i="32"/>
  <c r="M3" i="32"/>
  <c r="O3" i="32"/>
  <c r="C4" i="32"/>
  <c r="D4" i="32"/>
  <c r="F4" i="32"/>
  <c r="G4" i="32"/>
  <c r="H4" i="32"/>
  <c r="I4" i="32"/>
  <c r="M4" i="32"/>
  <c r="N4" i="32"/>
  <c r="O4" i="32"/>
  <c r="C5" i="32"/>
  <c r="D5" i="32"/>
  <c r="F5" i="32"/>
  <c r="G5" i="32"/>
  <c r="H5" i="32"/>
  <c r="I5" i="32"/>
  <c r="K5" i="32"/>
  <c r="M5" i="32"/>
  <c r="N5" i="32"/>
  <c r="O5" i="32"/>
  <c r="C6" i="32"/>
  <c r="D6" i="32"/>
  <c r="F6" i="32"/>
  <c r="G6" i="32"/>
  <c r="H6" i="32"/>
  <c r="I6" i="32"/>
  <c r="K6" i="32"/>
  <c r="M6" i="32"/>
  <c r="N6" i="32"/>
  <c r="O6" i="32"/>
  <c r="C7" i="32"/>
  <c r="D7" i="32"/>
  <c r="F7" i="32"/>
  <c r="G7" i="32"/>
  <c r="H7" i="32"/>
  <c r="I7" i="32"/>
  <c r="M7" i="32"/>
  <c r="C8" i="32"/>
  <c r="D8" i="32"/>
  <c r="F8" i="32"/>
  <c r="G8" i="32"/>
  <c r="H8" i="32"/>
  <c r="I8" i="32"/>
  <c r="M8" i="32"/>
  <c r="C9" i="32"/>
  <c r="D9" i="32"/>
  <c r="G9" i="32"/>
  <c r="H9" i="32"/>
  <c r="I9" i="32"/>
  <c r="L9" i="32"/>
  <c r="M9" i="32"/>
  <c r="F9" i="32" s="1" a="1"/>
  <c r="F9" i="32" s="1"/>
  <c r="O9" i="32"/>
  <c r="N9" i="32" s="1" a="1"/>
  <c r="N9" i="32" s="1"/>
  <c r="C10" i="32"/>
  <c r="D10" i="32"/>
  <c r="E10" i="32"/>
  <c r="F10" i="32"/>
  <c r="G10" i="32"/>
  <c r="J10" i="32" s="1" a="1"/>
  <c r="J10" i="32" s="1"/>
  <c r="H10" i="32"/>
  <c r="I10" i="32"/>
  <c r="K10" i="32"/>
  <c r="L10" i="32"/>
  <c r="M10" i="32"/>
  <c r="N10" i="32"/>
  <c r="O10" i="32"/>
  <c r="C11" i="32"/>
  <c r="D11" i="32"/>
  <c r="E11" i="32"/>
  <c r="F11" i="32"/>
  <c r="G11" i="32"/>
  <c r="H11" i="32"/>
  <c r="I11" i="32"/>
  <c r="K11" i="32"/>
  <c r="M11" i="32"/>
  <c r="O11" i="32"/>
  <c r="L11" i="32" s="1" a="1"/>
  <c r="L11" i="32" s="1"/>
  <c r="C12" i="32"/>
  <c r="D12" i="32"/>
  <c r="E12" i="32"/>
  <c r="F12" i="32"/>
  <c r="O12" i="32"/>
  <c r="C13" i="32"/>
  <c r="D13" i="32"/>
  <c r="E13" i="32"/>
  <c r="F13" i="32"/>
  <c r="G13" i="32"/>
  <c r="H13" i="32"/>
  <c r="I13" i="32"/>
  <c r="M13" i="32"/>
  <c r="O13" i="32"/>
  <c r="N13" i="32" s="1" a="1"/>
  <c r="N13" i="32" s="1"/>
  <c r="D14" i="32"/>
  <c r="E14" i="32"/>
  <c r="F14" i="32"/>
  <c r="I14" i="32"/>
  <c r="J14" i="32"/>
  <c r="K14" i="32"/>
  <c r="L14" i="32"/>
  <c r="M14" i="32"/>
  <c r="N14" i="32"/>
  <c r="O14" i="32"/>
  <c r="D15" i="32"/>
  <c r="E15" i="32"/>
  <c r="F15" i="32"/>
  <c r="H15" i="32"/>
  <c r="I15" i="32"/>
  <c r="J15" i="32"/>
  <c r="K15" i="32"/>
  <c r="L15" i="32"/>
  <c r="M15" i="32"/>
  <c r="N15" i="32"/>
  <c r="O15" i="32"/>
  <c r="D16" i="32"/>
  <c r="E16" i="32"/>
  <c r="F16" i="32"/>
  <c r="I16" i="32"/>
  <c r="J16" i="32"/>
  <c r="K16" i="32"/>
  <c r="L16" i="32"/>
  <c r="M16" i="32"/>
  <c r="N16" i="32"/>
  <c r="O16" i="32"/>
  <c r="D17" i="32"/>
  <c r="E17" i="32"/>
  <c r="F17" i="32"/>
  <c r="I17" i="32"/>
  <c r="H17" i="32" s="1" a="1"/>
  <c r="H17" i="32" s="1"/>
  <c r="J17" i="32"/>
  <c r="K17" i="32"/>
  <c r="L17" i="32"/>
  <c r="M17" i="32"/>
  <c r="N17" i="32"/>
  <c r="O17" i="32"/>
  <c r="D18" i="32"/>
  <c r="E18" i="32"/>
  <c r="F18" i="32"/>
  <c r="I18" i="32"/>
  <c r="H18" i="32" s="1" a="1"/>
  <c r="H18" i="32" s="1"/>
  <c r="J18" i="32"/>
  <c r="K18" i="32"/>
  <c r="L18" i="32"/>
  <c r="M18" i="32"/>
  <c r="N18" i="32"/>
  <c r="O18" i="32"/>
  <c r="C19" i="32"/>
  <c r="D19" i="32"/>
  <c r="E19" i="32"/>
  <c r="F19" i="32"/>
  <c r="I19" i="32"/>
  <c r="L7" i="32" s="1" a="1"/>
  <c r="L7" i="32" s="1"/>
  <c r="J19" i="32"/>
  <c r="K19" i="32"/>
  <c r="L19" i="32"/>
  <c r="M19" i="32"/>
  <c r="N19" i="32"/>
  <c r="O19" i="32"/>
  <c r="C20" i="32"/>
  <c r="D20" i="32"/>
  <c r="E20" i="32"/>
  <c r="F20" i="32"/>
  <c r="I20" i="32"/>
  <c r="N8" i="32" s="1" a="1"/>
  <c r="N8" i="32" s="1"/>
  <c r="J20" i="32"/>
  <c r="K20" i="32"/>
  <c r="L20" i="32"/>
  <c r="M20" i="32"/>
  <c r="N20" i="32"/>
  <c r="O20" i="32"/>
  <c r="C21" i="32"/>
  <c r="D21" i="32"/>
  <c r="E21" i="32"/>
  <c r="F21" i="32"/>
  <c r="H21" i="32"/>
  <c r="I21" i="32"/>
  <c r="K21" i="32"/>
  <c r="L21" i="32"/>
  <c r="M21" i="32"/>
  <c r="O21" i="32"/>
  <c r="C22" i="32"/>
  <c r="D22" i="32"/>
  <c r="E22" i="32"/>
  <c r="F22" i="32"/>
  <c r="L22" i="32"/>
  <c r="M22" i="32"/>
  <c r="O22" i="32"/>
  <c r="N22" i="32" s="1" a="1"/>
  <c r="N22" i="32" s="1"/>
  <c r="C23" i="32"/>
  <c r="D23" i="32"/>
  <c r="E23" i="32"/>
  <c r="F23" i="32"/>
  <c r="I23" i="32"/>
  <c r="J23" i="32"/>
  <c r="K23" i="32"/>
  <c r="L23" i="32"/>
  <c r="M23" i="32"/>
  <c r="N23" i="32"/>
  <c r="O23" i="32"/>
  <c r="C24" i="32"/>
  <c r="B24" i="32" s="1" a="1"/>
  <c r="B24" i="32" s="1"/>
  <c r="D24" i="32"/>
  <c r="I24" i="32"/>
  <c r="C25" i="32"/>
  <c r="B25" i="32" s="1" a="1"/>
  <c r="B25" i="32" s="1"/>
  <c r="D25" i="32"/>
  <c r="I25" i="32"/>
  <c r="C26" i="32"/>
  <c r="D26" i="32"/>
  <c r="E26" i="32"/>
  <c r="F26" i="32"/>
  <c r="G26" i="32"/>
  <c r="H26" i="32"/>
  <c r="I26" i="32"/>
  <c r="J26" i="32"/>
  <c r="K26" i="32"/>
  <c r="L26" i="32"/>
  <c r="M26" i="32"/>
  <c r="N26" i="32"/>
  <c r="O26" i="32"/>
  <c r="C27" i="32"/>
  <c r="D27" i="32"/>
  <c r="F27" i="32"/>
  <c r="N27" i="32"/>
  <c r="O27" i="32"/>
  <c r="C28" i="32"/>
  <c r="D28" i="32"/>
  <c r="C29" i="32"/>
  <c r="D29" i="32"/>
  <c r="E29" i="32"/>
  <c r="F29" i="32"/>
  <c r="G29" i="32"/>
  <c r="H29" i="32"/>
  <c r="I29" i="32"/>
  <c r="J29" i="32"/>
  <c r="K29" i="32"/>
  <c r="L29" i="32"/>
  <c r="M29" i="32"/>
  <c r="N29" i="32"/>
  <c r="O29" i="32"/>
  <c r="C30" i="32"/>
  <c r="D30" i="32"/>
  <c r="E30" i="32"/>
  <c r="F30" i="32"/>
  <c r="G30" i="32"/>
  <c r="H30" i="32"/>
  <c r="I30" i="32"/>
  <c r="J30" i="32"/>
  <c r="K30" i="32"/>
  <c r="L30" i="32"/>
  <c r="M30" i="32"/>
  <c r="N30" i="32"/>
  <c r="O30" i="32"/>
  <c r="C31" i="32"/>
  <c r="D31" i="32"/>
  <c r="K31" i="32"/>
  <c r="M31" i="32"/>
  <c r="F31" i="32" s="1" a="1"/>
  <c r="F31" i="32" s="1"/>
  <c r="D32" i="32"/>
  <c r="E32" i="32"/>
  <c r="F32" i="32"/>
  <c r="G32" i="32"/>
  <c r="H32" i="32"/>
  <c r="I32" i="32"/>
  <c r="J32" i="32"/>
  <c r="K32" i="32"/>
  <c r="L32" i="32"/>
  <c r="M32" i="32"/>
  <c r="N32" i="32"/>
  <c r="O32" i="32"/>
  <c r="C33" i="32"/>
  <c r="D33" i="32"/>
  <c r="E33" i="32"/>
  <c r="F33" i="32"/>
  <c r="G33" i="32"/>
  <c r="J33" i="32" s="1" a="1"/>
  <c r="J33" i="32" s="1"/>
  <c r="H33" i="32"/>
  <c r="I33" i="32"/>
  <c r="K33" i="32"/>
  <c r="L33" i="32"/>
  <c r="M33" i="32"/>
  <c r="N33" i="32"/>
  <c r="O33" i="32"/>
  <c r="C34" i="32"/>
  <c r="D34" i="32"/>
  <c r="E34" i="32"/>
  <c r="F34" i="32"/>
  <c r="G34" i="32"/>
  <c r="H34" i="32"/>
  <c r="I34" i="32"/>
  <c r="J34" i="32"/>
  <c r="K34" i="32"/>
  <c r="L34" i="32"/>
  <c r="M34" i="32"/>
  <c r="N34" i="32"/>
  <c r="O34" i="32"/>
  <c r="C35" i="32"/>
  <c r="D35" i="32"/>
  <c r="E35" i="32"/>
  <c r="F35" i="32"/>
  <c r="G35" i="32"/>
  <c r="J35" i="32" s="1" a="1"/>
  <c r="J35" i="32" s="1"/>
  <c r="H35" i="32"/>
  <c r="I35" i="32"/>
  <c r="K35" i="32"/>
  <c r="L35" i="32"/>
  <c r="M35" i="32"/>
  <c r="N35" i="32"/>
  <c r="O35" i="32"/>
  <c r="C37" i="32"/>
  <c r="D37" i="32"/>
  <c r="E37" i="32"/>
  <c r="F37" i="32"/>
  <c r="G37" i="32"/>
  <c r="H37" i="32"/>
  <c r="I37" i="32"/>
  <c r="J37" i="32"/>
  <c r="K37" i="32"/>
  <c r="L37" i="32"/>
  <c r="M37" i="32"/>
  <c r="N37" i="32"/>
  <c r="O37" i="32"/>
  <c r="C38" i="32"/>
  <c r="D38" i="32"/>
  <c r="E38" i="32"/>
  <c r="F38" i="32"/>
  <c r="G38" i="32"/>
  <c r="H38" i="32"/>
  <c r="I38" i="32"/>
  <c r="J38" i="32"/>
  <c r="K38" i="32"/>
  <c r="L38" i="32"/>
  <c r="M38" i="32"/>
  <c r="N38" i="32"/>
  <c r="O38" i="32"/>
  <c r="C39" i="32"/>
  <c r="D39" i="32"/>
  <c r="E39" i="32"/>
  <c r="F39" i="32"/>
  <c r="G39" i="32"/>
  <c r="H39" i="32"/>
  <c r="I39" i="32"/>
  <c r="J39" i="32"/>
  <c r="K39" i="32"/>
  <c r="L39" i="32"/>
  <c r="M39" i="32"/>
  <c r="N39" i="32"/>
  <c r="O39" i="32"/>
  <c r="C40" i="32"/>
  <c r="D40" i="32"/>
  <c r="E40" i="32"/>
  <c r="F40" i="32"/>
  <c r="G40" i="32"/>
  <c r="J40" i="32" s="1" a="1"/>
  <c r="J40" i="32" s="1"/>
  <c r="I40" i="32"/>
  <c r="L40" i="32" s="1" a="1"/>
  <c r="L40" i="32" s="1"/>
  <c r="K40" i="32"/>
  <c r="H40" i="32" s="1" a="1"/>
  <c r="H40" i="32" s="1"/>
  <c r="M40" i="32"/>
  <c r="N40" i="32"/>
  <c r="O40" i="32"/>
  <c r="C41" i="32"/>
  <c r="D41" i="32"/>
  <c r="E41" i="32"/>
  <c r="F41" i="32"/>
  <c r="G41" i="32"/>
  <c r="H41" i="32"/>
  <c r="I41" i="32"/>
  <c r="J41" i="32"/>
  <c r="K41" i="32"/>
  <c r="L41" i="32"/>
  <c r="M41" i="32"/>
  <c r="N41" i="32"/>
  <c r="O41" i="32"/>
  <c r="D42" i="32"/>
  <c r="E42" i="32"/>
  <c r="F42" i="32"/>
  <c r="I42" i="32"/>
  <c r="J42" i="32"/>
  <c r="K42" i="32"/>
  <c r="L42" i="32"/>
  <c r="M42" i="32"/>
  <c r="N42" i="32"/>
  <c r="O42" i="32"/>
  <c r="C43" i="32"/>
  <c r="D43" i="32"/>
  <c r="I43" i="32"/>
  <c r="K43" i="32"/>
  <c r="O43" i="32"/>
  <c r="C44" i="32"/>
  <c r="D44" i="32"/>
  <c r="E44" i="32"/>
  <c r="F44" i="32"/>
  <c r="G44" i="32"/>
  <c r="H44" i="32"/>
  <c r="I44" i="32"/>
  <c r="J44" i="32"/>
  <c r="K44" i="32"/>
  <c r="L44" i="32"/>
  <c r="M44" i="32"/>
  <c r="N44" i="32"/>
  <c r="O44" i="32"/>
  <c r="C45" i="32"/>
  <c r="D45" i="32"/>
  <c r="E45" i="32"/>
  <c r="F45" i="32"/>
  <c r="G45" i="32"/>
  <c r="H45" i="32"/>
  <c r="I45" i="32"/>
  <c r="J45" i="32"/>
  <c r="K45" i="32"/>
  <c r="L45" i="32"/>
  <c r="M45" i="32"/>
  <c r="N45" i="32"/>
  <c r="O45" i="32"/>
  <c r="C46" i="32"/>
  <c r="D46" i="32"/>
  <c r="E46" i="32"/>
  <c r="F46" i="32"/>
  <c r="G46" i="32"/>
  <c r="H46" i="32"/>
  <c r="I46" i="32"/>
  <c r="J46" i="32"/>
  <c r="K46" i="32"/>
  <c r="L46" i="32"/>
  <c r="M46" i="32"/>
  <c r="N46" i="32"/>
  <c r="O46" i="32"/>
  <c r="C47" i="32"/>
  <c r="D47" i="32"/>
  <c r="E47" i="32"/>
  <c r="F47" i="32"/>
  <c r="G47" i="32"/>
  <c r="H47" i="32"/>
  <c r="I47" i="32"/>
  <c r="J47" i="32"/>
  <c r="K47" i="32"/>
  <c r="L47" i="32"/>
  <c r="M47" i="32"/>
  <c r="N47" i="32"/>
  <c r="O47" i="32"/>
  <c r="C48" i="32"/>
  <c r="D48" i="32"/>
  <c r="E48" i="32"/>
  <c r="F48" i="32"/>
  <c r="G48" i="32"/>
  <c r="H48" i="32"/>
  <c r="I48" i="32"/>
  <c r="J48" i="32"/>
  <c r="K48" i="32"/>
  <c r="L48" i="32"/>
  <c r="M48" i="32"/>
  <c r="N48" i="32"/>
  <c r="O48" i="32"/>
  <c r="B4" i="32"/>
  <c r="B5" i="32"/>
  <c r="B6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6" i="32"/>
  <c r="B27" i="32"/>
  <c r="B28" i="32"/>
  <c r="B29" i="32"/>
  <c r="B30" i="32"/>
  <c r="B31" i="32"/>
  <c r="B32" i="32"/>
  <c r="B33" i="32"/>
  <c r="B34" i="32"/>
  <c r="B35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3" i="32"/>
  <c r="AA27" i="14"/>
  <c r="P36" i="32" l="1"/>
  <c r="R36" i="32" s="1"/>
  <c r="T36" i="32" s="1"/>
  <c r="U36" i="32"/>
  <c r="O8" i="32" a="1"/>
  <c r="O8" i="32" s="1"/>
  <c r="L8" i="32" a="1"/>
  <c r="L8" i="32" s="1"/>
  <c r="P41" i="32"/>
  <c r="R41" i="32" s="1"/>
  <c r="T41" i="32" s="1"/>
  <c r="U26" i="32"/>
  <c r="Y27" i="14"/>
  <c r="W27" i="14"/>
  <c r="P29" i="32"/>
  <c r="R29" i="32" s="1"/>
  <c r="T29" i="32" s="1"/>
  <c r="P27" i="32"/>
  <c r="R27" i="32" s="1"/>
  <c r="T27" i="32" s="1"/>
  <c r="U35" i="32"/>
  <c r="U30" i="32"/>
  <c r="U47" i="32"/>
  <c r="U15" i="32"/>
  <c r="U10" i="32"/>
  <c r="U45" i="32"/>
  <c r="U48" i="32"/>
  <c r="U46" i="32"/>
  <c r="P39" i="32"/>
  <c r="R39" i="32" s="1"/>
  <c r="T39" i="32" s="1"/>
  <c r="U39" i="32"/>
  <c r="P38" i="32"/>
  <c r="R38" i="32" s="1"/>
  <c r="T38" i="32" s="1"/>
  <c r="P37" i="32"/>
  <c r="R37" i="32" s="1"/>
  <c r="T37" i="32" s="1"/>
  <c r="P35" i="32"/>
  <c r="R35" i="32" s="1"/>
  <c r="T35" i="32" s="1"/>
  <c r="P33" i="32"/>
  <c r="R33" i="32" s="1"/>
  <c r="T33" i="32" s="1"/>
  <c r="P15" i="32"/>
  <c r="R15" i="32" s="1"/>
  <c r="T15" i="32" s="1"/>
  <c r="P34" i="32"/>
  <c r="R34" i="32" s="1"/>
  <c r="T34" i="32" s="1"/>
  <c r="P47" i="32"/>
  <c r="R47" i="32" s="1"/>
  <c r="T47" i="32" s="1"/>
  <c r="P30" i="32"/>
  <c r="R30" i="32" s="1"/>
  <c r="T30" i="32" s="1"/>
  <c r="U40" i="32"/>
  <c r="Q49" i="32"/>
  <c r="P10" i="32"/>
  <c r="R10" i="32" s="1"/>
  <c r="T10" i="32" s="1"/>
  <c r="P44" i="32"/>
  <c r="R44" i="32" s="1"/>
  <c r="T44" i="32" s="1"/>
  <c r="P26" i="32"/>
  <c r="R26" i="32" s="1"/>
  <c r="T26" i="32" s="1"/>
  <c r="U33" i="32"/>
  <c r="P46" i="32"/>
  <c r="R46" i="32" s="1"/>
  <c r="T46" i="32" s="1"/>
  <c r="U34" i="32"/>
  <c r="P45" i="32"/>
  <c r="R45" i="32" s="1"/>
  <c r="T45" i="32" s="1"/>
  <c r="U37" i="32"/>
  <c r="U38" i="32"/>
  <c r="P40" i="32"/>
  <c r="R40" i="32" s="1"/>
  <c r="T40" i="32" s="1"/>
  <c r="U41" i="32"/>
  <c r="U44" i="32"/>
  <c r="H16" i="32" a="1"/>
  <c r="H16" i="32" s="1"/>
  <c r="K4" i="32" a="1"/>
  <c r="K4" i="32" s="1"/>
  <c r="U27" i="32"/>
  <c r="B50" i="32"/>
  <c r="B52" i="32" s="1"/>
  <c r="U29" i="32"/>
  <c r="P48" i="32"/>
  <c r="R48" i="32" s="1"/>
  <c r="T48" i="32" s="1"/>
  <c r="P51" i="32"/>
  <c r="L13" i="32" a="1"/>
  <c r="L13" i="32" s="1"/>
  <c r="K13" i="32" a="1"/>
  <c r="K13" i="32" s="1"/>
  <c r="J13" i="32" a="1"/>
  <c r="J13" i="32" s="1"/>
  <c r="E28" i="32" a="1"/>
  <c r="E28" i="32" s="1"/>
  <c r="F28" i="32" a="1"/>
  <c r="F28" i="32" s="1"/>
  <c r="G28" i="32" a="1"/>
  <c r="G28" i="32" s="1"/>
  <c r="H28" i="32" a="1"/>
  <c r="H28" i="32" s="1"/>
  <c r="I28" i="32" a="1"/>
  <c r="I28" i="32" s="1"/>
  <c r="J28" i="32" a="1"/>
  <c r="J28" i="32" s="1"/>
  <c r="K28" i="32" a="1"/>
  <c r="K28" i="32" s="1"/>
  <c r="L28" i="32" a="1"/>
  <c r="L28" i="32" s="1"/>
  <c r="M28" i="32" a="1"/>
  <c r="M28" i="32" s="1"/>
  <c r="N28" i="32" a="1"/>
  <c r="N28" i="32" s="1"/>
  <c r="D32" i="33"/>
  <c r="G32" i="33"/>
  <c r="W32" i="33"/>
  <c r="AM32" i="33"/>
  <c r="BC32" i="33"/>
  <c r="I43" i="33"/>
  <c r="Y43" i="33"/>
  <c r="AO43" i="33"/>
  <c r="H32" i="33"/>
  <c r="X32" i="33"/>
  <c r="AN32" i="33"/>
  <c r="BD32" i="33"/>
  <c r="J43" i="33"/>
  <c r="Z43" i="33"/>
  <c r="AP43" i="33"/>
  <c r="K43" i="33"/>
  <c r="AA43" i="33"/>
  <c r="AQ43" i="33"/>
  <c r="L43" i="33"/>
  <c r="AB43" i="33"/>
  <c r="AR43" i="33"/>
  <c r="M43" i="33"/>
  <c r="AC43" i="33"/>
  <c r="AS43" i="33"/>
  <c r="N43" i="33"/>
  <c r="AD43" i="33"/>
  <c r="AT43" i="33"/>
  <c r="O43" i="33"/>
  <c r="AE43" i="33"/>
  <c r="AU43" i="33"/>
  <c r="P43" i="33"/>
  <c r="AF43" i="33"/>
  <c r="AV43" i="33"/>
  <c r="Q43" i="33"/>
  <c r="AG43" i="33"/>
  <c r="AW43" i="33"/>
  <c r="R43" i="33"/>
  <c r="AH43" i="33"/>
  <c r="AX43" i="33"/>
  <c r="S43" i="33"/>
  <c r="AI43" i="33"/>
  <c r="AY43" i="33"/>
  <c r="T43" i="33"/>
  <c r="AJ43" i="33"/>
  <c r="AZ43" i="33"/>
  <c r="E43" i="33"/>
  <c r="D43" i="33" s="1"/>
  <c r="U43" i="33"/>
  <c r="AK43" i="33"/>
  <c r="BA43" i="33"/>
  <c r="F43" i="33"/>
  <c r="V43" i="33"/>
  <c r="AL43" i="33"/>
  <c r="BB43" i="33"/>
  <c r="N3" i="32" a="1"/>
  <c r="N3" i="32" s="1"/>
  <c r="D50" i="32"/>
  <c r="D52" i="32" s="1"/>
  <c r="C42" i="32" a="1"/>
  <c r="C42" i="32" s="1"/>
  <c r="C32" i="32" a="1"/>
  <c r="C32" i="32" s="1"/>
  <c r="P32" i="32" s="1"/>
  <c r="R32" i="32" s="1"/>
  <c r="T32" i="32" s="1"/>
  <c r="C18" i="32" a="1"/>
  <c r="C18" i="32" s="1"/>
  <c r="C14" i="32" a="1"/>
  <c r="C14" i="32" s="1"/>
  <c r="N43" i="32" a="1"/>
  <c r="N43" i="32" s="1"/>
  <c r="M43" i="32" a="1"/>
  <c r="M43" i="32" s="1"/>
  <c r="L43" i="32" a="1"/>
  <c r="L43" i="32" s="1"/>
  <c r="J43" i="32" a="1"/>
  <c r="J43" i="32" s="1"/>
  <c r="E43" i="32" a="1"/>
  <c r="E43" i="32" s="1"/>
  <c r="G43" i="32" a="1"/>
  <c r="G43" i="32" s="1"/>
  <c r="F43" i="32" a="1"/>
  <c r="F43" i="32" s="1"/>
  <c r="H43" i="32" a="1"/>
  <c r="H43" i="32" s="1"/>
  <c r="G42" i="32" a="1"/>
  <c r="G42" i="32" s="1"/>
  <c r="H42" i="32" a="1"/>
  <c r="H42" i="32" s="1"/>
  <c r="G31" i="32" a="1"/>
  <c r="G31" i="32" s="1"/>
  <c r="H31" i="32" a="1"/>
  <c r="H31" i="32" s="1"/>
  <c r="I31" i="32" a="1"/>
  <c r="I31" i="32" s="1"/>
  <c r="J31" i="32" a="1"/>
  <c r="J31" i="32" s="1"/>
  <c r="E31" i="32" a="1"/>
  <c r="E31" i="32" s="1"/>
  <c r="O31" i="32" a="1"/>
  <c r="O31" i="32" s="1"/>
  <c r="N31" i="32" a="1"/>
  <c r="N31" i="32" s="1"/>
  <c r="L31" i="32" a="1"/>
  <c r="L31" i="32" s="1"/>
  <c r="G22" i="32" a="1"/>
  <c r="G22" i="32" s="1"/>
  <c r="H22" i="32" a="1"/>
  <c r="H22" i="32" s="1"/>
  <c r="I22" i="32" a="1"/>
  <c r="I22" i="32" s="1"/>
  <c r="J22" i="32" a="1"/>
  <c r="J22" i="32" s="1"/>
  <c r="K22" i="32" a="1"/>
  <c r="K22" i="32" s="1"/>
  <c r="L25" i="32" a="1"/>
  <c r="L25" i="32" s="1"/>
  <c r="J25" i="32" a="1"/>
  <c r="J25" i="32" s="1"/>
  <c r="G25" i="32" a="1"/>
  <c r="G25" i="32" s="1"/>
  <c r="E25" i="32" a="1"/>
  <c r="E25" i="32" s="1"/>
  <c r="F25" i="32" a="1"/>
  <c r="F25" i="32" s="1"/>
  <c r="H25" i="32" a="1"/>
  <c r="H25" i="32" s="1"/>
  <c r="E24" i="32" a="1"/>
  <c r="E24" i="32" s="1"/>
  <c r="F24" i="32" a="1"/>
  <c r="F24" i="32" s="1"/>
  <c r="G24" i="32" a="1"/>
  <c r="G24" i="32" s="1"/>
  <c r="H24" i="32" a="1"/>
  <c r="H24" i="32" s="1"/>
  <c r="E9" i="32" a="1"/>
  <c r="E9" i="32" s="1"/>
  <c r="G23" i="32" a="1"/>
  <c r="G23" i="32" s="1"/>
  <c r="H23" i="32" a="1"/>
  <c r="H23" i="32" s="1"/>
  <c r="K8" i="32" a="1"/>
  <c r="K8" i="32" s="1"/>
  <c r="J8" i="32" a="1"/>
  <c r="J8" i="32" s="1"/>
  <c r="H20" i="32" a="1"/>
  <c r="H20" i="32" s="1"/>
  <c r="G20" i="32" a="1"/>
  <c r="G20" i="32" s="1"/>
  <c r="L6" i="32" a="1"/>
  <c r="L6" i="32" s="1"/>
  <c r="J6" i="32" a="1"/>
  <c r="J6" i="32" s="1"/>
  <c r="G18" i="32" a="1"/>
  <c r="G18" i="32" s="1"/>
  <c r="L5" i="32" a="1"/>
  <c r="L5" i="32" s="1"/>
  <c r="J5" i="32" a="1"/>
  <c r="J5" i="32" s="1"/>
  <c r="G17" i="32" a="1"/>
  <c r="G17" i="32" s="1"/>
  <c r="P17" i="32" s="1"/>
  <c r="R17" i="32" s="1"/>
  <c r="T17" i="32" s="1"/>
  <c r="L4" i="32" a="1"/>
  <c r="L4" i="32" s="1"/>
  <c r="J4" i="32" a="1"/>
  <c r="J4" i="32" s="1"/>
  <c r="G16" i="32" a="1"/>
  <c r="G16" i="32" s="1"/>
  <c r="G14" i="32" a="1"/>
  <c r="G14" i="32" s="1"/>
  <c r="H14" i="32" a="1"/>
  <c r="H14" i="32" s="1"/>
  <c r="E3" i="32" a="1"/>
  <c r="E3" i="32" s="1"/>
  <c r="J12" i="32" a="1"/>
  <c r="J12" i="32" s="1"/>
  <c r="K12" i="32" a="1"/>
  <c r="K12" i="32" s="1"/>
  <c r="G12" i="32" a="1"/>
  <c r="G12" i="32" s="1"/>
  <c r="H12" i="32" a="1"/>
  <c r="H12" i="32" s="1"/>
  <c r="I12" i="32" a="1"/>
  <c r="I12" i="32" s="1"/>
  <c r="L12" i="32" a="1"/>
  <c r="L12" i="32" s="1"/>
  <c r="N12" i="32" a="1"/>
  <c r="N12" i="32" s="1"/>
  <c r="N11" i="32" a="1"/>
  <c r="N11" i="32" s="1"/>
  <c r="J11" i="32" a="1"/>
  <c r="J11" i="32" s="1"/>
  <c r="J9" i="32" a="1"/>
  <c r="J9" i="32" s="1"/>
  <c r="K9" i="32" a="1"/>
  <c r="K9" i="32" s="1"/>
  <c r="J3" i="32" a="1"/>
  <c r="J3" i="32" s="1"/>
  <c r="L3" i="32" a="1"/>
  <c r="L3" i="32" s="1"/>
  <c r="K7" i="32" a="1"/>
  <c r="K7" i="32" s="1"/>
  <c r="J7" i="32" a="1"/>
  <c r="J7" i="32" s="1"/>
  <c r="H19" i="32" a="1"/>
  <c r="H19" i="32" s="1"/>
  <c r="P19" i="32" s="1"/>
  <c r="R19" i="32" s="1"/>
  <c r="T19" i="32" s="1"/>
  <c r="P16" i="32" l="1"/>
  <c r="R16" i="32" s="1"/>
  <c r="T16" i="32" s="1"/>
  <c r="P11" i="32"/>
  <c r="R11" i="32" s="1"/>
  <c r="T11" i="32" s="1"/>
  <c r="P5" i="32"/>
  <c r="R5" i="32" s="1"/>
  <c r="T5" i="32" s="1"/>
  <c r="C50" i="32"/>
  <c r="C52" i="32" s="1"/>
  <c r="P4" i="32"/>
  <c r="R4" i="32" s="1"/>
  <c r="T4" i="32" s="1"/>
  <c r="P6" i="32"/>
  <c r="R6" i="32" s="1"/>
  <c r="T6" i="32" s="1"/>
  <c r="P20" i="32"/>
  <c r="R20" i="32" s="1"/>
  <c r="T20" i="32" s="1"/>
  <c r="U13" i="32"/>
  <c r="P13" i="32"/>
  <c r="R13" i="32" s="1"/>
  <c r="T13" i="32" s="1"/>
  <c r="P7" i="32"/>
  <c r="R7" i="32" s="1"/>
  <c r="T7" i="32" s="1"/>
  <c r="P12" i="32"/>
  <c r="R12" i="32" s="1"/>
  <c r="T12" i="32" s="1"/>
  <c r="P8" i="32"/>
  <c r="R8" i="32" s="1"/>
  <c r="T8" i="32" s="1"/>
  <c r="P23" i="32"/>
  <c r="R23" i="32" s="1"/>
  <c r="T23" i="32" s="1"/>
  <c r="P9" i="32"/>
  <c r="R9" i="32" s="1"/>
  <c r="T9" i="32" s="1"/>
  <c r="P22" i="32"/>
  <c r="R22" i="32" s="1"/>
  <c r="T22" i="32" s="1"/>
  <c r="P31" i="32"/>
  <c r="R31" i="32" s="1"/>
  <c r="T31" i="32" s="1"/>
  <c r="P43" i="32"/>
  <c r="R43" i="32" s="1"/>
  <c r="T43" i="32" s="1"/>
  <c r="P14" i="32"/>
  <c r="R14" i="32" s="1"/>
  <c r="T14" i="32" s="1"/>
  <c r="P18" i="32"/>
  <c r="R18" i="32" s="1"/>
  <c r="T18" i="32" s="1"/>
  <c r="P42" i="32"/>
  <c r="R42" i="32" s="1"/>
  <c r="T42" i="32" s="1"/>
  <c r="U19" i="32"/>
  <c r="U11" i="32"/>
  <c r="P3" i="32"/>
  <c r="U16" i="32"/>
  <c r="U4" i="32"/>
  <c r="U17" i="32"/>
  <c r="U5" i="32"/>
  <c r="U18" i="32"/>
  <c r="U6" i="32"/>
  <c r="U20" i="32"/>
  <c r="U22" i="32"/>
  <c r="U31" i="32"/>
  <c r="U43" i="32"/>
  <c r="U32" i="32"/>
  <c r="U42" i="32"/>
  <c r="U7" i="32"/>
  <c r="U12" i="32"/>
  <c r="U3" i="32"/>
  <c r="U14" i="32"/>
  <c r="U8" i="32"/>
  <c r="U23" i="32"/>
  <c r="U9" i="32"/>
  <c r="T55" i="22"/>
  <c r="T57" i="22" s="1"/>
  <c r="R3" i="32" l="1"/>
  <c r="T3" i="32" s="1"/>
  <c r="AO45" i="22"/>
  <c r="V45" i="22" s="1"/>
  <c r="AO46" i="22"/>
  <c r="V46" i="22" s="1"/>
  <c r="AO47" i="22"/>
  <c r="V47" i="22" s="1"/>
  <c r="AO48" i="22"/>
  <c r="V48" i="22" s="1"/>
  <c r="AA49" i="22"/>
  <c r="T45" i="22"/>
  <c r="T46" i="22"/>
  <c r="T47" i="22"/>
  <c r="S48" i="22"/>
  <c r="T48" i="22"/>
  <c r="N106" i="14"/>
  <c r="Q106" i="14" s="1"/>
  <c r="N107" i="14"/>
  <c r="Q107" i="14" s="1"/>
  <c r="N5" i="14"/>
  <c r="Q5" i="14" s="1"/>
  <c r="N6" i="14"/>
  <c r="Q6" i="14" s="1"/>
  <c r="Z15" i="14"/>
  <c r="U48" i="22" l="1"/>
  <c r="W48" i="22" s="1"/>
  <c r="S47" i="22"/>
  <c r="U47" i="22" s="1"/>
  <c r="W47" i="22" s="1"/>
  <c r="S45" i="22"/>
  <c r="U45" i="22" s="1"/>
  <c r="W45" i="22" s="1"/>
  <c r="S46" i="22"/>
  <c r="U46" i="22" s="1"/>
  <c r="W46" i="22" s="1"/>
  <c r="Z22" i="14"/>
  <c r="Z21" i="14"/>
  <c r="Z50" i="14"/>
  <c r="Z85" i="14" l="1"/>
  <c r="P45" i="14" l="1"/>
  <c r="Q45" i="14" s="1"/>
  <c r="P44" i="14"/>
  <c r="Q44" i="14" s="1"/>
  <c r="S3" i="14" l="1"/>
  <c r="R116" i="14" a="1"/>
  <c r="R116" i="14" s="1"/>
  <c r="S116" i="14" s="1"/>
  <c r="R117" i="14" a="1"/>
  <c r="R117" i="14" s="1"/>
  <c r="S117" i="14" s="1"/>
  <c r="R118" i="14" a="1"/>
  <c r="R118" i="14" s="1"/>
  <c r="S118" i="14" s="1"/>
  <c r="R119" i="14" a="1"/>
  <c r="R119" i="14" s="1"/>
  <c r="S119" i="14" s="1"/>
  <c r="R120" i="14" a="1"/>
  <c r="R120" i="14" s="1"/>
  <c r="S120" i="14" s="1"/>
  <c r="R121" i="14" a="1"/>
  <c r="R121" i="14" s="1"/>
  <c r="S121" i="14" s="1"/>
  <c r="R122" i="14" a="1"/>
  <c r="R122" i="14" s="1"/>
  <c r="S122" i="14" s="1"/>
  <c r="R123" i="14" a="1"/>
  <c r="R123" i="14" s="1"/>
  <c r="S123" i="14" s="1"/>
  <c r="R124" i="14" a="1"/>
  <c r="R124" i="14" s="1"/>
  <c r="S124" i="14" s="1"/>
  <c r="R125" i="14" a="1"/>
  <c r="R125" i="14" s="1"/>
  <c r="S125" i="14" s="1"/>
  <c r="R126" i="14" a="1"/>
  <c r="R126" i="14" s="1"/>
  <c r="S126" i="14" s="1"/>
  <c r="R127" i="14" a="1"/>
  <c r="R127" i="14" s="1"/>
  <c r="S127" i="14" s="1"/>
  <c r="R128" i="14" a="1"/>
  <c r="R128" i="14" s="1"/>
  <c r="S128" i="14" s="1"/>
  <c r="R129" i="14" a="1"/>
  <c r="R129" i="14" s="1"/>
  <c r="S129" i="14" s="1"/>
  <c r="R130" i="14" a="1"/>
  <c r="R130" i="14" s="1"/>
  <c r="S130" i="14" s="1"/>
  <c r="R131" i="14" a="1"/>
  <c r="R131" i="14" s="1"/>
  <c r="S131" i="14" s="1"/>
  <c r="R132" i="14" a="1"/>
  <c r="R132" i="14" s="1"/>
  <c r="S132" i="14" s="1"/>
  <c r="R133" i="14" a="1"/>
  <c r="R133" i="14" s="1"/>
  <c r="S133" i="14" s="1"/>
  <c r="R134" i="14" a="1"/>
  <c r="R134" i="14" s="1"/>
  <c r="S134" i="14" s="1"/>
  <c r="R135" i="14" a="1"/>
  <c r="R135" i="14" s="1"/>
  <c r="S135" i="14" s="1"/>
  <c r="R136" i="14" a="1"/>
  <c r="R136" i="14" s="1"/>
  <c r="S136" i="14" s="1"/>
  <c r="R137" i="14" a="1"/>
  <c r="R137" i="14" s="1"/>
  <c r="S137" i="14" s="1"/>
  <c r="R138" i="14" a="1"/>
  <c r="R138" i="14" s="1"/>
  <c r="S138" i="14" s="1"/>
  <c r="R139" i="14" a="1"/>
  <c r="R139" i="14" s="1"/>
  <c r="S139" i="14" s="1"/>
  <c r="R140" i="14" a="1"/>
  <c r="R140" i="14" s="1"/>
  <c r="S140" i="14" s="1"/>
  <c r="R141" i="14" a="1"/>
  <c r="R141" i="14" s="1"/>
  <c r="S141" i="14" s="1"/>
  <c r="R142" i="14" a="1"/>
  <c r="R142" i="14" s="1"/>
  <c r="S142" i="14" s="1"/>
  <c r="R143" i="14" a="1"/>
  <c r="R143" i="14" s="1"/>
  <c r="S143" i="14" s="1"/>
  <c r="R144" i="14" a="1"/>
  <c r="R144" i="14" s="1"/>
  <c r="S144" i="14" s="1"/>
  <c r="R145" i="14" a="1"/>
  <c r="R145" i="14" s="1"/>
  <c r="S145" i="14" s="1"/>
  <c r="R146" i="14" a="1"/>
  <c r="R146" i="14" s="1"/>
  <c r="S146" i="14" s="1"/>
  <c r="R147" i="14" a="1"/>
  <c r="R147" i="14" s="1"/>
  <c r="S147" i="14" s="1"/>
  <c r="R148" i="14" a="1"/>
  <c r="R148" i="14" s="1"/>
  <c r="S148" i="14" s="1"/>
  <c r="R149" i="14" a="1"/>
  <c r="R149" i="14" s="1"/>
  <c r="S149" i="14" s="1"/>
  <c r="R150" i="14" a="1"/>
  <c r="R150" i="14" s="1"/>
  <c r="S150" i="14" s="1"/>
  <c r="R151" i="14" a="1"/>
  <c r="R151" i="14" s="1"/>
  <c r="S151" i="14" s="1"/>
  <c r="R152" i="14" a="1"/>
  <c r="R152" i="14" s="1"/>
  <c r="S152" i="14" s="1"/>
  <c r="R153" i="14" a="1"/>
  <c r="R153" i="14" s="1"/>
  <c r="S153" i="14" s="1"/>
  <c r="R154" i="14" a="1"/>
  <c r="R154" i="14" s="1"/>
  <c r="S154" i="14" s="1"/>
  <c r="R155" i="14" a="1"/>
  <c r="R155" i="14" s="1"/>
  <c r="S155" i="14" s="1"/>
  <c r="R156" i="14" a="1"/>
  <c r="R156" i="14" s="1"/>
  <c r="S156" i="14" s="1"/>
  <c r="R157" i="14" a="1"/>
  <c r="R157" i="14" s="1"/>
  <c r="S157" i="14" s="1"/>
  <c r="R158" i="14" a="1"/>
  <c r="R158" i="14" s="1"/>
  <c r="S158" i="14" s="1"/>
  <c r="R159" i="14" a="1"/>
  <c r="R159" i="14" s="1"/>
  <c r="S159" i="14" s="1"/>
  <c r="R160" i="14" a="1"/>
  <c r="R160" i="14" s="1"/>
  <c r="S160" i="14" s="1"/>
  <c r="R161" i="14" a="1"/>
  <c r="R161" i="14" s="1"/>
  <c r="S161" i="14" s="1"/>
  <c r="R162" i="14" a="1"/>
  <c r="R162" i="14" s="1"/>
  <c r="S162" i="14" s="1"/>
  <c r="R163" i="14" a="1"/>
  <c r="R163" i="14" s="1"/>
  <c r="S163" i="14" s="1"/>
  <c r="R164" i="14" a="1"/>
  <c r="R164" i="14" s="1"/>
  <c r="S164" i="14" s="1"/>
  <c r="R165" i="14" a="1"/>
  <c r="R165" i="14" s="1"/>
  <c r="S165" i="14" s="1"/>
  <c r="R166" i="14" a="1"/>
  <c r="R166" i="14" s="1"/>
  <c r="S166" i="14" s="1"/>
  <c r="R167" i="14" a="1"/>
  <c r="R167" i="14" s="1"/>
  <c r="S167" i="14" s="1"/>
  <c r="R168" i="14" a="1"/>
  <c r="R168" i="14" s="1"/>
  <c r="S168" i="14" s="1"/>
  <c r="R169" i="14" a="1"/>
  <c r="R169" i="14" s="1"/>
  <c r="S169" i="14" s="1"/>
  <c r="R170" i="14" a="1"/>
  <c r="R170" i="14" s="1"/>
  <c r="S170" i="14" s="1"/>
  <c r="R171" i="14" a="1"/>
  <c r="R171" i="14" s="1"/>
  <c r="S171" i="14" s="1"/>
  <c r="R172" i="14" a="1"/>
  <c r="R172" i="14" s="1"/>
  <c r="S172" i="14" s="1"/>
  <c r="R173" i="14" a="1"/>
  <c r="R173" i="14" s="1"/>
  <c r="S173" i="14" s="1"/>
  <c r="R174" i="14" a="1"/>
  <c r="R174" i="14" s="1"/>
  <c r="S174" i="14" s="1"/>
  <c r="R175" i="14" a="1"/>
  <c r="R175" i="14" s="1"/>
  <c r="S175" i="14" s="1"/>
  <c r="R176" i="14" a="1"/>
  <c r="R176" i="14" s="1"/>
  <c r="S176" i="14" s="1"/>
  <c r="R177" i="14" a="1"/>
  <c r="R177" i="14" s="1"/>
  <c r="S177" i="14" s="1"/>
  <c r="R178" i="14" a="1"/>
  <c r="R178" i="14" s="1"/>
  <c r="S178" i="14" s="1"/>
  <c r="R179" i="14" a="1"/>
  <c r="R179" i="14" s="1"/>
  <c r="S179" i="14" s="1"/>
  <c r="R180" i="14" a="1"/>
  <c r="R180" i="14" s="1"/>
  <c r="S180" i="14" s="1"/>
  <c r="R181" i="14" a="1"/>
  <c r="R181" i="14" s="1"/>
  <c r="S181" i="14" s="1"/>
  <c r="R182" i="14" a="1"/>
  <c r="R182" i="14" s="1"/>
  <c r="S182" i="14" s="1"/>
  <c r="R183" i="14" a="1"/>
  <c r="R183" i="14" s="1"/>
  <c r="S183" i="14" s="1"/>
  <c r="R184" i="14" a="1"/>
  <c r="R184" i="14" s="1"/>
  <c r="S184" i="14" s="1"/>
  <c r="R185" i="14" a="1"/>
  <c r="R185" i="14" s="1"/>
  <c r="S185" i="14" s="1"/>
  <c r="R186" i="14" a="1"/>
  <c r="R186" i="14" s="1"/>
  <c r="S186" i="14" s="1"/>
  <c r="R187" i="14" a="1"/>
  <c r="R187" i="14" s="1"/>
  <c r="S187" i="14" s="1"/>
  <c r="R188" i="14" a="1"/>
  <c r="R188" i="14" s="1"/>
  <c r="S188" i="14" s="1"/>
  <c r="R189" i="14" a="1"/>
  <c r="R189" i="14" s="1"/>
  <c r="S189" i="14" s="1"/>
  <c r="R190" i="14" a="1"/>
  <c r="R190" i="14" s="1"/>
  <c r="S190" i="14" s="1"/>
  <c r="R191" i="14" a="1"/>
  <c r="R191" i="14" s="1"/>
  <c r="S191" i="14" s="1"/>
  <c r="R192" i="14" a="1"/>
  <c r="R192" i="14" s="1"/>
  <c r="S192" i="14" s="1"/>
  <c r="R193" i="14" a="1"/>
  <c r="R193" i="14" s="1"/>
  <c r="S193" i="14" s="1"/>
  <c r="R194" i="14" a="1"/>
  <c r="R194" i="14" s="1"/>
  <c r="S194" i="14" s="1"/>
  <c r="R195" i="14" a="1"/>
  <c r="R195" i="14" s="1"/>
  <c r="S195" i="14" s="1"/>
  <c r="R196" i="14" a="1"/>
  <c r="R196" i="14" s="1"/>
  <c r="S196" i="14" s="1"/>
  <c r="R197" i="14" a="1"/>
  <c r="R197" i="14" s="1"/>
  <c r="S197" i="14" s="1"/>
  <c r="R198" i="14" a="1"/>
  <c r="R198" i="14" s="1"/>
  <c r="S198" i="14" s="1"/>
  <c r="R199" i="14" a="1"/>
  <c r="R199" i="14" s="1"/>
  <c r="S199" i="14" s="1"/>
  <c r="R200" i="14" a="1"/>
  <c r="R200" i="14" s="1"/>
  <c r="S200" i="14" s="1"/>
  <c r="R201" i="14" a="1"/>
  <c r="R201" i="14" s="1"/>
  <c r="S201" i="14" s="1"/>
  <c r="R202" i="14" a="1"/>
  <c r="R202" i="14" s="1"/>
  <c r="S202" i="14" s="1"/>
  <c r="R203" i="14" a="1"/>
  <c r="R203" i="14" s="1"/>
  <c r="S203" i="14" s="1"/>
  <c r="R204" i="14" a="1"/>
  <c r="R204" i="14" s="1"/>
  <c r="S204" i="14" s="1"/>
  <c r="R205" i="14" a="1"/>
  <c r="R205" i="14" s="1"/>
  <c r="S205" i="14" s="1"/>
  <c r="R206" i="14" a="1"/>
  <c r="R206" i="14" s="1"/>
  <c r="S206" i="14" s="1"/>
  <c r="R207" i="14" a="1"/>
  <c r="R207" i="14" s="1"/>
  <c r="S207" i="14" s="1"/>
  <c r="R208" i="14" a="1"/>
  <c r="R208" i="14" s="1"/>
  <c r="S208" i="14" s="1"/>
  <c r="R209" i="14" a="1"/>
  <c r="R209" i="14" s="1"/>
  <c r="S209" i="14" s="1"/>
  <c r="R210" i="14" a="1"/>
  <c r="R210" i="14" s="1"/>
  <c r="S210" i="14" s="1"/>
  <c r="R211" i="14" a="1"/>
  <c r="R211" i="14" s="1"/>
  <c r="S211" i="14" s="1"/>
  <c r="R212" i="14" a="1"/>
  <c r="R212" i="14" s="1"/>
  <c r="S212" i="14" s="1"/>
  <c r="R213" i="14" a="1"/>
  <c r="R213" i="14" s="1"/>
  <c r="S213" i="14" s="1"/>
  <c r="R214" i="14" a="1"/>
  <c r="R214" i="14" s="1"/>
  <c r="S214" i="14" s="1"/>
  <c r="R215" i="14" a="1"/>
  <c r="R215" i="14" s="1"/>
  <c r="S215" i="14" s="1"/>
  <c r="R216" i="14" a="1"/>
  <c r="R216" i="14" s="1"/>
  <c r="S216" i="14" s="1"/>
  <c r="R217" i="14" a="1"/>
  <c r="R217" i="14" s="1"/>
  <c r="S217" i="14" s="1"/>
  <c r="R218" i="14" a="1"/>
  <c r="R218" i="14" s="1"/>
  <c r="S218" i="14" s="1"/>
  <c r="R219" i="14" a="1"/>
  <c r="R219" i="14" s="1"/>
  <c r="S219" i="14" s="1"/>
  <c r="R220" i="14" a="1"/>
  <c r="R220" i="14" s="1"/>
  <c r="S220" i="14" s="1"/>
  <c r="R221" i="14" a="1"/>
  <c r="R221" i="14" s="1"/>
  <c r="S221" i="14" s="1"/>
  <c r="R222" i="14" a="1"/>
  <c r="R222" i="14" s="1"/>
  <c r="S222" i="14" s="1"/>
  <c r="R223" i="14" a="1"/>
  <c r="R223" i="14" s="1"/>
  <c r="S223" i="14" s="1"/>
  <c r="R224" i="14" a="1"/>
  <c r="R224" i="14" s="1"/>
  <c r="S224" i="14" s="1"/>
  <c r="R225" i="14" a="1"/>
  <c r="R225" i="14" s="1"/>
  <c r="S225" i="14" s="1"/>
  <c r="R226" i="14" a="1"/>
  <c r="R226" i="14" s="1"/>
  <c r="S226" i="14" s="1"/>
  <c r="R227" i="14" a="1"/>
  <c r="R227" i="14" s="1"/>
  <c r="S227" i="14" s="1"/>
  <c r="R228" i="14" a="1"/>
  <c r="R228" i="14" s="1"/>
  <c r="S228" i="14" s="1"/>
  <c r="R229" i="14" a="1"/>
  <c r="R229" i="14" s="1"/>
  <c r="S229" i="14" s="1"/>
  <c r="R230" i="14" a="1"/>
  <c r="R230" i="14" s="1"/>
  <c r="S230" i="14" s="1"/>
  <c r="R231" i="14" a="1"/>
  <c r="R231" i="14" s="1"/>
  <c r="S231" i="14" s="1"/>
  <c r="R232" i="14" a="1"/>
  <c r="R232" i="14" s="1"/>
  <c r="S232" i="14" s="1"/>
  <c r="R233" i="14" a="1"/>
  <c r="R233" i="14" s="1"/>
  <c r="S233" i="14" s="1"/>
  <c r="R234" i="14" a="1"/>
  <c r="R234" i="14" s="1"/>
  <c r="S234" i="14" s="1"/>
  <c r="R235" i="14" a="1"/>
  <c r="R235" i="14" s="1"/>
  <c r="S235" i="14" s="1"/>
  <c r="R236" i="14" a="1"/>
  <c r="R236" i="14" s="1"/>
  <c r="S236" i="14" s="1"/>
  <c r="R237" i="14" a="1"/>
  <c r="R237" i="14" s="1"/>
  <c r="S237" i="14" s="1"/>
  <c r="R238" i="14" a="1"/>
  <c r="R238" i="14" s="1"/>
  <c r="S238" i="14" s="1"/>
  <c r="R239" i="14" a="1"/>
  <c r="R239" i="14" s="1"/>
  <c r="S239" i="14" s="1"/>
  <c r="R240" i="14" a="1"/>
  <c r="R240" i="14" s="1"/>
  <c r="S240" i="14" s="1"/>
  <c r="R241" i="14" a="1"/>
  <c r="R241" i="14" s="1"/>
  <c r="S241" i="14" s="1"/>
  <c r="R242" i="14" a="1"/>
  <c r="R242" i="14" s="1"/>
  <c r="S242" i="14" s="1"/>
  <c r="R243" i="14" a="1"/>
  <c r="R243" i="14" s="1"/>
  <c r="S243" i="14" s="1"/>
  <c r="R244" i="14" a="1"/>
  <c r="R244" i="14" s="1"/>
  <c r="S244" i="14" s="1"/>
  <c r="R245" i="14" a="1"/>
  <c r="R245" i="14" s="1"/>
  <c r="S245" i="14" s="1"/>
  <c r="R246" i="14" a="1"/>
  <c r="R246" i="14" s="1"/>
  <c r="S246" i="14" s="1"/>
  <c r="R247" i="14" a="1"/>
  <c r="R247" i="14" s="1"/>
  <c r="S247" i="14" s="1"/>
  <c r="R248" i="14" a="1"/>
  <c r="R248" i="14" s="1"/>
  <c r="S248" i="14" s="1"/>
  <c r="R249" i="14" a="1"/>
  <c r="R249" i="14" s="1"/>
  <c r="S249" i="14" s="1"/>
  <c r="R250" i="14" a="1"/>
  <c r="R250" i="14" s="1"/>
  <c r="S250" i="14" s="1"/>
  <c r="R251" i="14" a="1"/>
  <c r="R251" i="14" s="1"/>
  <c r="S251" i="14" s="1"/>
  <c r="R252" i="14" a="1"/>
  <c r="R252" i="14" s="1"/>
  <c r="S252" i="14" s="1"/>
  <c r="R253" i="14" a="1"/>
  <c r="R253" i="14" s="1"/>
  <c r="S253" i="14" s="1"/>
  <c r="R254" i="14" a="1"/>
  <c r="R254" i="14" s="1"/>
  <c r="S254" i="14" s="1"/>
  <c r="R255" i="14" a="1"/>
  <c r="R255" i="14" s="1"/>
  <c r="S255" i="14" s="1"/>
  <c r="R256" i="14" a="1"/>
  <c r="R256" i="14" s="1"/>
  <c r="S256" i="14" s="1"/>
  <c r="R257" i="14" a="1"/>
  <c r="R257" i="14" s="1"/>
  <c r="S257" i="14" s="1"/>
  <c r="R258" i="14" a="1"/>
  <c r="R258" i="14" s="1"/>
  <c r="S258" i="14" s="1"/>
  <c r="R259" i="14" a="1"/>
  <c r="R259" i="14" s="1"/>
  <c r="S259" i="14" s="1"/>
  <c r="R260" i="14" a="1"/>
  <c r="R260" i="14" s="1"/>
  <c r="S260" i="14" s="1"/>
  <c r="R261" i="14" a="1"/>
  <c r="R261" i="14" s="1"/>
  <c r="S261" i="14" s="1"/>
  <c r="R262" i="14" a="1"/>
  <c r="R262" i="14" s="1"/>
  <c r="S262" i="14" s="1"/>
  <c r="R263" i="14" a="1"/>
  <c r="R263" i="14" s="1"/>
  <c r="S263" i="14" s="1"/>
  <c r="R264" i="14" a="1"/>
  <c r="R264" i="14" s="1"/>
  <c r="S264" i="14" s="1"/>
  <c r="R265" i="14" a="1"/>
  <c r="R265" i="14" s="1"/>
  <c r="S265" i="14" s="1"/>
  <c r="R266" i="14" a="1"/>
  <c r="R266" i="14" s="1"/>
  <c r="S266" i="14" s="1"/>
  <c r="R267" i="14" a="1"/>
  <c r="R267" i="14" s="1"/>
  <c r="S267" i="14" s="1"/>
  <c r="R268" i="14" a="1"/>
  <c r="R268" i="14" s="1"/>
  <c r="S268" i="14" s="1"/>
  <c r="R269" i="14" a="1"/>
  <c r="R269" i="14" s="1"/>
  <c r="S269" i="14" s="1"/>
  <c r="R270" i="14" a="1"/>
  <c r="R270" i="14" s="1"/>
  <c r="S270" i="14" s="1"/>
  <c r="R271" i="14" a="1"/>
  <c r="R271" i="14" s="1"/>
  <c r="S271" i="14" s="1"/>
  <c r="R272" i="14" a="1"/>
  <c r="R272" i="14" s="1"/>
  <c r="S272" i="14" s="1"/>
  <c r="R273" i="14" a="1"/>
  <c r="R273" i="14" s="1"/>
  <c r="S273" i="14" s="1"/>
  <c r="R274" i="14" a="1"/>
  <c r="R274" i="14" s="1"/>
  <c r="S274" i="14" s="1"/>
  <c r="R275" i="14" a="1"/>
  <c r="R275" i="14" s="1"/>
  <c r="S275" i="14" s="1"/>
  <c r="R276" i="14" a="1"/>
  <c r="R276" i="14" s="1"/>
  <c r="S276" i="14" s="1"/>
  <c r="R277" i="14" a="1"/>
  <c r="R277" i="14" s="1"/>
  <c r="S277" i="14" s="1"/>
  <c r="R278" i="14" a="1"/>
  <c r="R278" i="14" s="1"/>
  <c r="S278" i="14" s="1"/>
  <c r="R279" i="14" a="1"/>
  <c r="R279" i="14" s="1"/>
  <c r="S279" i="14" s="1"/>
  <c r="R280" i="14" a="1"/>
  <c r="R280" i="14" s="1"/>
  <c r="S280" i="14" s="1"/>
  <c r="R281" i="14" a="1"/>
  <c r="R281" i="14" s="1"/>
  <c r="S281" i="14" s="1"/>
  <c r="R282" i="14" a="1"/>
  <c r="R282" i="14" s="1"/>
  <c r="S282" i="14" s="1"/>
  <c r="R283" i="14" a="1"/>
  <c r="R283" i="14" s="1"/>
  <c r="S283" i="14" s="1"/>
  <c r="R284" i="14" a="1"/>
  <c r="R284" i="14" s="1"/>
  <c r="S284" i="14" s="1"/>
  <c r="R285" i="14" a="1"/>
  <c r="R285" i="14" s="1"/>
  <c r="S285" i="14" s="1"/>
  <c r="R286" i="14" a="1"/>
  <c r="R286" i="14" s="1"/>
  <c r="S286" i="14" s="1"/>
  <c r="R287" i="14" a="1"/>
  <c r="R287" i="14" s="1"/>
  <c r="S287" i="14" s="1"/>
  <c r="R288" i="14" a="1"/>
  <c r="R288" i="14" s="1"/>
  <c r="S288" i="14" s="1"/>
  <c r="R289" i="14" a="1"/>
  <c r="R289" i="14" s="1"/>
  <c r="S289" i="14" s="1"/>
  <c r="R290" i="14" a="1"/>
  <c r="R290" i="14" s="1"/>
  <c r="S290" i="14" s="1"/>
  <c r="R291" i="14" a="1"/>
  <c r="R291" i="14" s="1"/>
  <c r="S291" i="14" s="1"/>
  <c r="R292" i="14" a="1"/>
  <c r="R292" i="14" s="1"/>
  <c r="S292" i="14" s="1"/>
  <c r="R293" i="14" a="1"/>
  <c r="R293" i="14" s="1"/>
  <c r="S293" i="14" s="1"/>
  <c r="R294" i="14" a="1"/>
  <c r="R294" i="14" s="1"/>
  <c r="S294" i="14" s="1"/>
  <c r="R295" i="14" a="1"/>
  <c r="R295" i="14" s="1"/>
  <c r="S295" i="14" s="1"/>
  <c r="R296" i="14" a="1"/>
  <c r="R296" i="14" s="1"/>
  <c r="S296" i="14" s="1"/>
  <c r="R297" i="14" a="1"/>
  <c r="R297" i="14" s="1"/>
  <c r="S297" i="14" s="1"/>
  <c r="R298" i="14" a="1"/>
  <c r="R298" i="14" s="1"/>
  <c r="S298" i="14" s="1"/>
  <c r="R299" i="14" a="1"/>
  <c r="R299" i="14" s="1"/>
  <c r="S299" i="14" s="1"/>
  <c r="R300" i="14" a="1"/>
  <c r="R300" i="14" s="1"/>
  <c r="S300" i="14" s="1"/>
  <c r="R301" i="14" a="1"/>
  <c r="R301" i="14" s="1"/>
  <c r="S301" i="14" s="1"/>
  <c r="R302" i="14" a="1"/>
  <c r="R302" i="14" s="1"/>
  <c r="S302" i="14" s="1"/>
  <c r="R303" i="14" a="1"/>
  <c r="R303" i="14" s="1"/>
  <c r="S303" i="14" s="1"/>
  <c r="R304" i="14" a="1"/>
  <c r="R304" i="14" s="1"/>
  <c r="S304" i="14" s="1"/>
  <c r="R305" i="14" a="1"/>
  <c r="R305" i="14" s="1"/>
  <c r="S305" i="14" s="1"/>
  <c r="R306" i="14" a="1"/>
  <c r="R306" i="14" s="1"/>
  <c r="S306" i="14" s="1"/>
  <c r="R307" i="14" a="1"/>
  <c r="R307" i="14" s="1"/>
  <c r="S307" i="14" s="1"/>
  <c r="R308" i="14" a="1"/>
  <c r="R308" i="14" s="1"/>
  <c r="S308" i="14" s="1"/>
  <c r="R309" i="14" a="1"/>
  <c r="R309" i="14" s="1"/>
  <c r="S309" i="14" s="1"/>
  <c r="R310" i="14" a="1"/>
  <c r="R310" i="14" s="1"/>
  <c r="S310" i="14" s="1"/>
  <c r="R311" i="14" a="1"/>
  <c r="R311" i="14" s="1"/>
  <c r="S311" i="14" s="1"/>
  <c r="R312" i="14" a="1"/>
  <c r="R312" i="14" s="1"/>
  <c r="S312" i="14" s="1"/>
  <c r="R313" i="14" a="1"/>
  <c r="R313" i="14" s="1"/>
  <c r="S313" i="14" s="1"/>
  <c r="R314" i="14" a="1"/>
  <c r="R314" i="14" s="1"/>
  <c r="S314" i="14" s="1"/>
  <c r="R315" i="14" a="1"/>
  <c r="R315" i="14" s="1"/>
  <c r="S315" i="14" s="1"/>
  <c r="R316" i="14" a="1"/>
  <c r="R316" i="14" s="1"/>
  <c r="S316" i="14" s="1"/>
  <c r="R317" i="14" a="1"/>
  <c r="R317" i="14" s="1"/>
  <c r="S317" i="14" s="1"/>
  <c r="R318" i="14" a="1"/>
  <c r="R318" i="14" s="1"/>
  <c r="S318" i="14" s="1"/>
  <c r="R319" i="14" a="1"/>
  <c r="R319" i="14" s="1"/>
  <c r="S319" i="14" s="1"/>
  <c r="R320" i="14" a="1"/>
  <c r="R320" i="14" s="1"/>
  <c r="S320" i="14" s="1"/>
  <c r="R321" i="14" a="1"/>
  <c r="R321" i="14" s="1"/>
  <c r="S321" i="14" s="1"/>
  <c r="R322" i="14" a="1"/>
  <c r="R322" i="14" s="1"/>
  <c r="S322" i="14" s="1"/>
  <c r="R323" i="14" a="1"/>
  <c r="R323" i="14" s="1"/>
  <c r="S323" i="14" s="1"/>
  <c r="R324" i="14" a="1"/>
  <c r="R324" i="14" s="1"/>
  <c r="S324" i="14" s="1"/>
  <c r="R325" i="14" a="1"/>
  <c r="R325" i="14" s="1"/>
  <c r="S325" i="14" s="1"/>
  <c r="R326" i="14" a="1"/>
  <c r="R326" i="14" s="1"/>
  <c r="S326" i="14" s="1"/>
  <c r="R327" i="14" a="1"/>
  <c r="R327" i="14" s="1"/>
  <c r="S327" i="14" s="1"/>
  <c r="R328" i="14" a="1"/>
  <c r="R328" i="14" s="1"/>
  <c r="S328" i="14" s="1"/>
  <c r="R329" i="14" a="1"/>
  <c r="R329" i="14" s="1"/>
  <c r="S329" i="14" s="1"/>
  <c r="R330" i="14" a="1"/>
  <c r="R330" i="14" s="1"/>
  <c r="S330" i="14" s="1"/>
  <c r="R331" i="14" a="1"/>
  <c r="R331" i="14" s="1"/>
  <c r="S331" i="14" s="1"/>
  <c r="R332" i="14" a="1"/>
  <c r="R332" i="14" s="1"/>
  <c r="S332" i="14" s="1"/>
  <c r="R333" i="14" a="1"/>
  <c r="R333" i="14" s="1"/>
  <c r="S333" i="14" s="1"/>
  <c r="R334" i="14" a="1"/>
  <c r="R334" i="14" s="1"/>
  <c r="S334" i="14" s="1"/>
  <c r="R335" i="14" a="1"/>
  <c r="R335" i="14" s="1"/>
  <c r="S335" i="14" s="1"/>
  <c r="R336" i="14" a="1"/>
  <c r="R336" i="14" s="1"/>
  <c r="S336" i="14" s="1"/>
  <c r="R337" i="14" a="1"/>
  <c r="R337" i="14" s="1"/>
  <c r="S337" i="14" s="1"/>
  <c r="R338" i="14" a="1"/>
  <c r="R338" i="14" s="1"/>
  <c r="S338" i="14" s="1"/>
  <c r="R339" i="14" a="1"/>
  <c r="R339" i="14" s="1"/>
  <c r="S339" i="14" s="1"/>
  <c r="R340" i="14" a="1"/>
  <c r="R340" i="14" s="1"/>
  <c r="S340" i="14" s="1"/>
  <c r="R341" i="14" a="1"/>
  <c r="R341" i="14" s="1"/>
  <c r="S341" i="14" s="1"/>
  <c r="R342" i="14" a="1"/>
  <c r="R342" i="14" s="1"/>
  <c r="S342" i="14" s="1"/>
  <c r="R343" i="14" a="1"/>
  <c r="R343" i="14" s="1"/>
  <c r="S343" i="14" s="1"/>
  <c r="R344" i="14" a="1"/>
  <c r="R344" i="14" s="1"/>
  <c r="S344" i="14" s="1"/>
  <c r="R345" i="14" a="1"/>
  <c r="R345" i="14" s="1"/>
  <c r="S345" i="14" s="1"/>
  <c r="R346" i="14" a="1"/>
  <c r="R346" i="14" s="1"/>
  <c r="S346" i="14" s="1"/>
  <c r="R347" i="14" a="1"/>
  <c r="R347" i="14" s="1"/>
  <c r="S347" i="14" s="1"/>
  <c r="R348" i="14" a="1"/>
  <c r="R348" i="14" s="1"/>
  <c r="S348" i="14" s="1"/>
  <c r="R349" i="14" a="1"/>
  <c r="R349" i="14" s="1"/>
  <c r="S349" i="14" s="1"/>
  <c r="R350" i="14" a="1"/>
  <c r="R350" i="14" s="1"/>
  <c r="S350" i="14" s="1"/>
  <c r="R351" i="14" a="1"/>
  <c r="R351" i="14" s="1"/>
  <c r="S351" i="14" s="1"/>
  <c r="R352" i="14" a="1"/>
  <c r="R352" i="14" s="1"/>
  <c r="S352" i="14" s="1"/>
  <c r="R353" i="14" a="1"/>
  <c r="R353" i="14" s="1"/>
  <c r="S353" i="14" s="1"/>
  <c r="R354" i="14" a="1"/>
  <c r="R354" i="14" s="1"/>
  <c r="S354" i="14" s="1"/>
  <c r="R355" i="14" a="1"/>
  <c r="R355" i="14" s="1"/>
  <c r="S355" i="14" s="1"/>
  <c r="R356" i="14" a="1"/>
  <c r="R356" i="14" s="1"/>
  <c r="S356" i="14" s="1"/>
  <c r="R357" i="14" a="1"/>
  <c r="R357" i="14" s="1"/>
  <c r="S357" i="14" s="1"/>
  <c r="R358" i="14" a="1"/>
  <c r="R358" i="14" s="1"/>
  <c r="S358" i="14" s="1"/>
  <c r="R359" i="14" a="1"/>
  <c r="R359" i="14" s="1"/>
  <c r="S359" i="14" s="1"/>
  <c r="R360" i="14" a="1"/>
  <c r="R360" i="14" s="1"/>
  <c r="S360" i="14" s="1"/>
  <c r="R361" i="14" a="1"/>
  <c r="R361" i="14" s="1"/>
  <c r="S361" i="14" s="1"/>
  <c r="R362" i="14" a="1"/>
  <c r="R362" i="14" s="1"/>
  <c r="S362" i="14" s="1"/>
  <c r="R363" i="14" a="1"/>
  <c r="R363" i="14" s="1"/>
  <c r="S363" i="14" s="1"/>
  <c r="R364" i="14" a="1"/>
  <c r="R364" i="14" s="1"/>
  <c r="S364" i="14" s="1"/>
  <c r="R365" i="14" a="1"/>
  <c r="R365" i="14" s="1"/>
  <c r="S365" i="14" s="1"/>
  <c r="R366" i="14" a="1"/>
  <c r="R366" i="14" s="1"/>
  <c r="S366" i="14" s="1"/>
  <c r="R367" i="14" a="1"/>
  <c r="R367" i="14" s="1"/>
  <c r="S367" i="14" s="1"/>
  <c r="R368" i="14" a="1"/>
  <c r="R368" i="14" s="1"/>
  <c r="S368" i="14" s="1"/>
  <c r="R369" i="14" a="1"/>
  <c r="R369" i="14" s="1"/>
  <c r="S369" i="14" s="1"/>
  <c r="R370" i="14" a="1"/>
  <c r="R370" i="14" s="1"/>
  <c r="S370" i="14" s="1"/>
  <c r="R371" i="14" a="1"/>
  <c r="R371" i="14" s="1"/>
  <c r="S371" i="14" s="1"/>
  <c r="R372" i="14" a="1"/>
  <c r="R372" i="14" s="1"/>
  <c r="S372" i="14" s="1"/>
  <c r="R373" i="14" a="1"/>
  <c r="R373" i="14" s="1"/>
  <c r="S373" i="14" s="1"/>
  <c r="R374" i="14" a="1"/>
  <c r="R374" i="14" s="1"/>
  <c r="S374" i="14" s="1"/>
  <c r="R375" i="14" a="1"/>
  <c r="R375" i="14" s="1"/>
  <c r="S375" i="14" s="1"/>
  <c r="R376" i="14" a="1"/>
  <c r="R376" i="14" s="1"/>
  <c r="S376" i="14" s="1"/>
  <c r="R377" i="14" a="1"/>
  <c r="R377" i="14" s="1"/>
  <c r="S377" i="14" s="1"/>
  <c r="R378" i="14" a="1"/>
  <c r="R378" i="14" s="1"/>
  <c r="S378" i="14" s="1"/>
  <c r="R379" i="14" a="1"/>
  <c r="R379" i="14" s="1"/>
  <c r="S379" i="14" s="1"/>
  <c r="R380" i="14" a="1"/>
  <c r="R380" i="14" s="1"/>
  <c r="S380" i="14" s="1"/>
  <c r="R381" i="14" a="1"/>
  <c r="R381" i="14" s="1"/>
  <c r="S381" i="14" s="1"/>
  <c r="R382" i="14" a="1"/>
  <c r="R382" i="14" s="1"/>
  <c r="S382" i="14" s="1"/>
  <c r="R383" i="14" a="1"/>
  <c r="R383" i="14" s="1"/>
  <c r="S383" i="14" s="1"/>
  <c r="R384" i="14" a="1"/>
  <c r="R384" i="14" s="1"/>
  <c r="S384" i="14" s="1"/>
  <c r="R385" i="14" a="1"/>
  <c r="R385" i="14" s="1"/>
  <c r="S385" i="14" s="1"/>
  <c r="R386" i="14" a="1"/>
  <c r="R386" i="14" s="1"/>
  <c r="S386" i="14" s="1"/>
  <c r="R387" i="14" a="1"/>
  <c r="R387" i="14" s="1"/>
  <c r="S387" i="14" s="1"/>
  <c r="R388" i="14" a="1"/>
  <c r="R388" i="14" s="1"/>
  <c r="S388" i="14" s="1"/>
  <c r="R389" i="14" a="1"/>
  <c r="R389" i="14" s="1"/>
  <c r="S389" i="14" s="1"/>
  <c r="R390" i="14" a="1"/>
  <c r="R390" i="14" s="1"/>
  <c r="S390" i="14" s="1"/>
  <c r="R391" i="14" a="1"/>
  <c r="R391" i="14" s="1"/>
  <c r="S391" i="14" s="1"/>
  <c r="R392" i="14" a="1"/>
  <c r="R392" i="14" s="1"/>
  <c r="S392" i="14" s="1"/>
  <c r="R393" i="14" a="1"/>
  <c r="R393" i="14" s="1"/>
  <c r="S393" i="14" s="1"/>
  <c r="R394" i="14" a="1"/>
  <c r="R394" i="14" s="1"/>
  <c r="S394" i="14" s="1"/>
  <c r="R395" i="14" a="1"/>
  <c r="R395" i="14" s="1"/>
  <c r="S395" i="14" s="1"/>
  <c r="R396" i="14" a="1"/>
  <c r="R396" i="14" s="1"/>
  <c r="S396" i="14" s="1"/>
  <c r="R397" i="14" a="1"/>
  <c r="R397" i="14" s="1"/>
  <c r="S397" i="14" s="1"/>
  <c r="R398" i="14" a="1"/>
  <c r="R398" i="14" s="1"/>
  <c r="S398" i="14" s="1"/>
  <c r="R399" i="14" a="1"/>
  <c r="R399" i="14" s="1"/>
  <c r="S399" i="14" s="1"/>
  <c r="R400" i="14" a="1"/>
  <c r="R400" i="14" s="1"/>
  <c r="S400" i="14" s="1"/>
  <c r="R401" i="14" a="1"/>
  <c r="R401" i="14" s="1"/>
  <c r="S401" i="14" s="1"/>
  <c r="R402" i="14" a="1"/>
  <c r="R402" i="14" s="1"/>
  <c r="S402" i="14" s="1"/>
  <c r="R403" i="14" a="1"/>
  <c r="R403" i="14" s="1"/>
  <c r="S403" i="14" s="1"/>
  <c r="R404" i="14" a="1"/>
  <c r="R404" i="14" s="1"/>
  <c r="S404" i="14" s="1"/>
  <c r="R405" i="14" a="1"/>
  <c r="R405" i="14" s="1"/>
  <c r="S405" i="14" s="1"/>
  <c r="R406" i="14" a="1"/>
  <c r="R406" i="14" s="1"/>
  <c r="S406" i="14" s="1"/>
  <c r="R407" i="14" a="1"/>
  <c r="R407" i="14" s="1"/>
  <c r="S407" i="14" s="1"/>
  <c r="R408" i="14" a="1"/>
  <c r="R408" i="14" s="1"/>
  <c r="S408" i="14" s="1"/>
  <c r="R409" i="14" a="1"/>
  <c r="R409" i="14" s="1"/>
  <c r="S409" i="14" s="1"/>
  <c r="R410" i="14" a="1"/>
  <c r="R410" i="14" s="1"/>
  <c r="S410" i="14" s="1"/>
  <c r="R411" i="14" a="1"/>
  <c r="R411" i="14" s="1"/>
  <c r="S411" i="14" s="1"/>
  <c r="R412" i="14" a="1"/>
  <c r="R412" i="14" s="1"/>
  <c r="S412" i="14" s="1"/>
  <c r="R413" i="14" a="1"/>
  <c r="R413" i="14" s="1"/>
  <c r="S413" i="14" s="1"/>
  <c r="R414" i="14" a="1"/>
  <c r="R414" i="14" s="1"/>
  <c r="S414" i="14" s="1"/>
  <c r="R415" i="14" a="1"/>
  <c r="R415" i="14" s="1"/>
  <c r="S415" i="14" s="1"/>
  <c r="R416" i="14" a="1"/>
  <c r="R416" i="14" s="1"/>
  <c r="S416" i="14" s="1"/>
  <c r="R417" i="14" a="1"/>
  <c r="R417" i="14" s="1"/>
  <c r="S417" i="14" s="1"/>
  <c r="R418" i="14" a="1"/>
  <c r="R418" i="14" s="1"/>
  <c r="S418" i="14" s="1"/>
  <c r="R419" i="14" a="1"/>
  <c r="R419" i="14" s="1"/>
  <c r="S419" i="14" s="1"/>
  <c r="R420" i="14" a="1"/>
  <c r="R420" i="14" s="1"/>
  <c r="S420" i="14" s="1"/>
  <c r="R421" i="14" a="1"/>
  <c r="R421" i="14" s="1"/>
  <c r="S421" i="14" s="1"/>
  <c r="R422" i="14" a="1"/>
  <c r="R422" i="14" s="1"/>
  <c r="S422" i="14" s="1"/>
  <c r="R423" i="14" a="1"/>
  <c r="R423" i="14" s="1"/>
  <c r="S423" i="14" s="1"/>
  <c r="R424" i="14" a="1"/>
  <c r="R424" i="14" s="1"/>
  <c r="S424" i="14" s="1"/>
  <c r="R425" i="14" a="1"/>
  <c r="R425" i="14" s="1"/>
  <c r="S425" i="14" s="1"/>
  <c r="R426" i="14" a="1"/>
  <c r="R426" i="14" s="1"/>
  <c r="S426" i="14" s="1"/>
  <c r="R427" i="14" a="1"/>
  <c r="R427" i="14" s="1"/>
  <c r="S427" i="14" s="1"/>
  <c r="R428" i="14" a="1"/>
  <c r="R428" i="14" s="1"/>
  <c r="S428" i="14" s="1"/>
  <c r="R429" i="14" a="1"/>
  <c r="R429" i="14" s="1"/>
  <c r="S429" i="14" s="1"/>
  <c r="R430" i="14" a="1"/>
  <c r="R430" i="14" s="1"/>
  <c r="S430" i="14" s="1"/>
  <c r="R431" i="14" a="1"/>
  <c r="R431" i="14" s="1"/>
  <c r="S431" i="14" s="1"/>
  <c r="R432" i="14" a="1"/>
  <c r="R432" i="14" s="1"/>
  <c r="S432" i="14" s="1"/>
  <c r="R433" i="14" a="1"/>
  <c r="R433" i="14" s="1"/>
  <c r="S433" i="14" s="1"/>
  <c r="R434" i="14" a="1"/>
  <c r="R434" i="14" s="1"/>
  <c r="S434" i="14" s="1"/>
  <c r="R435" i="14" a="1"/>
  <c r="R435" i="14" s="1"/>
  <c r="S435" i="14" s="1"/>
  <c r="R436" i="14" a="1"/>
  <c r="R436" i="14" s="1"/>
  <c r="S436" i="14" s="1"/>
  <c r="R437" i="14" a="1"/>
  <c r="R437" i="14" s="1"/>
  <c r="S437" i="14" s="1"/>
  <c r="R438" i="14" a="1"/>
  <c r="R438" i="14" s="1"/>
  <c r="S438" i="14" s="1"/>
  <c r="R439" i="14" a="1"/>
  <c r="R439" i="14" s="1"/>
  <c r="S439" i="14" s="1"/>
  <c r="R440" i="14" a="1"/>
  <c r="R440" i="14" s="1"/>
  <c r="S440" i="14" s="1"/>
  <c r="R441" i="14" a="1"/>
  <c r="R441" i="14" s="1"/>
  <c r="S441" i="14" s="1"/>
  <c r="R442" i="14" a="1"/>
  <c r="R442" i="14" s="1"/>
  <c r="S442" i="14" s="1"/>
  <c r="R443" i="14" a="1"/>
  <c r="R443" i="14" s="1"/>
  <c r="S443" i="14" s="1"/>
  <c r="R444" i="14" a="1"/>
  <c r="R444" i="14" s="1"/>
  <c r="S444" i="14" s="1"/>
  <c r="R445" i="14" a="1"/>
  <c r="R445" i="14" s="1"/>
  <c r="S445" i="14" s="1"/>
  <c r="R446" i="14" a="1"/>
  <c r="R446" i="14" s="1"/>
  <c r="S446" i="14" s="1"/>
  <c r="R447" i="14" a="1"/>
  <c r="R447" i="14" s="1"/>
  <c r="S447" i="14" s="1"/>
  <c r="R448" i="14" a="1"/>
  <c r="R448" i="14" s="1"/>
  <c r="S448" i="14" s="1"/>
  <c r="R449" i="14" a="1"/>
  <c r="R449" i="14" s="1"/>
  <c r="S449" i="14" s="1"/>
  <c r="R450" i="14" a="1"/>
  <c r="R450" i="14" s="1"/>
  <c r="S450" i="14" s="1"/>
  <c r="R451" i="14" a="1"/>
  <c r="R451" i="14" s="1"/>
  <c r="S451" i="14" s="1"/>
  <c r="R452" i="14" a="1"/>
  <c r="R452" i="14" s="1"/>
  <c r="S452" i="14" s="1"/>
  <c r="R453" i="14" a="1"/>
  <c r="R453" i="14" s="1"/>
  <c r="S453" i="14" s="1"/>
  <c r="R454" i="14" a="1"/>
  <c r="R454" i="14" s="1"/>
  <c r="S454" i="14" s="1"/>
  <c r="R455" i="14" a="1"/>
  <c r="R455" i="14" s="1"/>
  <c r="S455" i="14" s="1"/>
  <c r="R456" i="14" a="1"/>
  <c r="R456" i="14" s="1"/>
  <c r="S456" i="14" s="1"/>
  <c r="R457" i="14" a="1"/>
  <c r="R457" i="14" s="1"/>
  <c r="S457" i="14" s="1"/>
  <c r="R458" i="14" a="1"/>
  <c r="R458" i="14" s="1"/>
  <c r="S458" i="14" s="1"/>
  <c r="R459" i="14" a="1"/>
  <c r="R459" i="14" s="1"/>
  <c r="S459" i="14" s="1"/>
  <c r="R460" i="14" a="1"/>
  <c r="R460" i="14" s="1"/>
  <c r="S460" i="14" s="1"/>
  <c r="R461" i="14" a="1"/>
  <c r="R461" i="14" s="1"/>
  <c r="S461" i="14" s="1"/>
  <c r="R462" i="14" a="1"/>
  <c r="R462" i="14" s="1"/>
  <c r="S462" i="14" s="1"/>
  <c r="R463" i="14" a="1"/>
  <c r="R463" i="14" s="1"/>
  <c r="S463" i="14" s="1"/>
  <c r="R464" i="14" a="1"/>
  <c r="R464" i="14" s="1"/>
  <c r="S464" i="14" s="1"/>
  <c r="R465" i="14" a="1"/>
  <c r="R465" i="14" s="1"/>
  <c r="S465" i="14" s="1"/>
  <c r="R466" i="14" a="1"/>
  <c r="R466" i="14" s="1"/>
  <c r="S466" i="14" s="1"/>
  <c r="R467" i="14" a="1"/>
  <c r="R467" i="14" s="1"/>
  <c r="S467" i="14" s="1"/>
  <c r="R468" i="14" a="1"/>
  <c r="R468" i="14" s="1"/>
  <c r="S468" i="14" s="1"/>
  <c r="R469" i="14" a="1"/>
  <c r="R469" i="14" s="1"/>
  <c r="S469" i="14" s="1"/>
  <c r="R470" i="14" a="1"/>
  <c r="R470" i="14" s="1"/>
  <c r="S470" i="14" s="1"/>
  <c r="R471" i="14" a="1"/>
  <c r="R471" i="14" s="1"/>
  <c r="S471" i="14" s="1"/>
  <c r="R472" i="14" a="1"/>
  <c r="R472" i="14" s="1"/>
  <c r="S472" i="14" s="1"/>
  <c r="R473" i="14" a="1"/>
  <c r="R473" i="14" s="1"/>
  <c r="S473" i="14" s="1"/>
  <c r="R474" i="14" a="1"/>
  <c r="R474" i="14" s="1"/>
  <c r="S474" i="14" s="1"/>
  <c r="R475" i="14" a="1"/>
  <c r="R475" i="14" s="1"/>
  <c r="S475" i="14" s="1"/>
  <c r="R476" i="14" a="1"/>
  <c r="R476" i="14" s="1"/>
  <c r="S476" i="14" s="1"/>
  <c r="R477" i="14" a="1"/>
  <c r="R477" i="14" s="1"/>
  <c r="S477" i="14" s="1"/>
  <c r="R478" i="14" a="1"/>
  <c r="R478" i="14" s="1"/>
  <c r="S478" i="14" s="1"/>
  <c r="R479" i="14" a="1"/>
  <c r="R479" i="14" s="1"/>
  <c r="S479" i="14" s="1"/>
  <c r="R480" i="14" a="1"/>
  <c r="R480" i="14" s="1"/>
  <c r="S480" i="14" s="1"/>
  <c r="R481" i="14" a="1"/>
  <c r="R481" i="14" s="1"/>
  <c r="S481" i="14" s="1"/>
  <c r="R482" i="14" a="1"/>
  <c r="R482" i="14" s="1"/>
  <c r="S482" i="14" s="1"/>
  <c r="R483" i="14" a="1"/>
  <c r="R483" i="14" s="1"/>
  <c r="S483" i="14" s="1"/>
  <c r="R484" i="14" a="1"/>
  <c r="R484" i="14" s="1"/>
  <c r="S484" i="14" s="1"/>
  <c r="R485" i="14" a="1"/>
  <c r="R485" i="14" s="1"/>
  <c r="S485" i="14" s="1"/>
  <c r="R486" i="14" a="1"/>
  <c r="R486" i="14" s="1"/>
  <c r="S486" i="14" s="1"/>
  <c r="R487" i="14" a="1"/>
  <c r="R487" i="14" s="1"/>
  <c r="S487" i="14" s="1"/>
  <c r="R488" i="14" a="1"/>
  <c r="R488" i="14" s="1"/>
  <c r="S488" i="14" s="1"/>
  <c r="R489" i="14" a="1"/>
  <c r="R489" i="14" s="1"/>
  <c r="S489" i="14" s="1"/>
  <c r="R490" i="14" a="1"/>
  <c r="R490" i="14" s="1"/>
  <c r="S490" i="14" s="1"/>
  <c r="R491" i="14" a="1"/>
  <c r="R491" i="14" s="1"/>
  <c r="S491" i="14" s="1"/>
  <c r="R492" i="14" a="1"/>
  <c r="R492" i="14" s="1"/>
  <c r="S492" i="14" s="1"/>
  <c r="R493" i="14" a="1"/>
  <c r="R493" i="14" s="1"/>
  <c r="S493" i="14" s="1"/>
  <c r="R494" i="14" a="1"/>
  <c r="R494" i="14" s="1"/>
  <c r="S494" i="14" s="1"/>
  <c r="R495" i="14" a="1"/>
  <c r="R495" i="14" s="1"/>
  <c r="S495" i="14" s="1"/>
  <c r="R496" i="14" a="1"/>
  <c r="R496" i="14" s="1"/>
  <c r="S496" i="14" s="1"/>
  <c r="R497" i="14" a="1"/>
  <c r="R497" i="14" s="1"/>
  <c r="S497" i="14" s="1"/>
  <c r="R498" i="14" a="1"/>
  <c r="R498" i="14" s="1"/>
  <c r="S498" i="14" s="1"/>
  <c r="R499" i="14" a="1"/>
  <c r="R499" i="14" s="1"/>
  <c r="S499" i="14" s="1"/>
  <c r="R500" i="14" a="1"/>
  <c r="R500" i="14" s="1"/>
  <c r="S500" i="14" s="1"/>
  <c r="R501" i="14" a="1"/>
  <c r="R501" i="14" s="1"/>
  <c r="S501" i="14" s="1"/>
  <c r="R502" i="14" a="1"/>
  <c r="R502" i="14" s="1"/>
  <c r="S502" i="14" s="1"/>
  <c r="R503" i="14" a="1"/>
  <c r="R503" i="14" s="1"/>
  <c r="S503" i="14" s="1"/>
  <c r="R504" i="14" a="1"/>
  <c r="R504" i="14" s="1"/>
  <c r="S504" i="14" s="1"/>
  <c r="R505" i="14" a="1"/>
  <c r="R505" i="14" s="1"/>
  <c r="S505" i="14" s="1"/>
  <c r="R506" i="14" a="1"/>
  <c r="R506" i="14" s="1"/>
  <c r="S506" i="14" s="1"/>
  <c r="R507" i="14" a="1"/>
  <c r="R507" i="14" s="1"/>
  <c r="S507" i="14" s="1"/>
  <c r="R508" i="14" a="1"/>
  <c r="R508" i="14" s="1"/>
  <c r="S508" i="14" s="1"/>
  <c r="R509" i="14" a="1"/>
  <c r="R509" i="14" s="1"/>
  <c r="S509" i="14" s="1"/>
  <c r="R510" i="14" a="1"/>
  <c r="R510" i="14" s="1"/>
  <c r="S510" i="14" s="1"/>
  <c r="R511" i="14" a="1"/>
  <c r="R511" i="14" s="1"/>
  <c r="S511" i="14" s="1"/>
  <c r="R512" i="14" a="1"/>
  <c r="R512" i="14" s="1"/>
  <c r="S512" i="14" s="1"/>
  <c r="R513" i="14" a="1"/>
  <c r="R513" i="14" s="1"/>
  <c r="S513" i="14" s="1"/>
  <c r="R514" i="14" a="1"/>
  <c r="R514" i="14" s="1"/>
  <c r="S514" i="14" s="1"/>
  <c r="R515" i="14" a="1"/>
  <c r="R515" i="14" s="1"/>
  <c r="S515" i="14" s="1"/>
  <c r="R516" i="14" a="1"/>
  <c r="R516" i="14" s="1"/>
  <c r="S516" i="14" s="1"/>
  <c r="R517" i="14" a="1"/>
  <c r="R517" i="14" s="1"/>
  <c r="S517" i="14" s="1"/>
  <c r="R518" i="14" a="1"/>
  <c r="R518" i="14" s="1"/>
  <c r="S518" i="14" s="1"/>
  <c r="R519" i="14" a="1"/>
  <c r="R519" i="14" s="1"/>
  <c r="S519" i="14" s="1"/>
  <c r="R520" i="14" a="1"/>
  <c r="R520" i="14" s="1"/>
  <c r="S520" i="14" s="1"/>
  <c r="R521" i="14" a="1"/>
  <c r="R521" i="14" s="1"/>
  <c r="S521" i="14" s="1"/>
  <c r="R522" i="14" a="1"/>
  <c r="R522" i="14" s="1"/>
  <c r="S522" i="14" s="1"/>
  <c r="R523" i="14" a="1"/>
  <c r="R523" i="14" s="1"/>
  <c r="S523" i="14" s="1"/>
  <c r="R524" i="14" a="1"/>
  <c r="R524" i="14" s="1"/>
  <c r="S524" i="14" s="1"/>
  <c r="R525" i="14" a="1"/>
  <c r="R525" i="14" s="1"/>
  <c r="S525" i="14" s="1"/>
  <c r="R526" i="14" a="1"/>
  <c r="R526" i="14" s="1"/>
  <c r="S526" i="14" s="1"/>
  <c r="R527" i="14" a="1"/>
  <c r="R527" i="14" s="1"/>
  <c r="S527" i="14" s="1"/>
  <c r="R528" i="14" a="1"/>
  <c r="R528" i="14" s="1"/>
  <c r="S528" i="14" s="1"/>
  <c r="R529" i="14" a="1"/>
  <c r="R529" i="14" s="1"/>
  <c r="S529" i="14" s="1"/>
  <c r="R530" i="14" a="1"/>
  <c r="R530" i="14" s="1"/>
  <c r="S530" i="14" s="1"/>
  <c r="R531" i="14" a="1"/>
  <c r="R531" i="14" s="1"/>
  <c r="S531" i="14" s="1"/>
  <c r="R532" i="14" a="1"/>
  <c r="R532" i="14" s="1"/>
  <c r="S532" i="14" s="1"/>
  <c r="R533" i="14" a="1"/>
  <c r="R533" i="14" s="1"/>
  <c r="S533" i="14" s="1"/>
  <c r="R534" i="14" a="1"/>
  <c r="R534" i="14" s="1"/>
  <c r="S534" i="14" s="1"/>
  <c r="R535" i="14" a="1"/>
  <c r="R535" i="14" s="1"/>
  <c r="S535" i="14" s="1"/>
  <c r="R536" i="14" a="1"/>
  <c r="R536" i="14" s="1"/>
  <c r="S536" i="14" s="1"/>
  <c r="R537" i="14" a="1"/>
  <c r="R537" i="14" s="1"/>
  <c r="S537" i="14" s="1"/>
  <c r="R538" i="14" a="1"/>
  <c r="R538" i="14" s="1"/>
  <c r="S538" i="14" s="1"/>
  <c r="R539" i="14" a="1"/>
  <c r="R539" i="14" s="1"/>
  <c r="S539" i="14" s="1"/>
  <c r="R540" i="14" a="1"/>
  <c r="R540" i="14" s="1"/>
  <c r="S540" i="14" s="1"/>
  <c r="R541" i="14" a="1"/>
  <c r="R541" i="14" s="1"/>
  <c r="S541" i="14" s="1"/>
  <c r="R542" i="14" a="1"/>
  <c r="R542" i="14" s="1"/>
  <c r="S542" i="14" s="1"/>
  <c r="R543" i="14" a="1"/>
  <c r="R543" i="14" s="1"/>
  <c r="S543" i="14" s="1"/>
  <c r="R544" i="14" a="1"/>
  <c r="R544" i="14" s="1"/>
  <c r="S544" i="14" s="1"/>
  <c r="R545" i="14" a="1"/>
  <c r="R545" i="14" s="1"/>
  <c r="S545" i="14" s="1"/>
  <c r="R546" i="14" a="1"/>
  <c r="R546" i="14" s="1"/>
  <c r="S546" i="14" s="1"/>
  <c r="R547" i="14" a="1"/>
  <c r="R547" i="14" s="1"/>
  <c r="S547" i="14" s="1"/>
  <c r="R548" i="14" a="1"/>
  <c r="R548" i="14" s="1"/>
  <c r="S548" i="14" s="1"/>
  <c r="R549" i="14" a="1"/>
  <c r="R549" i="14" s="1"/>
  <c r="S549" i="14" s="1"/>
  <c r="R550" i="14" a="1"/>
  <c r="R550" i="14" s="1"/>
  <c r="S550" i="14" s="1"/>
  <c r="R551" i="14" a="1"/>
  <c r="R551" i="14" s="1"/>
  <c r="S551" i="14" s="1"/>
  <c r="R552" i="14" a="1"/>
  <c r="R552" i="14" s="1"/>
  <c r="S552" i="14" s="1"/>
  <c r="R553" i="14" a="1"/>
  <c r="R553" i="14" s="1"/>
  <c r="S553" i="14" s="1"/>
  <c r="R554" i="14" a="1"/>
  <c r="R554" i="14" s="1"/>
  <c r="S554" i="14" s="1"/>
  <c r="R555" i="14" a="1"/>
  <c r="R555" i="14" s="1"/>
  <c r="S555" i="14" s="1"/>
  <c r="R556" i="14" a="1"/>
  <c r="R556" i="14" s="1"/>
  <c r="S556" i="14" s="1"/>
  <c r="R557" i="14" a="1"/>
  <c r="R557" i="14" s="1"/>
  <c r="S557" i="14" s="1"/>
  <c r="R558" i="14" a="1"/>
  <c r="R558" i="14" s="1"/>
  <c r="S558" i="14" s="1"/>
  <c r="R559" i="14" a="1"/>
  <c r="R559" i="14" s="1"/>
  <c r="S559" i="14" s="1"/>
  <c r="R560" i="14" a="1"/>
  <c r="R560" i="14" s="1"/>
  <c r="S560" i="14" s="1"/>
  <c r="R561" i="14" a="1"/>
  <c r="R561" i="14" s="1"/>
  <c r="S561" i="14" s="1"/>
  <c r="R562" i="14" a="1"/>
  <c r="R562" i="14" s="1"/>
  <c r="S562" i="14" s="1"/>
  <c r="R563" i="14" a="1"/>
  <c r="R563" i="14" s="1"/>
  <c r="S563" i="14" s="1"/>
  <c r="R564" i="14" a="1"/>
  <c r="R564" i="14" s="1"/>
  <c r="S564" i="14" s="1"/>
  <c r="R565" i="14" a="1"/>
  <c r="R565" i="14" s="1"/>
  <c r="S565" i="14" s="1"/>
  <c r="R566" i="14" a="1"/>
  <c r="R566" i="14" s="1"/>
  <c r="S566" i="14" s="1"/>
  <c r="R567" i="14" a="1"/>
  <c r="R567" i="14" s="1"/>
  <c r="S567" i="14" s="1"/>
  <c r="R568" i="14" a="1"/>
  <c r="R568" i="14" s="1"/>
  <c r="S568" i="14" s="1"/>
  <c r="R569" i="14" a="1"/>
  <c r="R569" i="14" s="1"/>
  <c r="S569" i="14" s="1"/>
  <c r="R570" i="14" a="1"/>
  <c r="R570" i="14" s="1"/>
  <c r="S570" i="14" s="1"/>
  <c r="R571" i="14" a="1"/>
  <c r="R571" i="14" s="1"/>
  <c r="S571" i="14" s="1"/>
  <c r="R572" i="14" a="1"/>
  <c r="R572" i="14" s="1"/>
  <c r="S572" i="14" s="1"/>
  <c r="R573" i="14" a="1"/>
  <c r="R573" i="14" s="1"/>
  <c r="S573" i="14" s="1"/>
  <c r="R574" i="14" a="1"/>
  <c r="R574" i="14" s="1"/>
  <c r="S574" i="14" s="1"/>
  <c r="R575" i="14" a="1"/>
  <c r="R575" i="14" s="1"/>
  <c r="S575" i="14" s="1"/>
  <c r="R576" i="14" a="1"/>
  <c r="R576" i="14" s="1"/>
  <c r="S576" i="14" s="1"/>
  <c r="R577" i="14" a="1"/>
  <c r="R577" i="14" s="1"/>
  <c r="S577" i="14" s="1"/>
  <c r="R578" i="14" a="1"/>
  <c r="R578" i="14" s="1"/>
  <c r="S578" i="14" s="1"/>
  <c r="R579" i="14" a="1"/>
  <c r="R579" i="14" s="1"/>
  <c r="S579" i="14" s="1"/>
  <c r="R580" i="14" a="1"/>
  <c r="R580" i="14" s="1"/>
  <c r="S580" i="14" s="1"/>
  <c r="R581" i="14" a="1"/>
  <c r="R581" i="14" s="1"/>
  <c r="S581" i="14" s="1"/>
  <c r="R582" i="14" a="1"/>
  <c r="R582" i="14" s="1"/>
  <c r="S582" i="14" s="1"/>
  <c r="R583" i="14" a="1"/>
  <c r="R583" i="14" s="1"/>
  <c r="S583" i="14" s="1"/>
  <c r="R584" i="14" a="1"/>
  <c r="R584" i="14" s="1"/>
  <c r="S584" i="14" s="1"/>
  <c r="R585" i="14" a="1"/>
  <c r="R585" i="14" s="1"/>
  <c r="S585" i="14" s="1"/>
  <c r="R586" i="14" a="1"/>
  <c r="R586" i="14" s="1"/>
  <c r="S586" i="14" s="1"/>
  <c r="R587" i="14" a="1"/>
  <c r="R587" i="14" s="1"/>
  <c r="S587" i="14" s="1"/>
  <c r="R588" i="14" a="1"/>
  <c r="R588" i="14" s="1"/>
  <c r="S588" i="14" s="1"/>
  <c r="R589" i="14" a="1"/>
  <c r="R589" i="14" s="1"/>
  <c r="S589" i="14" s="1"/>
  <c r="R590" i="14" a="1"/>
  <c r="R590" i="14" s="1"/>
  <c r="S590" i="14" s="1"/>
  <c r="R591" i="14" a="1"/>
  <c r="R591" i="14" s="1"/>
  <c r="S591" i="14" s="1"/>
  <c r="R592" i="14" a="1"/>
  <c r="R592" i="14" s="1"/>
  <c r="S592" i="14" s="1"/>
  <c r="R593" i="14" a="1"/>
  <c r="R593" i="14" s="1"/>
  <c r="S593" i="14" s="1"/>
  <c r="R594" i="14" a="1"/>
  <c r="R594" i="14" s="1"/>
  <c r="S594" i="14" s="1"/>
  <c r="R595" i="14" a="1"/>
  <c r="R595" i="14" s="1"/>
  <c r="S595" i="14" s="1"/>
  <c r="R596" i="14" a="1"/>
  <c r="R596" i="14" s="1"/>
  <c r="S596" i="14" s="1"/>
  <c r="R597" i="14" a="1"/>
  <c r="R597" i="14" s="1"/>
  <c r="S597" i="14" s="1"/>
  <c r="R598" i="14" a="1"/>
  <c r="R598" i="14" s="1"/>
  <c r="S598" i="14" s="1"/>
  <c r="R599" i="14" a="1"/>
  <c r="R599" i="14" s="1"/>
  <c r="S599" i="14" s="1"/>
  <c r="R600" i="14" a="1"/>
  <c r="R600" i="14" s="1"/>
  <c r="S600" i="14" s="1"/>
  <c r="R601" i="14" a="1"/>
  <c r="R601" i="14" s="1"/>
  <c r="S601" i="14" s="1"/>
  <c r="R602" i="14" a="1"/>
  <c r="R602" i="14" s="1"/>
  <c r="S602" i="14" s="1"/>
  <c r="R603" i="14" a="1"/>
  <c r="R603" i="14" s="1"/>
  <c r="S603" i="14" s="1"/>
  <c r="R604" i="14" a="1"/>
  <c r="R604" i="14" s="1"/>
  <c r="S604" i="14" s="1"/>
  <c r="R605" i="14" a="1"/>
  <c r="R605" i="14" s="1"/>
  <c r="S605" i="14" s="1"/>
  <c r="R606" i="14" a="1"/>
  <c r="R606" i="14" s="1"/>
  <c r="S606" i="14" s="1"/>
  <c r="R607" i="14" a="1"/>
  <c r="R607" i="14" s="1"/>
  <c r="S607" i="14" s="1"/>
  <c r="R608" i="14" a="1"/>
  <c r="R608" i="14" s="1"/>
  <c r="S608" i="14" s="1"/>
  <c r="R609" i="14" a="1"/>
  <c r="R609" i="14" s="1"/>
  <c r="S609" i="14" s="1"/>
  <c r="R610" i="14" a="1"/>
  <c r="R610" i="14" s="1"/>
  <c r="S610" i="14" s="1"/>
  <c r="R611" i="14" a="1"/>
  <c r="R611" i="14" s="1"/>
  <c r="S611" i="14" s="1"/>
  <c r="R612" i="14" a="1"/>
  <c r="R612" i="14" s="1"/>
  <c r="S612" i="14" s="1"/>
  <c r="R613" i="14" a="1"/>
  <c r="R613" i="14" s="1"/>
  <c r="S613" i="14" s="1"/>
  <c r="R614" i="14" a="1"/>
  <c r="R614" i="14" s="1"/>
  <c r="S614" i="14" s="1"/>
  <c r="R615" i="14" a="1"/>
  <c r="R615" i="14" s="1"/>
  <c r="S615" i="14" s="1"/>
  <c r="R616" i="14" a="1"/>
  <c r="R616" i="14" s="1"/>
  <c r="S616" i="14" s="1"/>
  <c r="R617" i="14" a="1"/>
  <c r="R617" i="14" s="1"/>
  <c r="S617" i="14" s="1"/>
  <c r="R618" i="14" a="1"/>
  <c r="R618" i="14" s="1"/>
  <c r="S618" i="14" s="1"/>
  <c r="R619" i="14" a="1"/>
  <c r="R619" i="14" s="1"/>
  <c r="S619" i="14" s="1"/>
  <c r="R620" i="14" a="1"/>
  <c r="R620" i="14" s="1"/>
  <c r="S620" i="14" s="1"/>
  <c r="R621" i="14" a="1"/>
  <c r="R621" i="14" s="1"/>
  <c r="S621" i="14" s="1"/>
  <c r="R622" i="14" a="1"/>
  <c r="R622" i="14" s="1"/>
  <c r="S622" i="14" s="1"/>
  <c r="R623" i="14" a="1"/>
  <c r="R623" i="14" s="1"/>
  <c r="S623" i="14" s="1"/>
  <c r="R624" i="14" a="1"/>
  <c r="R624" i="14" s="1"/>
  <c r="S624" i="14" s="1"/>
  <c r="R625" i="14" a="1"/>
  <c r="R625" i="14" s="1"/>
  <c r="S625" i="14" s="1"/>
  <c r="R626" i="14" a="1"/>
  <c r="R626" i="14" s="1"/>
  <c r="S626" i="14" s="1"/>
  <c r="R627" i="14" a="1"/>
  <c r="R627" i="14" s="1"/>
  <c r="S627" i="14" s="1"/>
  <c r="R628" i="14" a="1"/>
  <c r="R628" i="14" s="1"/>
  <c r="S628" i="14" s="1"/>
  <c r="R629" i="14" a="1"/>
  <c r="R629" i="14" s="1"/>
  <c r="S629" i="14" s="1"/>
  <c r="R630" i="14" a="1"/>
  <c r="R630" i="14" s="1"/>
  <c r="S630" i="14" s="1"/>
  <c r="R631" i="14" a="1"/>
  <c r="R631" i="14" s="1"/>
  <c r="S631" i="14" s="1"/>
  <c r="R632" i="14" a="1"/>
  <c r="R632" i="14" s="1"/>
  <c r="S632" i="14" s="1"/>
  <c r="R633" i="14" a="1"/>
  <c r="R633" i="14" s="1"/>
  <c r="S633" i="14" s="1"/>
  <c r="R634" i="14" a="1"/>
  <c r="R634" i="14" s="1"/>
  <c r="S634" i="14" s="1"/>
  <c r="R635" i="14" a="1"/>
  <c r="R635" i="14" s="1"/>
  <c r="S635" i="14" s="1"/>
  <c r="R636" i="14" a="1"/>
  <c r="R636" i="14" s="1"/>
  <c r="S636" i="14" s="1"/>
  <c r="R637" i="14" a="1"/>
  <c r="R637" i="14" s="1"/>
  <c r="S637" i="14" s="1"/>
  <c r="R638" i="14" a="1"/>
  <c r="R638" i="14" s="1"/>
  <c r="S638" i="14" s="1"/>
  <c r="R639" i="14" a="1"/>
  <c r="R639" i="14" s="1"/>
  <c r="S639" i="14" s="1"/>
  <c r="R640" i="14" a="1"/>
  <c r="R640" i="14" s="1"/>
  <c r="S640" i="14" s="1"/>
  <c r="R641" i="14" a="1"/>
  <c r="R641" i="14" s="1"/>
  <c r="S641" i="14" s="1"/>
  <c r="R642" i="14" a="1"/>
  <c r="R642" i="14" s="1"/>
  <c r="S642" i="14" s="1"/>
  <c r="R643" i="14" a="1"/>
  <c r="R643" i="14" s="1"/>
  <c r="S643" i="14" s="1"/>
  <c r="R644" i="14" a="1"/>
  <c r="R644" i="14" s="1"/>
  <c r="S644" i="14" s="1"/>
  <c r="R645" i="14" a="1"/>
  <c r="R645" i="14" s="1"/>
  <c r="S645" i="14" s="1"/>
  <c r="R646" i="14" a="1"/>
  <c r="R646" i="14" s="1"/>
  <c r="S646" i="14" s="1"/>
  <c r="R647" i="14" a="1"/>
  <c r="R647" i="14" s="1"/>
  <c r="S647" i="14" s="1"/>
  <c r="R648" i="14" a="1"/>
  <c r="R648" i="14" s="1"/>
  <c r="S648" i="14" s="1"/>
  <c r="R649" i="14" a="1"/>
  <c r="R649" i="14" s="1"/>
  <c r="S649" i="14" s="1"/>
  <c r="R650" i="14" a="1"/>
  <c r="R650" i="14" s="1"/>
  <c r="S650" i="14" s="1"/>
  <c r="R651" i="14" a="1"/>
  <c r="R651" i="14" s="1"/>
  <c r="S651" i="14" s="1"/>
  <c r="R652" i="14" a="1"/>
  <c r="R652" i="14" s="1"/>
  <c r="S652" i="14" s="1"/>
  <c r="R653" i="14" a="1"/>
  <c r="R653" i="14" s="1"/>
  <c r="S653" i="14" s="1"/>
  <c r="R654" i="14" a="1"/>
  <c r="R654" i="14" s="1"/>
  <c r="S654" i="14" s="1"/>
  <c r="R655" i="14" a="1"/>
  <c r="R655" i="14" s="1"/>
  <c r="S655" i="14" s="1"/>
  <c r="R656" i="14" a="1"/>
  <c r="R656" i="14" s="1"/>
  <c r="S656" i="14" s="1"/>
  <c r="R657" i="14" a="1"/>
  <c r="R657" i="14" s="1"/>
  <c r="S657" i="14" s="1"/>
  <c r="R658" i="14" a="1"/>
  <c r="R658" i="14" s="1"/>
  <c r="S658" i="14" s="1"/>
  <c r="R659" i="14" a="1"/>
  <c r="R659" i="14" s="1"/>
  <c r="S659" i="14" s="1"/>
  <c r="R660" i="14" a="1"/>
  <c r="R660" i="14" s="1"/>
  <c r="S660" i="14" s="1"/>
  <c r="R661" i="14" a="1"/>
  <c r="R661" i="14" s="1"/>
  <c r="S661" i="14" s="1"/>
  <c r="R662" i="14" a="1"/>
  <c r="R662" i="14" s="1"/>
  <c r="S662" i="14" s="1"/>
  <c r="R663" i="14" a="1"/>
  <c r="R663" i="14" s="1"/>
  <c r="S663" i="14" s="1"/>
  <c r="R664" i="14" a="1"/>
  <c r="R664" i="14" s="1"/>
  <c r="S664" i="14" s="1"/>
  <c r="R665" i="14" a="1"/>
  <c r="R665" i="14" s="1"/>
  <c r="S665" i="14" s="1"/>
  <c r="R666" i="14" a="1"/>
  <c r="R666" i="14" s="1"/>
  <c r="S666" i="14" s="1"/>
  <c r="R667" i="14" a="1"/>
  <c r="R667" i="14" s="1"/>
  <c r="S667" i="14" s="1"/>
  <c r="R668" i="14" a="1"/>
  <c r="R668" i="14" s="1"/>
  <c r="S668" i="14" s="1"/>
  <c r="R669" i="14" a="1"/>
  <c r="R669" i="14" s="1"/>
  <c r="S669" i="14" s="1"/>
  <c r="R670" i="14" a="1"/>
  <c r="R670" i="14" s="1"/>
  <c r="S670" i="14" s="1"/>
  <c r="R671" i="14" a="1"/>
  <c r="R671" i="14" s="1"/>
  <c r="S671" i="14" s="1"/>
  <c r="R672" i="14" a="1"/>
  <c r="R672" i="14" s="1"/>
  <c r="S672" i="14" s="1"/>
  <c r="R673" i="14" a="1"/>
  <c r="R673" i="14" s="1"/>
  <c r="S673" i="14" s="1"/>
  <c r="R674" i="14" a="1"/>
  <c r="R674" i="14" s="1"/>
  <c r="S674" i="14" s="1"/>
  <c r="R675" i="14" a="1"/>
  <c r="R675" i="14" s="1"/>
  <c r="S675" i="14" s="1"/>
  <c r="R676" i="14" a="1"/>
  <c r="R676" i="14" s="1"/>
  <c r="S676" i="14" s="1"/>
  <c r="R677" i="14" a="1"/>
  <c r="R677" i="14" s="1"/>
  <c r="S677" i="14" s="1"/>
  <c r="R678" i="14" a="1"/>
  <c r="R678" i="14" s="1"/>
  <c r="S678" i="14" s="1"/>
  <c r="R679" i="14" a="1"/>
  <c r="R679" i="14" s="1"/>
  <c r="S679" i="14" s="1"/>
  <c r="R680" i="14" a="1"/>
  <c r="R680" i="14" s="1"/>
  <c r="S680" i="14" s="1"/>
  <c r="R681" i="14" a="1"/>
  <c r="R681" i="14" s="1"/>
  <c r="S681" i="14" s="1"/>
  <c r="R682" i="14" a="1"/>
  <c r="R682" i="14" s="1"/>
  <c r="S682" i="14" s="1"/>
  <c r="R683" i="14" a="1"/>
  <c r="R683" i="14" s="1"/>
  <c r="S683" i="14" s="1"/>
  <c r="R684" i="14" a="1"/>
  <c r="R684" i="14" s="1"/>
  <c r="S684" i="14" s="1"/>
  <c r="R685" i="14" a="1"/>
  <c r="R685" i="14" s="1"/>
  <c r="S685" i="14" s="1"/>
  <c r="R686" i="14" a="1"/>
  <c r="R686" i="14" s="1"/>
  <c r="S686" i="14" s="1"/>
  <c r="R687" i="14" a="1"/>
  <c r="R687" i="14" s="1"/>
  <c r="S687" i="14" s="1"/>
  <c r="R688" i="14" a="1"/>
  <c r="R688" i="14" s="1"/>
  <c r="S688" i="14" s="1"/>
  <c r="R689" i="14" a="1"/>
  <c r="R689" i="14" s="1"/>
  <c r="S689" i="14" s="1"/>
  <c r="R690" i="14" a="1"/>
  <c r="R690" i="14" s="1"/>
  <c r="S690" i="14" s="1"/>
  <c r="R691" i="14" a="1"/>
  <c r="R691" i="14" s="1"/>
  <c r="S691" i="14" s="1"/>
  <c r="R692" i="14" a="1"/>
  <c r="R692" i="14" s="1"/>
  <c r="S692" i="14" s="1"/>
  <c r="R693" i="14" a="1"/>
  <c r="R693" i="14" s="1"/>
  <c r="S693" i="14" s="1"/>
  <c r="R694" i="14" a="1"/>
  <c r="R694" i="14" s="1"/>
  <c r="S694" i="14" s="1"/>
  <c r="R695" i="14" a="1"/>
  <c r="R695" i="14" s="1"/>
  <c r="S695" i="14" s="1"/>
  <c r="R696" i="14" a="1"/>
  <c r="R696" i="14" s="1"/>
  <c r="S696" i="14" s="1"/>
  <c r="R697" i="14" a="1"/>
  <c r="R697" i="14" s="1"/>
  <c r="S697" i="14" s="1"/>
  <c r="R698" i="14" a="1"/>
  <c r="R698" i="14" s="1"/>
  <c r="S698" i="14" s="1"/>
  <c r="R699" i="14" a="1"/>
  <c r="R699" i="14" s="1"/>
  <c r="S699" i="14" s="1"/>
  <c r="R700" i="14" a="1"/>
  <c r="R700" i="14" s="1"/>
  <c r="S700" i="14" s="1"/>
  <c r="R701" i="14" a="1"/>
  <c r="R701" i="14" s="1"/>
  <c r="S701" i="14" s="1"/>
  <c r="R702" i="14" a="1"/>
  <c r="R702" i="14" s="1"/>
  <c r="S702" i="14" s="1"/>
  <c r="R703" i="14" a="1"/>
  <c r="R703" i="14" s="1"/>
  <c r="S703" i="14" s="1"/>
  <c r="R704" i="14" a="1"/>
  <c r="R704" i="14" s="1"/>
  <c r="S704" i="14" s="1"/>
  <c r="R705" i="14" a="1"/>
  <c r="R705" i="14" s="1"/>
  <c r="S705" i="14" s="1"/>
  <c r="R706" i="14" a="1"/>
  <c r="R706" i="14" s="1"/>
  <c r="S706" i="14" s="1"/>
  <c r="R707" i="14" a="1"/>
  <c r="R707" i="14" s="1"/>
  <c r="S707" i="14" s="1"/>
  <c r="R708" i="14" a="1"/>
  <c r="R708" i="14" s="1"/>
  <c r="S708" i="14" s="1"/>
  <c r="R709" i="14" a="1"/>
  <c r="R709" i="14" s="1"/>
  <c r="S709" i="14" s="1"/>
  <c r="R710" i="14" a="1"/>
  <c r="R710" i="14" s="1"/>
  <c r="S710" i="14" s="1"/>
  <c r="R711" i="14" a="1"/>
  <c r="R711" i="14" s="1"/>
  <c r="S711" i="14" s="1"/>
  <c r="R712" i="14" a="1"/>
  <c r="R712" i="14" s="1"/>
  <c r="S712" i="14" s="1"/>
  <c r="R713" i="14" a="1"/>
  <c r="R713" i="14" s="1"/>
  <c r="S713" i="14" s="1"/>
  <c r="R714" i="14" a="1"/>
  <c r="R714" i="14" s="1"/>
  <c r="S714" i="14" s="1"/>
  <c r="R715" i="14" a="1"/>
  <c r="R715" i="14" s="1"/>
  <c r="S715" i="14" s="1"/>
  <c r="R716" i="14" a="1"/>
  <c r="R716" i="14" s="1"/>
  <c r="S716" i="14" s="1"/>
  <c r="R717" i="14" a="1"/>
  <c r="R717" i="14" s="1"/>
  <c r="S717" i="14" s="1"/>
  <c r="R718" i="14" a="1"/>
  <c r="R718" i="14" s="1"/>
  <c r="S718" i="14" s="1"/>
  <c r="R719" i="14" a="1"/>
  <c r="R719" i="14" s="1"/>
  <c r="S719" i="14" s="1"/>
  <c r="R720" i="14" a="1"/>
  <c r="R720" i="14" s="1"/>
  <c r="S720" i="14" s="1"/>
  <c r="R721" i="14" a="1"/>
  <c r="R721" i="14" s="1"/>
  <c r="S721" i="14" s="1"/>
  <c r="R722" i="14" a="1"/>
  <c r="R722" i="14" s="1"/>
  <c r="S722" i="14" s="1"/>
  <c r="R723" i="14" a="1"/>
  <c r="R723" i="14" s="1"/>
  <c r="S723" i="14" s="1"/>
  <c r="R724" i="14" a="1"/>
  <c r="R724" i="14" s="1"/>
  <c r="S724" i="14" s="1"/>
  <c r="R725" i="14" a="1"/>
  <c r="R725" i="14" s="1"/>
  <c r="S725" i="14" s="1"/>
  <c r="R726" i="14" a="1"/>
  <c r="R726" i="14" s="1"/>
  <c r="S726" i="14" s="1"/>
  <c r="R727" i="14" a="1"/>
  <c r="R727" i="14" s="1"/>
  <c r="S727" i="14" s="1"/>
  <c r="R728" i="14" a="1"/>
  <c r="R728" i="14" s="1"/>
  <c r="S728" i="14" s="1"/>
  <c r="R729" i="14" a="1"/>
  <c r="R729" i="14" s="1"/>
  <c r="S729" i="14" s="1"/>
  <c r="R730" i="14" a="1"/>
  <c r="R730" i="14" s="1"/>
  <c r="S730" i="14" s="1"/>
  <c r="R731" i="14" a="1"/>
  <c r="R731" i="14" s="1"/>
  <c r="S731" i="14" s="1"/>
  <c r="R732" i="14" a="1"/>
  <c r="R732" i="14" s="1"/>
  <c r="S732" i="14" s="1"/>
  <c r="R733" i="14" a="1"/>
  <c r="R733" i="14" s="1"/>
  <c r="S733" i="14" s="1"/>
  <c r="R734" i="14" a="1"/>
  <c r="R734" i="14" s="1"/>
  <c r="S734" i="14" s="1"/>
  <c r="R735" i="14" a="1"/>
  <c r="R735" i="14" s="1"/>
  <c r="S735" i="14" s="1"/>
  <c r="R736" i="14" a="1"/>
  <c r="R736" i="14" s="1"/>
  <c r="S736" i="14" s="1"/>
  <c r="R737" i="14" a="1"/>
  <c r="R737" i="14" s="1"/>
  <c r="S737" i="14" s="1"/>
  <c r="R738" i="14" a="1"/>
  <c r="R738" i="14" s="1"/>
  <c r="S738" i="14" s="1"/>
  <c r="R739" i="14" a="1"/>
  <c r="R739" i="14" s="1"/>
  <c r="S739" i="14" s="1"/>
  <c r="R740" i="14" a="1"/>
  <c r="R740" i="14" s="1"/>
  <c r="S740" i="14" s="1"/>
  <c r="R741" i="14" a="1"/>
  <c r="R741" i="14" s="1"/>
  <c r="S741" i="14" s="1"/>
  <c r="R742" i="14" a="1"/>
  <c r="R742" i="14" s="1"/>
  <c r="S742" i="14" s="1"/>
  <c r="R743" i="14" a="1"/>
  <c r="R743" i="14" s="1"/>
  <c r="S743" i="14" s="1"/>
  <c r="R744" i="14" a="1"/>
  <c r="R744" i="14" s="1"/>
  <c r="S744" i="14" s="1"/>
  <c r="R745" i="14" a="1"/>
  <c r="R745" i="14" s="1"/>
  <c r="S745" i="14" s="1"/>
  <c r="R746" i="14" a="1"/>
  <c r="R746" i="14" s="1"/>
  <c r="S746" i="14" s="1"/>
  <c r="R747" i="14" a="1"/>
  <c r="R747" i="14" s="1"/>
  <c r="S747" i="14" s="1"/>
  <c r="R748" i="14" a="1"/>
  <c r="R748" i="14" s="1"/>
  <c r="S748" i="14" s="1"/>
  <c r="R749" i="14" a="1"/>
  <c r="R749" i="14" s="1"/>
  <c r="S749" i="14" s="1"/>
  <c r="R750" i="14" a="1"/>
  <c r="R750" i="14" s="1"/>
  <c r="S750" i="14" s="1"/>
  <c r="R751" i="14" a="1"/>
  <c r="R751" i="14" s="1"/>
  <c r="S751" i="14" s="1"/>
  <c r="R752" i="14" a="1"/>
  <c r="R752" i="14" s="1"/>
  <c r="S752" i="14" s="1"/>
  <c r="R753" i="14" a="1"/>
  <c r="R753" i="14" s="1"/>
  <c r="S753" i="14" s="1"/>
  <c r="R754" i="14" a="1"/>
  <c r="R754" i="14" s="1"/>
  <c r="S754" i="14" s="1"/>
  <c r="R755" i="14" a="1"/>
  <c r="R755" i="14" s="1"/>
  <c r="S755" i="14" s="1"/>
  <c r="R756" i="14" a="1"/>
  <c r="R756" i="14" s="1"/>
  <c r="S756" i="14" s="1"/>
  <c r="R757" i="14" a="1"/>
  <c r="R757" i="14" s="1"/>
  <c r="S757" i="14" s="1"/>
  <c r="R758" i="14" a="1"/>
  <c r="R758" i="14" s="1"/>
  <c r="S758" i="14" s="1"/>
  <c r="R759" i="14" a="1"/>
  <c r="R759" i="14" s="1"/>
  <c r="S759" i="14" s="1"/>
  <c r="R760" i="14" a="1"/>
  <c r="R760" i="14" s="1"/>
  <c r="S760" i="14" s="1"/>
  <c r="R761" i="14" a="1"/>
  <c r="R761" i="14" s="1"/>
  <c r="S761" i="14" s="1"/>
  <c r="R762" i="14" a="1"/>
  <c r="R762" i="14" s="1"/>
  <c r="S762" i="14" s="1"/>
  <c r="R763" i="14" a="1"/>
  <c r="R763" i="14" s="1"/>
  <c r="S763" i="14" s="1"/>
  <c r="R764" i="14" a="1"/>
  <c r="R764" i="14" s="1"/>
  <c r="S764" i="14" s="1"/>
  <c r="R765" i="14" a="1"/>
  <c r="R765" i="14" s="1"/>
  <c r="S765" i="14" s="1"/>
  <c r="R766" i="14" a="1"/>
  <c r="R766" i="14" s="1"/>
  <c r="S766" i="14" s="1"/>
  <c r="R767" i="14" a="1"/>
  <c r="R767" i="14" s="1"/>
  <c r="S767" i="14" s="1"/>
  <c r="R768" i="14" a="1"/>
  <c r="R768" i="14" s="1"/>
  <c r="S768" i="14" s="1"/>
  <c r="R769" i="14" a="1"/>
  <c r="R769" i="14" s="1"/>
  <c r="S769" i="14" s="1"/>
  <c r="R770" i="14" a="1"/>
  <c r="R770" i="14" s="1"/>
  <c r="S770" i="14" s="1"/>
  <c r="R771" i="14" a="1"/>
  <c r="R771" i="14" s="1"/>
  <c r="S771" i="14" s="1"/>
  <c r="R772" i="14" a="1"/>
  <c r="R772" i="14" s="1"/>
  <c r="S772" i="14" s="1"/>
  <c r="R773" i="14" a="1"/>
  <c r="R773" i="14" s="1"/>
  <c r="S773" i="14" s="1"/>
  <c r="R774" i="14" a="1"/>
  <c r="R774" i="14" s="1"/>
  <c r="S774" i="14" s="1"/>
  <c r="R775" i="14" a="1"/>
  <c r="R775" i="14" s="1"/>
  <c r="S775" i="14" s="1"/>
  <c r="R776" i="14" a="1"/>
  <c r="R776" i="14" s="1"/>
  <c r="S776" i="14" s="1"/>
  <c r="R777" i="14" a="1"/>
  <c r="R777" i="14" s="1"/>
  <c r="S777" i="14" s="1"/>
  <c r="R778" i="14" a="1"/>
  <c r="R778" i="14" s="1"/>
  <c r="S778" i="14" s="1"/>
  <c r="R779" i="14" a="1"/>
  <c r="R779" i="14" s="1"/>
  <c r="S779" i="14" s="1"/>
  <c r="R780" i="14" a="1"/>
  <c r="R780" i="14" s="1"/>
  <c r="S780" i="14" s="1"/>
  <c r="R781" i="14" a="1"/>
  <c r="R781" i="14" s="1"/>
  <c r="S781" i="14" s="1"/>
  <c r="R782" i="14" a="1"/>
  <c r="R782" i="14" s="1"/>
  <c r="S782" i="14" s="1"/>
  <c r="R783" i="14" a="1"/>
  <c r="R783" i="14" s="1"/>
  <c r="S783" i="14" s="1"/>
  <c r="R784" i="14" a="1"/>
  <c r="R784" i="14" s="1"/>
  <c r="S784" i="14" s="1"/>
  <c r="R785" i="14" a="1"/>
  <c r="R785" i="14" s="1"/>
  <c r="S785" i="14" s="1"/>
  <c r="R786" i="14" a="1"/>
  <c r="R786" i="14" s="1"/>
  <c r="S786" i="14" s="1"/>
  <c r="R787" i="14" a="1"/>
  <c r="R787" i="14" s="1"/>
  <c r="S787" i="14" s="1"/>
  <c r="R788" i="14" a="1"/>
  <c r="R788" i="14" s="1"/>
  <c r="S788" i="14" s="1"/>
  <c r="R789" i="14" a="1"/>
  <c r="R789" i="14" s="1"/>
  <c r="S789" i="14" s="1"/>
  <c r="R790" i="14" a="1"/>
  <c r="R790" i="14" s="1"/>
  <c r="S790" i="14" s="1"/>
  <c r="R791" i="14" a="1"/>
  <c r="R791" i="14" s="1"/>
  <c r="S791" i="14" s="1"/>
  <c r="R792" i="14" a="1"/>
  <c r="R792" i="14" s="1"/>
  <c r="S792" i="14" s="1"/>
  <c r="R793" i="14" a="1"/>
  <c r="R793" i="14" s="1"/>
  <c r="S793" i="14" s="1"/>
  <c r="R794" i="14" a="1"/>
  <c r="R794" i="14" s="1"/>
  <c r="S794" i="14" s="1"/>
  <c r="R795" i="14" a="1"/>
  <c r="R795" i="14" s="1"/>
  <c r="S795" i="14" s="1"/>
  <c r="R796" i="14" a="1"/>
  <c r="R796" i="14" s="1"/>
  <c r="S796" i="14" s="1"/>
  <c r="R797" i="14" a="1"/>
  <c r="R797" i="14" s="1"/>
  <c r="S797" i="14" s="1"/>
  <c r="R798" i="14" a="1"/>
  <c r="R798" i="14" s="1"/>
  <c r="S798" i="14" s="1"/>
  <c r="R799" i="14" a="1"/>
  <c r="R799" i="14" s="1"/>
  <c r="S799" i="14" s="1"/>
  <c r="R800" i="14" a="1"/>
  <c r="R800" i="14" s="1"/>
  <c r="S800" i="14" s="1"/>
  <c r="R801" i="14" a="1"/>
  <c r="R801" i="14" s="1"/>
  <c r="S801" i="14" s="1"/>
  <c r="R802" i="14" a="1"/>
  <c r="R802" i="14" s="1"/>
  <c r="S802" i="14" s="1"/>
  <c r="R803" i="14" a="1"/>
  <c r="R803" i="14" s="1"/>
  <c r="S803" i="14" s="1"/>
  <c r="R804" i="14" a="1"/>
  <c r="R804" i="14" s="1"/>
  <c r="S804" i="14" s="1"/>
  <c r="R805" i="14" a="1"/>
  <c r="R805" i="14" s="1"/>
  <c r="S805" i="14" s="1"/>
  <c r="R806" i="14" a="1"/>
  <c r="R806" i="14" s="1"/>
  <c r="S806" i="14" s="1"/>
  <c r="R807" i="14" a="1"/>
  <c r="R807" i="14" s="1"/>
  <c r="S807" i="14" s="1"/>
  <c r="R808" i="14" a="1"/>
  <c r="R808" i="14" s="1"/>
  <c r="S808" i="14" s="1"/>
  <c r="R809" i="14" a="1"/>
  <c r="R809" i="14" s="1"/>
  <c r="S809" i="14" s="1"/>
  <c r="R810" i="14" a="1"/>
  <c r="R810" i="14" s="1"/>
  <c r="S810" i="14" s="1"/>
  <c r="R811" i="14" a="1"/>
  <c r="R811" i="14" s="1"/>
  <c r="S811" i="14" s="1"/>
  <c r="R812" i="14" a="1"/>
  <c r="R812" i="14" s="1"/>
  <c r="S812" i="14" s="1"/>
  <c r="R813" i="14" a="1"/>
  <c r="R813" i="14" s="1"/>
  <c r="S813" i="14" s="1"/>
  <c r="R814" i="14" a="1"/>
  <c r="R814" i="14" s="1"/>
  <c r="S814" i="14" s="1"/>
  <c r="R815" i="14" a="1"/>
  <c r="R815" i="14" s="1"/>
  <c r="S815" i="14" s="1"/>
  <c r="R816" i="14" a="1"/>
  <c r="R816" i="14" s="1"/>
  <c r="S816" i="14" s="1"/>
  <c r="R817" i="14" a="1"/>
  <c r="R817" i="14" s="1"/>
  <c r="S817" i="14" s="1"/>
  <c r="R818" i="14" a="1"/>
  <c r="R818" i="14" s="1"/>
  <c r="S818" i="14" s="1"/>
  <c r="R819" i="14" a="1"/>
  <c r="R819" i="14" s="1"/>
  <c r="S819" i="14" s="1"/>
  <c r="R820" i="14" a="1"/>
  <c r="R820" i="14" s="1"/>
  <c r="S820" i="14" s="1"/>
  <c r="R821" i="14" a="1"/>
  <c r="R821" i="14" s="1"/>
  <c r="S821" i="14" s="1"/>
  <c r="R822" i="14" a="1"/>
  <c r="R822" i="14" s="1"/>
  <c r="S822" i="14" s="1"/>
  <c r="R823" i="14" a="1"/>
  <c r="R823" i="14" s="1"/>
  <c r="S823" i="14" s="1"/>
  <c r="R824" i="14" a="1"/>
  <c r="R824" i="14" s="1"/>
  <c r="S824" i="14" s="1"/>
  <c r="R825" i="14" a="1"/>
  <c r="R825" i="14" s="1"/>
  <c r="S825" i="14" s="1"/>
  <c r="R826" i="14" a="1"/>
  <c r="R826" i="14" s="1"/>
  <c r="S826" i="14" s="1"/>
  <c r="R827" i="14" a="1"/>
  <c r="R827" i="14" s="1"/>
  <c r="S827" i="14" s="1"/>
  <c r="R828" i="14" a="1"/>
  <c r="R828" i="14" s="1"/>
  <c r="S828" i="14" s="1"/>
  <c r="R829" i="14" a="1"/>
  <c r="R829" i="14" s="1"/>
  <c r="S829" i="14" s="1"/>
  <c r="R830" i="14" a="1"/>
  <c r="R830" i="14" s="1"/>
  <c r="S830" i="14" s="1"/>
  <c r="R831" i="14" a="1"/>
  <c r="R831" i="14" s="1"/>
  <c r="S831" i="14" s="1"/>
  <c r="R832" i="14" a="1"/>
  <c r="R832" i="14" s="1"/>
  <c r="S832" i="14" s="1"/>
  <c r="R833" i="14" a="1"/>
  <c r="R833" i="14" s="1"/>
  <c r="S833" i="14" s="1"/>
  <c r="R834" i="14" a="1"/>
  <c r="R834" i="14" s="1"/>
  <c r="S834" i="14" s="1"/>
  <c r="R835" i="14" a="1"/>
  <c r="R835" i="14" s="1"/>
  <c r="S835" i="14" s="1"/>
  <c r="R836" i="14" a="1"/>
  <c r="R836" i="14" s="1"/>
  <c r="S836" i="14" s="1"/>
  <c r="R837" i="14" a="1"/>
  <c r="R837" i="14" s="1"/>
  <c r="S837" i="14" s="1"/>
  <c r="R838" i="14" a="1"/>
  <c r="R838" i="14" s="1"/>
  <c r="S838" i="14" s="1"/>
  <c r="R839" i="14" a="1"/>
  <c r="R839" i="14" s="1"/>
  <c r="S839" i="14" s="1"/>
  <c r="R840" i="14" a="1"/>
  <c r="R840" i="14" s="1"/>
  <c r="S840" i="14" s="1"/>
  <c r="R841" i="14" a="1"/>
  <c r="R841" i="14" s="1"/>
  <c r="S841" i="14" s="1"/>
  <c r="R842" i="14" a="1"/>
  <c r="R842" i="14" s="1"/>
  <c r="S842" i="14" s="1"/>
  <c r="R843" i="14" a="1"/>
  <c r="R843" i="14" s="1"/>
  <c r="S843" i="14" s="1"/>
  <c r="R844" i="14" a="1"/>
  <c r="R844" i="14" s="1"/>
  <c r="S844" i="14" s="1"/>
  <c r="R845" i="14" a="1"/>
  <c r="R845" i="14" s="1"/>
  <c r="S845" i="14" s="1"/>
  <c r="R846" i="14" a="1"/>
  <c r="R846" i="14" s="1"/>
  <c r="S846" i="14" s="1"/>
  <c r="R847" i="14" a="1"/>
  <c r="R847" i="14" s="1"/>
  <c r="S847" i="14" s="1"/>
  <c r="R848" i="14" a="1"/>
  <c r="R848" i="14" s="1"/>
  <c r="S848" i="14" s="1"/>
  <c r="R849" i="14" a="1"/>
  <c r="R849" i="14" s="1"/>
  <c r="S849" i="14" s="1"/>
  <c r="R850" i="14" a="1"/>
  <c r="R850" i="14" s="1"/>
  <c r="S850" i="14" s="1"/>
  <c r="R851" i="14" a="1"/>
  <c r="R851" i="14" s="1"/>
  <c r="S851" i="14" s="1"/>
  <c r="R852" i="14" a="1"/>
  <c r="R852" i="14" s="1"/>
  <c r="S852" i="14" s="1"/>
  <c r="R853" i="14" a="1"/>
  <c r="R853" i="14" s="1"/>
  <c r="S853" i="14" s="1"/>
  <c r="R854" i="14" a="1"/>
  <c r="R854" i="14" s="1"/>
  <c r="S854" i="14" s="1"/>
  <c r="R855" i="14" a="1"/>
  <c r="R855" i="14" s="1"/>
  <c r="S855" i="14" s="1"/>
  <c r="R856" i="14" a="1"/>
  <c r="R856" i="14" s="1"/>
  <c r="S856" i="14" s="1"/>
  <c r="R857" i="14" a="1"/>
  <c r="R857" i="14" s="1"/>
  <c r="S857" i="14" s="1"/>
  <c r="R858" i="14" a="1"/>
  <c r="R858" i="14" s="1"/>
  <c r="S858" i="14" s="1"/>
  <c r="R859" i="14" a="1"/>
  <c r="R859" i="14" s="1"/>
  <c r="S859" i="14" s="1"/>
  <c r="R860" i="14" a="1"/>
  <c r="R860" i="14" s="1"/>
  <c r="S860" i="14" s="1"/>
  <c r="R861" i="14" a="1"/>
  <c r="R861" i="14" s="1"/>
  <c r="S861" i="14" s="1"/>
  <c r="R862" i="14" a="1"/>
  <c r="R862" i="14" s="1"/>
  <c r="S862" i="14" s="1"/>
  <c r="R863" i="14" a="1"/>
  <c r="R863" i="14" s="1"/>
  <c r="S863" i="14" s="1"/>
  <c r="R864" i="14" a="1"/>
  <c r="R864" i="14" s="1"/>
  <c r="S864" i="14" s="1"/>
  <c r="R865" i="14" a="1"/>
  <c r="R865" i="14" s="1"/>
  <c r="S865" i="14" s="1"/>
  <c r="R866" i="14" a="1"/>
  <c r="R866" i="14" s="1"/>
  <c r="S866" i="14" s="1"/>
  <c r="R867" i="14" a="1"/>
  <c r="R867" i="14" s="1"/>
  <c r="S867" i="14" s="1"/>
  <c r="R868" i="14" a="1"/>
  <c r="R868" i="14" s="1"/>
  <c r="S868" i="14" s="1"/>
  <c r="R869" i="14" a="1"/>
  <c r="R869" i="14" s="1"/>
  <c r="S869" i="14" s="1"/>
  <c r="R870" i="14" a="1"/>
  <c r="R870" i="14" s="1"/>
  <c r="S870" i="14" s="1"/>
  <c r="R871" i="14" a="1"/>
  <c r="R871" i="14" s="1"/>
  <c r="S871" i="14" s="1"/>
  <c r="R872" i="14" a="1"/>
  <c r="R872" i="14" s="1"/>
  <c r="S872" i="14" s="1"/>
  <c r="R873" i="14" a="1"/>
  <c r="R873" i="14" s="1"/>
  <c r="S873" i="14" s="1"/>
  <c r="R874" i="14" a="1"/>
  <c r="R874" i="14" s="1"/>
  <c r="S874" i="14" s="1"/>
  <c r="R875" i="14" a="1"/>
  <c r="R875" i="14" s="1"/>
  <c r="S875" i="14" s="1"/>
  <c r="R876" i="14" a="1"/>
  <c r="R876" i="14" s="1"/>
  <c r="S876" i="14" s="1"/>
  <c r="R877" i="14" a="1"/>
  <c r="R877" i="14" s="1"/>
  <c r="S877" i="14" s="1"/>
  <c r="R878" i="14" a="1"/>
  <c r="R878" i="14" s="1"/>
  <c r="S878" i="14" s="1"/>
  <c r="R879" i="14" a="1"/>
  <c r="R879" i="14" s="1"/>
  <c r="S879" i="14" s="1"/>
  <c r="R880" i="14" a="1"/>
  <c r="R880" i="14" s="1"/>
  <c r="S880" i="14" s="1"/>
  <c r="R881" i="14" a="1"/>
  <c r="R881" i="14" s="1"/>
  <c r="S881" i="14" s="1"/>
  <c r="R882" i="14" a="1"/>
  <c r="R882" i="14" s="1"/>
  <c r="S882" i="14" s="1"/>
  <c r="R883" i="14" a="1"/>
  <c r="R883" i="14" s="1"/>
  <c r="S883" i="14" s="1"/>
  <c r="R884" i="14" a="1"/>
  <c r="R884" i="14" s="1"/>
  <c r="S884" i="14" s="1"/>
  <c r="R885" i="14" a="1"/>
  <c r="R885" i="14" s="1"/>
  <c r="S885" i="14" s="1"/>
  <c r="R886" i="14" a="1"/>
  <c r="R886" i="14" s="1"/>
  <c r="S886" i="14" s="1"/>
  <c r="R887" i="14" a="1"/>
  <c r="R887" i="14" s="1"/>
  <c r="S887" i="14" s="1"/>
  <c r="R888" i="14" a="1"/>
  <c r="R888" i="14" s="1"/>
  <c r="S888" i="14" s="1"/>
  <c r="R889" i="14" a="1"/>
  <c r="R889" i="14" s="1"/>
  <c r="S889" i="14" s="1"/>
  <c r="R890" i="14" a="1"/>
  <c r="R890" i="14" s="1"/>
  <c r="S890" i="14" s="1"/>
  <c r="R891" i="14" a="1"/>
  <c r="R891" i="14" s="1"/>
  <c r="S891" i="14" s="1"/>
  <c r="R892" i="14" a="1"/>
  <c r="R892" i="14" s="1"/>
  <c r="S892" i="14" s="1"/>
  <c r="R893" i="14" a="1"/>
  <c r="R893" i="14" s="1"/>
  <c r="S893" i="14" s="1"/>
  <c r="R894" i="14" a="1"/>
  <c r="R894" i="14" s="1"/>
  <c r="S894" i="14" s="1"/>
  <c r="R895" i="14" a="1"/>
  <c r="R895" i="14" s="1"/>
  <c r="S895" i="14" s="1"/>
  <c r="R896" i="14" a="1"/>
  <c r="R896" i="14" s="1"/>
  <c r="S896" i="14" s="1"/>
  <c r="R897" i="14" a="1"/>
  <c r="R897" i="14" s="1"/>
  <c r="S897" i="14" s="1"/>
  <c r="R898" i="14" a="1"/>
  <c r="R898" i="14" s="1"/>
  <c r="S898" i="14" s="1"/>
  <c r="R899" i="14" a="1"/>
  <c r="R899" i="14" s="1"/>
  <c r="S899" i="14" s="1"/>
  <c r="R900" i="14" a="1"/>
  <c r="R900" i="14" s="1"/>
  <c r="S900" i="14" s="1"/>
  <c r="R901" i="14" a="1"/>
  <c r="R901" i="14" s="1"/>
  <c r="S901" i="14" s="1"/>
  <c r="R902" i="14" a="1"/>
  <c r="R902" i="14" s="1"/>
  <c r="S902" i="14" s="1"/>
  <c r="R903" i="14" a="1"/>
  <c r="R903" i="14" s="1"/>
  <c r="S903" i="14" s="1"/>
  <c r="R904" i="14" a="1"/>
  <c r="R904" i="14" s="1"/>
  <c r="S904" i="14" s="1"/>
  <c r="R905" i="14" a="1"/>
  <c r="R905" i="14" s="1"/>
  <c r="S905" i="14" s="1"/>
  <c r="R906" i="14" a="1"/>
  <c r="R906" i="14" s="1"/>
  <c r="S906" i="14" s="1"/>
  <c r="R907" i="14" a="1"/>
  <c r="R907" i="14" s="1"/>
  <c r="S907" i="14" s="1"/>
  <c r="R908" i="14" a="1"/>
  <c r="R908" i="14" s="1"/>
  <c r="S908" i="14" s="1"/>
  <c r="R909" i="14" a="1"/>
  <c r="R909" i="14" s="1"/>
  <c r="S909" i="14" s="1"/>
  <c r="R910" i="14" a="1"/>
  <c r="R910" i="14" s="1"/>
  <c r="S910" i="14" s="1"/>
  <c r="R911" i="14" a="1"/>
  <c r="R911" i="14" s="1"/>
  <c r="S911" i="14" s="1"/>
  <c r="R912" i="14" a="1"/>
  <c r="R912" i="14" s="1"/>
  <c r="S912" i="14" s="1"/>
  <c r="R913" i="14" a="1"/>
  <c r="R913" i="14" s="1"/>
  <c r="S913" i="14" s="1"/>
  <c r="R914" i="14" a="1"/>
  <c r="R914" i="14" s="1"/>
  <c r="S914" i="14" s="1"/>
  <c r="R915" i="14" a="1"/>
  <c r="R915" i="14" s="1"/>
  <c r="S915" i="14" s="1"/>
  <c r="R916" i="14" a="1"/>
  <c r="R916" i="14" s="1"/>
  <c r="S916" i="14" s="1"/>
  <c r="R917" i="14" a="1"/>
  <c r="R917" i="14" s="1"/>
  <c r="S917" i="14" s="1"/>
  <c r="R918" i="14" a="1"/>
  <c r="R918" i="14" s="1"/>
  <c r="S918" i="14" s="1"/>
  <c r="R919" i="14" a="1"/>
  <c r="R919" i="14" s="1"/>
  <c r="S919" i="14" s="1"/>
  <c r="R920" i="14" a="1"/>
  <c r="R920" i="14" s="1"/>
  <c r="S920" i="14" s="1"/>
  <c r="R921" i="14" a="1"/>
  <c r="R921" i="14" s="1"/>
  <c r="S921" i="14" s="1"/>
  <c r="R922" i="14" a="1"/>
  <c r="R922" i="14" s="1"/>
  <c r="S922" i="14" s="1"/>
  <c r="R923" i="14" a="1"/>
  <c r="R923" i="14" s="1"/>
  <c r="S923" i="14" s="1"/>
  <c r="R924" i="14" a="1"/>
  <c r="R924" i="14" s="1"/>
  <c r="S924" i="14" s="1"/>
  <c r="R925" i="14" a="1"/>
  <c r="R925" i="14" s="1"/>
  <c r="S925" i="14" s="1"/>
  <c r="R926" i="14" a="1"/>
  <c r="R926" i="14" s="1"/>
  <c r="S926" i="14" s="1"/>
  <c r="R927" i="14" a="1"/>
  <c r="R927" i="14" s="1"/>
  <c r="S927" i="14" s="1"/>
  <c r="R928" i="14" a="1"/>
  <c r="R928" i="14" s="1"/>
  <c r="S928" i="14" s="1"/>
  <c r="R929" i="14" a="1"/>
  <c r="R929" i="14" s="1"/>
  <c r="S929" i="14" s="1"/>
  <c r="R930" i="14" a="1"/>
  <c r="R930" i="14" s="1"/>
  <c r="S930" i="14" s="1"/>
  <c r="R931" i="14" a="1"/>
  <c r="R931" i="14" s="1"/>
  <c r="S931" i="14" s="1"/>
  <c r="R932" i="14" a="1"/>
  <c r="R932" i="14" s="1"/>
  <c r="S932" i="14" s="1"/>
  <c r="R933" i="14" a="1"/>
  <c r="R933" i="14" s="1"/>
  <c r="S933" i="14" s="1"/>
  <c r="R934" i="14" a="1"/>
  <c r="R934" i="14" s="1"/>
  <c r="S934" i="14" s="1"/>
  <c r="R935" i="14" a="1"/>
  <c r="R935" i="14" s="1"/>
  <c r="S935" i="14" s="1"/>
  <c r="R936" i="14" a="1"/>
  <c r="R936" i="14" s="1"/>
  <c r="S936" i="14" s="1"/>
  <c r="R937" i="14" a="1"/>
  <c r="R937" i="14" s="1"/>
  <c r="S937" i="14" s="1"/>
  <c r="R938" i="14" a="1"/>
  <c r="R938" i="14" s="1"/>
  <c r="S938" i="14" s="1"/>
  <c r="R939" i="14" a="1"/>
  <c r="R939" i="14" s="1"/>
  <c r="S939" i="14" s="1"/>
  <c r="R940" i="14" a="1"/>
  <c r="R940" i="14" s="1"/>
  <c r="S940" i="14" s="1"/>
  <c r="R941" i="14" a="1"/>
  <c r="R941" i="14" s="1"/>
  <c r="S941" i="14" s="1"/>
  <c r="R942" i="14" a="1"/>
  <c r="R942" i="14" s="1"/>
  <c r="S942" i="14" s="1"/>
  <c r="R943" i="14" a="1"/>
  <c r="R943" i="14" s="1"/>
  <c r="S943" i="14" s="1"/>
  <c r="R944" i="14" a="1"/>
  <c r="R944" i="14" s="1"/>
  <c r="S944" i="14" s="1"/>
  <c r="R945" i="14" a="1"/>
  <c r="R945" i="14" s="1"/>
  <c r="S945" i="14" s="1"/>
  <c r="R946" i="14" a="1"/>
  <c r="R946" i="14" s="1"/>
  <c r="S946" i="14" s="1"/>
  <c r="R947" i="14" a="1"/>
  <c r="R947" i="14" s="1"/>
  <c r="S947" i="14" s="1"/>
  <c r="R948" i="14" a="1"/>
  <c r="R948" i="14" s="1"/>
  <c r="S948" i="14" s="1"/>
  <c r="R949" i="14" a="1"/>
  <c r="R949" i="14" s="1"/>
  <c r="S949" i="14" s="1"/>
  <c r="R950" i="14" a="1"/>
  <c r="R950" i="14" s="1"/>
  <c r="S950" i="14" s="1"/>
  <c r="R951" i="14" a="1"/>
  <c r="R951" i="14" s="1"/>
  <c r="S951" i="14" s="1"/>
  <c r="R952" i="14" a="1"/>
  <c r="R952" i="14" s="1"/>
  <c r="S952" i="14" s="1"/>
  <c r="R953" i="14" a="1"/>
  <c r="R953" i="14" s="1"/>
  <c r="S953" i="14" s="1"/>
  <c r="R954" i="14" a="1"/>
  <c r="R954" i="14" s="1"/>
  <c r="S954" i="14" s="1"/>
  <c r="R955" i="14" a="1"/>
  <c r="R955" i="14" s="1"/>
  <c r="S955" i="14" s="1"/>
  <c r="R956" i="14" a="1"/>
  <c r="R956" i="14" s="1"/>
  <c r="S956" i="14" s="1"/>
  <c r="R957" i="14" a="1"/>
  <c r="R957" i="14" s="1"/>
  <c r="S957" i="14" s="1"/>
  <c r="R958" i="14" a="1"/>
  <c r="R958" i="14" s="1"/>
  <c r="S958" i="14" s="1"/>
  <c r="R959" i="14" a="1"/>
  <c r="R959" i="14" s="1"/>
  <c r="S959" i="14" s="1"/>
  <c r="R960" i="14" a="1"/>
  <c r="R960" i="14" s="1"/>
  <c r="S960" i="14" s="1"/>
  <c r="R961" i="14" a="1"/>
  <c r="R961" i="14" s="1"/>
  <c r="S961" i="14" s="1"/>
  <c r="R962" i="14" a="1"/>
  <c r="R962" i="14" s="1"/>
  <c r="S962" i="14" s="1"/>
  <c r="R963" i="14" a="1"/>
  <c r="R963" i="14" s="1"/>
  <c r="S963" i="14" s="1"/>
  <c r="R964" i="14" a="1"/>
  <c r="R964" i="14" s="1"/>
  <c r="S964" i="14" s="1"/>
  <c r="R965" i="14" a="1"/>
  <c r="R965" i="14" s="1"/>
  <c r="S965" i="14" s="1"/>
  <c r="R966" i="14" a="1"/>
  <c r="R966" i="14" s="1"/>
  <c r="S966" i="14" s="1"/>
  <c r="R967" i="14" a="1"/>
  <c r="R967" i="14" s="1"/>
  <c r="S967" i="14" s="1"/>
  <c r="R968" i="14" a="1"/>
  <c r="R968" i="14" s="1"/>
  <c r="S968" i="14" s="1"/>
  <c r="R969" i="14" a="1"/>
  <c r="R969" i="14" s="1"/>
  <c r="S969" i="14" s="1"/>
  <c r="R970" i="14" a="1"/>
  <c r="R970" i="14" s="1"/>
  <c r="S970" i="14" s="1"/>
  <c r="R971" i="14" a="1"/>
  <c r="R971" i="14" s="1"/>
  <c r="S971" i="14" s="1"/>
  <c r="R972" i="14" a="1"/>
  <c r="R972" i="14" s="1"/>
  <c r="S972" i="14" s="1"/>
  <c r="R973" i="14" a="1"/>
  <c r="R973" i="14" s="1"/>
  <c r="S973" i="14" s="1"/>
  <c r="R974" i="14" a="1"/>
  <c r="R974" i="14" s="1"/>
  <c r="S974" i="14" s="1"/>
  <c r="R975" i="14" a="1"/>
  <c r="R975" i="14" s="1"/>
  <c r="S975" i="14" s="1"/>
  <c r="R976" i="14" a="1"/>
  <c r="R976" i="14" s="1"/>
  <c r="S976" i="14" s="1"/>
  <c r="R977" i="14" a="1"/>
  <c r="R977" i="14" s="1"/>
  <c r="S977" i="14" s="1"/>
  <c r="R978" i="14" a="1"/>
  <c r="R978" i="14" s="1"/>
  <c r="S978" i="14" s="1"/>
  <c r="R979" i="14" a="1"/>
  <c r="R979" i="14" s="1"/>
  <c r="S979" i="14" s="1"/>
  <c r="R980" i="14" a="1"/>
  <c r="R980" i="14" s="1"/>
  <c r="S980" i="14" s="1"/>
  <c r="R981" i="14" a="1"/>
  <c r="R981" i="14" s="1"/>
  <c r="S981" i="14" s="1"/>
  <c r="R982" i="14" a="1"/>
  <c r="R982" i="14" s="1"/>
  <c r="S982" i="14" s="1"/>
  <c r="R983" i="14" a="1"/>
  <c r="R983" i="14" s="1"/>
  <c r="S983" i="14" s="1"/>
  <c r="R984" i="14" a="1"/>
  <c r="R984" i="14" s="1"/>
  <c r="S984" i="14" s="1"/>
  <c r="R985" i="14" a="1"/>
  <c r="R985" i="14" s="1"/>
  <c r="S985" i="14" s="1"/>
  <c r="R986" i="14" a="1"/>
  <c r="R986" i="14" s="1"/>
  <c r="S986" i="14" s="1"/>
  <c r="R987" i="14" a="1"/>
  <c r="R987" i="14" s="1"/>
  <c r="S987" i="14" s="1"/>
  <c r="R988" i="14" a="1"/>
  <c r="R988" i="14" s="1"/>
  <c r="S988" i="14" s="1"/>
  <c r="R989" i="14" a="1"/>
  <c r="R989" i="14" s="1"/>
  <c r="S989" i="14" s="1"/>
  <c r="R990" i="14" a="1"/>
  <c r="R990" i="14" s="1"/>
  <c r="S990" i="14" s="1"/>
  <c r="AA63" i="14" l="1"/>
  <c r="AA112" i="14"/>
  <c r="AA106" i="14"/>
  <c r="AA89" i="14"/>
  <c r="AA86" i="14"/>
  <c r="AA87" i="14"/>
  <c r="AA95" i="14"/>
  <c r="AA111" i="14"/>
  <c r="AA15" i="14"/>
  <c r="AA104" i="14"/>
  <c r="AA58" i="14"/>
  <c r="AA84" i="14"/>
  <c r="AA5" i="14"/>
  <c r="AA107" i="14"/>
  <c r="AA77" i="14"/>
  <c r="AA70" i="14"/>
  <c r="AA90" i="14"/>
  <c r="AA75" i="14"/>
  <c r="AA11" i="14"/>
  <c r="AA71" i="14"/>
  <c r="AA69" i="14"/>
  <c r="AA76" i="14"/>
  <c r="AA20" i="14"/>
  <c r="AA23" i="14"/>
  <c r="AA68" i="14"/>
  <c r="AA8" i="14"/>
  <c r="AA18" i="14"/>
  <c r="AA94" i="14"/>
  <c r="AA24" i="14"/>
  <c r="AA109" i="14"/>
  <c r="AA25" i="14"/>
  <c r="AA110" i="14"/>
  <c r="AA26" i="14"/>
  <c r="AA97" i="14"/>
  <c r="AA98" i="14"/>
  <c r="AA108" i="14"/>
  <c r="AA54" i="14"/>
  <c r="AA29" i="14"/>
  <c r="AA105" i="14"/>
  <c r="AA28" i="14"/>
  <c r="AA9" i="14"/>
  <c r="AA96" i="14"/>
  <c r="AA14" i="14"/>
  <c r="AA113" i="14"/>
  <c r="AA79" i="14"/>
  <c r="AA101" i="14"/>
  <c r="AA93" i="14"/>
  <c r="AA102" i="14"/>
  <c r="AA10" i="14"/>
  <c r="AA51" i="14"/>
  <c r="AA52" i="14"/>
  <c r="AA53" i="14"/>
  <c r="AA12" i="14"/>
  <c r="AA13" i="14"/>
  <c r="AA100" i="14"/>
  <c r="AA114" i="14"/>
  <c r="AA115" i="14"/>
  <c r="AA46" i="14"/>
  <c r="AA99" i="14"/>
  <c r="AA67" i="14"/>
  <c r="AA103" i="14"/>
  <c r="AA80" i="14"/>
  <c r="AA73" i="14"/>
  <c r="AA19" i="14"/>
  <c r="AA17" i="14"/>
  <c r="AA7" i="14"/>
  <c r="AA74" i="14"/>
  <c r="AA91" i="14"/>
  <c r="AA81" i="14"/>
  <c r="AA92" i="14"/>
  <c r="AA55" i="14"/>
  <c r="AA82" i="14"/>
  <c r="AA83" i="14"/>
  <c r="AA62" i="14"/>
  <c r="AA16" i="14"/>
  <c r="AA59" i="14"/>
  <c r="AA60" i="14"/>
  <c r="AA61" i="14"/>
  <c r="O116" i="14"/>
  <c r="AA116" i="14" s="1"/>
  <c r="O117" i="14"/>
  <c r="AA117" i="14" s="1"/>
  <c r="O118" i="14"/>
  <c r="AA118" i="14" s="1"/>
  <c r="O119" i="14"/>
  <c r="O120" i="14"/>
  <c r="AA120" i="14" s="1"/>
  <c r="O121" i="14"/>
  <c r="AA121" i="14" s="1"/>
  <c r="O122" i="14"/>
  <c r="AA122" i="14" s="1"/>
  <c r="O123" i="14"/>
  <c r="AA123" i="14" s="1"/>
  <c r="O124" i="14"/>
  <c r="AA124" i="14" s="1"/>
  <c r="O125" i="14"/>
  <c r="AA125" i="14" s="1"/>
  <c r="O126" i="14"/>
  <c r="AA126" i="14" s="1"/>
  <c r="O127" i="14"/>
  <c r="AA127" i="14" s="1"/>
  <c r="O128" i="14"/>
  <c r="AA128" i="14" s="1"/>
  <c r="O129" i="14"/>
  <c r="AA129" i="14" s="1"/>
  <c r="O130" i="14"/>
  <c r="AA130" i="14" s="1"/>
  <c r="O131" i="14"/>
  <c r="AA131" i="14" s="1"/>
  <c r="O132" i="14"/>
  <c r="AA132" i="14" s="1"/>
  <c r="O133" i="14"/>
  <c r="AA133" i="14" s="1"/>
  <c r="O134" i="14"/>
  <c r="AA134" i="14" s="1"/>
  <c r="O135" i="14"/>
  <c r="AA135" i="14" s="1"/>
  <c r="O136" i="14"/>
  <c r="AA136" i="14" s="1"/>
  <c r="O137" i="14"/>
  <c r="AA137" i="14" s="1"/>
  <c r="O138" i="14"/>
  <c r="AA138" i="14" s="1"/>
  <c r="O139" i="14"/>
  <c r="AA139" i="14" s="1"/>
  <c r="O140" i="14"/>
  <c r="AA140" i="14" s="1"/>
  <c r="O141" i="14"/>
  <c r="AA141" i="14" s="1"/>
  <c r="O142" i="14"/>
  <c r="AA142" i="14" s="1"/>
  <c r="O143" i="14"/>
  <c r="AA143" i="14" s="1"/>
  <c r="O144" i="14"/>
  <c r="AA144" i="14" s="1"/>
  <c r="O145" i="14"/>
  <c r="AA145" i="14" s="1"/>
  <c r="O146" i="14"/>
  <c r="AA146" i="14" s="1"/>
  <c r="O147" i="14"/>
  <c r="AA147" i="14" s="1"/>
  <c r="O148" i="14"/>
  <c r="AA148" i="14" s="1"/>
  <c r="O149" i="14"/>
  <c r="AA149" i="14" s="1"/>
  <c r="O150" i="14"/>
  <c r="AA150" i="14" s="1"/>
  <c r="O151" i="14"/>
  <c r="AA151" i="14" s="1"/>
  <c r="O152" i="14"/>
  <c r="AA152" i="14" s="1"/>
  <c r="O153" i="14"/>
  <c r="AA153" i="14" s="1"/>
  <c r="O154" i="14"/>
  <c r="AA154" i="14" s="1"/>
  <c r="O155" i="14"/>
  <c r="AA155" i="14" s="1"/>
  <c r="O156" i="14"/>
  <c r="AA156" i="14" s="1"/>
  <c r="O157" i="14"/>
  <c r="AA157" i="14" s="1"/>
  <c r="O158" i="14"/>
  <c r="AA158" i="14" s="1"/>
  <c r="O159" i="14"/>
  <c r="AA159" i="14" s="1"/>
  <c r="O160" i="14"/>
  <c r="AA160" i="14" s="1"/>
  <c r="O161" i="14"/>
  <c r="AA161" i="14" s="1"/>
  <c r="O162" i="14"/>
  <c r="AA162" i="14" s="1"/>
  <c r="O163" i="14"/>
  <c r="AA163" i="14" s="1"/>
  <c r="O164" i="14"/>
  <c r="AA164" i="14" s="1"/>
  <c r="O165" i="14"/>
  <c r="AA165" i="14" s="1"/>
  <c r="O166" i="14"/>
  <c r="AA166" i="14" s="1"/>
  <c r="O167" i="14"/>
  <c r="AA167" i="14" s="1"/>
  <c r="O168" i="14"/>
  <c r="AA168" i="14" s="1"/>
  <c r="O169" i="14"/>
  <c r="AA169" i="14" s="1"/>
  <c r="O170" i="14"/>
  <c r="AA170" i="14" s="1"/>
  <c r="O171" i="14"/>
  <c r="AA171" i="14" s="1"/>
  <c r="O172" i="14"/>
  <c r="AA172" i="14" s="1"/>
  <c r="O173" i="14"/>
  <c r="AA173" i="14" s="1"/>
  <c r="O174" i="14"/>
  <c r="AA174" i="14" s="1"/>
  <c r="O175" i="14"/>
  <c r="AA175" i="14" s="1"/>
  <c r="O176" i="14"/>
  <c r="AA176" i="14" s="1"/>
  <c r="O177" i="14"/>
  <c r="AA177" i="14" s="1"/>
  <c r="O178" i="14"/>
  <c r="AA178" i="14" s="1"/>
  <c r="O179" i="14"/>
  <c r="AA179" i="14" s="1"/>
  <c r="O180" i="14"/>
  <c r="AA180" i="14" s="1"/>
  <c r="O181" i="14"/>
  <c r="AA181" i="14" s="1"/>
  <c r="O182" i="14"/>
  <c r="AA182" i="14" s="1"/>
  <c r="O183" i="14"/>
  <c r="AA183" i="14" s="1"/>
  <c r="O184" i="14"/>
  <c r="AA184" i="14" s="1"/>
  <c r="O185" i="14"/>
  <c r="AA185" i="14" s="1"/>
  <c r="O186" i="14"/>
  <c r="AA186" i="14" s="1"/>
  <c r="O187" i="14"/>
  <c r="AA187" i="14" s="1"/>
  <c r="O188" i="14"/>
  <c r="AA188" i="14" s="1"/>
  <c r="O189" i="14"/>
  <c r="AA189" i="14" s="1"/>
  <c r="O190" i="14"/>
  <c r="AA190" i="14" s="1"/>
  <c r="O191" i="14"/>
  <c r="AA191" i="14" s="1"/>
  <c r="O192" i="14"/>
  <c r="AA192" i="14" s="1"/>
  <c r="O193" i="14"/>
  <c r="AA193" i="14" s="1"/>
  <c r="O194" i="14"/>
  <c r="AA194" i="14" s="1"/>
  <c r="O195" i="14"/>
  <c r="AA195" i="14" s="1"/>
  <c r="O196" i="14"/>
  <c r="AA196" i="14" s="1"/>
  <c r="O197" i="14"/>
  <c r="AA197" i="14" s="1"/>
  <c r="O198" i="14"/>
  <c r="AA198" i="14" s="1"/>
  <c r="O199" i="14"/>
  <c r="AA199" i="14" s="1"/>
  <c r="O200" i="14"/>
  <c r="AA200" i="14" s="1"/>
  <c r="O201" i="14"/>
  <c r="AA201" i="14" s="1"/>
  <c r="O202" i="14"/>
  <c r="AA202" i="14" s="1"/>
  <c r="O203" i="14"/>
  <c r="AA203" i="14" s="1"/>
  <c r="O204" i="14"/>
  <c r="AA204" i="14" s="1"/>
  <c r="O205" i="14"/>
  <c r="AA205" i="14" s="1"/>
  <c r="O206" i="14"/>
  <c r="AA206" i="14" s="1"/>
  <c r="O207" i="14"/>
  <c r="AA207" i="14" s="1"/>
  <c r="O208" i="14"/>
  <c r="AA208" i="14" s="1"/>
  <c r="O209" i="14"/>
  <c r="AA209" i="14" s="1"/>
  <c r="O210" i="14"/>
  <c r="AA210" i="14" s="1"/>
  <c r="O211" i="14"/>
  <c r="AA211" i="14" s="1"/>
  <c r="O212" i="14"/>
  <c r="AA212" i="14" s="1"/>
  <c r="O213" i="14"/>
  <c r="AA213" i="14" s="1"/>
  <c r="O214" i="14"/>
  <c r="AA214" i="14" s="1"/>
  <c r="O215" i="14"/>
  <c r="AA215" i="14" s="1"/>
  <c r="O216" i="14"/>
  <c r="AA216" i="14" s="1"/>
  <c r="O217" i="14"/>
  <c r="AA217" i="14" s="1"/>
  <c r="O218" i="14"/>
  <c r="AA218" i="14" s="1"/>
  <c r="O219" i="14"/>
  <c r="AA219" i="14" s="1"/>
  <c r="O220" i="14"/>
  <c r="AA220" i="14" s="1"/>
  <c r="O221" i="14"/>
  <c r="AA221" i="14" s="1"/>
  <c r="O222" i="14"/>
  <c r="AA222" i="14" s="1"/>
  <c r="O223" i="14"/>
  <c r="AA223" i="14" s="1"/>
  <c r="O224" i="14"/>
  <c r="AA224" i="14" s="1"/>
  <c r="O225" i="14"/>
  <c r="AA225" i="14" s="1"/>
  <c r="O226" i="14"/>
  <c r="AA226" i="14" s="1"/>
  <c r="O227" i="14"/>
  <c r="AA227" i="14" s="1"/>
  <c r="O228" i="14"/>
  <c r="AA228" i="14" s="1"/>
  <c r="O229" i="14"/>
  <c r="AA229" i="14" s="1"/>
  <c r="O230" i="14"/>
  <c r="AA230" i="14" s="1"/>
  <c r="O231" i="14"/>
  <c r="AA231" i="14" s="1"/>
  <c r="O232" i="14"/>
  <c r="AA232" i="14" s="1"/>
  <c r="O233" i="14"/>
  <c r="AA233" i="14" s="1"/>
  <c r="O234" i="14"/>
  <c r="AA234" i="14" s="1"/>
  <c r="O235" i="14"/>
  <c r="AA235" i="14" s="1"/>
  <c r="O236" i="14"/>
  <c r="AA236" i="14" s="1"/>
  <c r="O237" i="14"/>
  <c r="AA237" i="14" s="1"/>
  <c r="O238" i="14"/>
  <c r="AA238" i="14" s="1"/>
  <c r="O239" i="14"/>
  <c r="AA239" i="14" s="1"/>
  <c r="O240" i="14"/>
  <c r="AA240" i="14" s="1"/>
  <c r="O241" i="14"/>
  <c r="AA241" i="14" s="1"/>
  <c r="O242" i="14"/>
  <c r="AA242" i="14" s="1"/>
  <c r="O243" i="14"/>
  <c r="AA243" i="14" s="1"/>
  <c r="O244" i="14"/>
  <c r="AA244" i="14" s="1"/>
  <c r="O245" i="14"/>
  <c r="AA245" i="14" s="1"/>
  <c r="O246" i="14"/>
  <c r="AA246" i="14" s="1"/>
  <c r="O247" i="14"/>
  <c r="AA247" i="14" s="1"/>
  <c r="O248" i="14"/>
  <c r="AA248" i="14" s="1"/>
  <c r="O249" i="14"/>
  <c r="AA249" i="14" s="1"/>
  <c r="O250" i="14"/>
  <c r="AA250" i="14" s="1"/>
  <c r="O251" i="14"/>
  <c r="AA251" i="14" s="1"/>
  <c r="O252" i="14"/>
  <c r="AA252" i="14" s="1"/>
  <c r="O253" i="14"/>
  <c r="AA253" i="14" s="1"/>
  <c r="O254" i="14"/>
  <c r="AA254" i="14" s="1"/>
  <c r="O255" i="14"/>
  <c r="AA255" i="14" s="1"/>
  <c r="O256" i="14"/>
  <c r="AA256" i="14" s="1"/>
  <c r="O257" i="14"/>
  <c r="AA257" i="14" s="1"/>
  <c r="O258" i="14"/>
  <c r="AA258" i="14" s="1"/>
  <c r="O259" i="14"/>
  <c r="AA259" i="14" s="1"/>
  <c r="O260" i="14"/>
  <c r="AA260" i="14" s="1"/>
  <c r="O261" i="14"/>
  <c r="AA261" i="14" s="1"/>
  <c r="O262" i="14"/>
  <c r="AA262" i="14" s="1"/>
  <c r="O263" i="14"/>
  <c r="AA263" i="14" s="1"/>
  <c r="O264" i="14"/>
  <c r="AA264" i="14" s="1"/>
  <c r="O265" i="14"/>
  <c r="AA265" i="14" s="1"/>
  <c r="O266" i="14"/>
  <c r="AA266" i="14" s="1"/>
  <c r="O267" i="14"/>
  <c r="AA267" i="14" s="1"/>
  <c r="O268" i="14"/>
  <c r="AA268" i="14" s="1"/>
  <c r="O269" i="14"/>
  <c r="AA269" i="14" s="1"/>
  <c r="O270" i="14"/>
  <c r="AA270" i="14" s="1"/>
  <c r="O271" i="14"/>
  <c r="AA271" i="14" s="1"/>
  <c r="O272" i="14"/>
  <c r="AA272" i="14" s="1"/>
  <c r="O273" i="14"/>
  <c r="AA273" i="14" s="1"/>
  <c r="O274" i="14"/>
  <c r="AA274" i="14" s="1"/>
  <c r="O275" i="14"/>
  <c r="AA275" i="14" s="1"/>
  <c r="O276" i="14"/>
  <c r="AA276" i="14" s="1"/>
  <c r="O277" i="14"/>
  <c r="AA277" i="14" s="1"/>
  <c r="O278" i="14"/>
  <c r="AA278" i="14" s="1"/>
  <c r="O279" i="14"/>
  <c r="AA279" i="14" s="1"/>
  <c r="O280" i="14"/>
  <c r="AA280" i="14" s="1"/>
  <c r="O281" i="14"/>
  <c r="AA281" i="14" s="1"/>
  <c r="O282" i="14"/>
  <c r="AA282" i="14" s="1"/>
  <c r="O283" i="14"/>
  <c r="AA283" i="14" s="1"/>
  <c r="O284" i="14"/>
  <c r="AA284" i="14" s="1"/>
  <c r="O285" i="14"/>
  <c r="AA285" i="14" s="1"/>
  <c r="O286" i="14"/>
  <c r="AA286" i="14" s="1"/>
  <c r="O287" i="14"/>
  <c r="AA287" i="14" s="1"/>
  <c r="O288" i="14"/>
  <c r="AA288" i="14" s="1"/>
  <c r="O289" i="14"/>
  <c r="AA289" i="14" s="1"/>
  <c r="O290" i="14"/>
  <c r="AA290" i="14" s="1"/>
  <c r="O291" i="14"/>
  <c r="AA291" i="14" s="1"/>
  <c r="O292" i="14"/>
  <c r="AA292" i="14" s="1"/>
  <c r="O293" i="14"/>
  <c r="AA293" i="14" s="1"/>
  <c r="O294" i="14"/>
  <c r="AA294" i="14" s="1"/>
  <c r="O295" i="14"/>
  <c r="AA295" i="14" s="1"/>
  <c r="O296" i="14"/>
  <c r="AA296" i="14" s="1"/>
  <c r="O297" i="14"/>
  <c r="AA297" i="14" s="1"/>
  <c r="O298" i="14"/>
  <c r="AA298" i="14" s="1"/>
  <c r="O299" i="14"/>
  <c r="AA299" i="14" s="1"/>
  <c r="O300" i="14"/>
  <c r="AA300" i="14" s="1"/>
  <c r="O301" i="14"/>
  <c r="AA301" i="14" s="1"/>
  <c r="O302" i="14"/>
  <c r="AA302" i="14" s="1"/>
  <c r="O303" i="14"/>
  <c r="AA303" i="14" s="1"/>
  <c r="O304" i="14"/>
  <c r="AA304" i="14" s="1"/>
  <c r="O305" i="14"/>
  <c r="AA305" i="14" s="1"/>
  <c r="O306" i="14"/>
  <c r="AA306" i="14" s="1"/>
  <c r="O307" i="14"/>
  <c r="AA307" i="14" s="1"/>
  <c r="O308" i="14"/>
  <c r="AA308" i="14" s="1"/>
  <c r="O309" i="14"/>
  <c r="AA309" i="14" s="1"/>
  <c r="O310" i="14"/>
  <c r="AA310" i="14" s="1"/>
  <c r="O311" i="14"/>
  <c r="AA311" i="14" s="1"/>
  <c r="O312" i="14"/>
  <c r="AA312" i="14" s="1"/>
  <c r="O313" i="14"/>
  <c r="AA313" i="14" s="1"/>
  <c r="O314" i="14"/>
  <c r="AA314" i="14" s="1"/>
  <c r="O315" i="14"/>
  <c r="AA315" i="14" s="1"/>
  <c r="O316" i="14"/>
  <c r="AA316" i="14" s="1"/>
  <c r="O317" i="14"/>
  <c r="AA317" i="14" s="1"/>
  <c r="O318" i="14"/>
  <c r="AA318" i="14" s="1"/>
  <c r="O319" i="14"/>
  <c r="AA319" i="14" s="1"/>
  <c r="O320" i="14"/>
  <c r="AA320" i="14" s="1"/>
  <c r="O321" i="14"/>
  <c r="AA321" i="14" s="1"/>
  <c r="O322" i="14"/>
  <c r="AA322" i="14" s="1"/>
  <c r="O323" i="14"/>
  <c r="AA323" i="14" s="1"/>
  <c r="O324" i="14"/>
  <c r="AA324" i="14" s="1"/>
  <c r="O325" i="14"/>
  <c r="AA325" i="14" s="1"/>
  <c r="O326" i="14"/>
  <c r="AA326" i="14" s="1"/>
  <c r="O327" i="14"/>
  <c r="AA327" i="14" s="1"/>
  <c r="O328" i="14"/>
  <c r="AA328" i="14" s="1"/>
  <c r="O329" i="14"/>
  <c r="AA329" i="14" s="1"/>
  <c r="O330" i="14"/>
  <c r="AA330" i="14" s="1"/>
  <c r="O331" i="14"/>
  <c r="AA331" i="14" s="1"/>
  <c r="O332" i="14"/>
  <c r="AA332" i="14" s="1"/>
  <c r="O333" i="14"/>
  <c r="AA333" i="14" s="1"/>
  <c r="O334" i="14"/>
  <c r="AA334" i="14" s="1"/>
  <c r="O335" i="14"/>
  <c r="AA335" i="14" s="1"/>
  <c r="O336" i="14"/>
  <c r="AA336" i="14" s="1"/>
  <c r="O337" i="14"/>
  <c r="AA337" i="14" s="1"/>
  <c r="O338" i="14"/>
  <c r="AA338" i="14" s="1"/>
  <c r="O339" i="14"/>
  <c r="AA339" i="14" s="1"/>
  <c r="O340" i="14"/>
  <c r="AA340" i="14" s="1"/>
  <c r="O341" i="14"/>
  <c r="AA341" i="14" s="1"/>
  <c r="O342" i="14"/>
  <c r="AA342" i="14" s="1"/>
  <c r="O343" i="14"/>
  <c r="AA343" i="14" s="1"/>
  <c r="O344" i="14"/>
  <c r="AA344" i="14" s="1"/>
  <c r="O345" i="14"/>
  <c r="AA345" i="14" s="1"/>
  <c r="O346" i="14"/>
  <c r="AA346" i="14" s="1"/>
  <c r="O347" i="14"/>
  <c r="AA347" i="14" s="1"/>
  <c r="O348" i="14"/>
  <c r="AA348" i="14" s="1"/>
  <c r="O349" i="14"/>
  <c r="AA349" i="14" s="1"/>
  <c r="O350" i="14"/>
  <c r="AA350" i="14" s="1"/>
  <c r="O351" i="14"/>
  <c r="AA351" i="14" s="1"/>
  <c r="O352" i="14"/>
  <c r="AA352" i="14" s="1"/>
  <c r="O353" i="14"/>
  <c r="AA353" i="14" s="1"/>
  <c r="O354" i="14"/>
  <c r="AA354" i="14" s="1"/>
  <c r="O355" i="14"/>
  <c r="AA355" i="14" s="1"/>
  <c r="O356" i="14"/>
  <c r="AA356" i="14" s="1"/>
  <c r="O357" i="14"/>
  <c r="AA357" i="14" s="1"/>
  <c r="O358" i="14"/>
  <c r="AA358" i="14" s="1"/>
  <c r="O359" i="14"/>
  <c r="AA359" i="14" s="1"/>
  <c r="O360" i="14"/>
  <c r="AA360" i="14" s="1"/>
  <c r="O361" i="14"/>
  <c r="AA361" i="14" s="1"/>
  <c r="O362" i="14"/>
  <c r="AA362" i="14" s="1"/>
  <c r="O363" i="14"/>
  <c r="AA363" i="14" s="1"/>
  <c r="O364" i="14"/>
  <c r="AA364" i="14" s="1"/>
  <c r="O365" i="14"/>
  <c r="AA365" i="14" s="1"/>
  <c r="O366" i="14"/>
  <c r="AA366" i="14" s="1"/>
  <c r="O367" i="14"/>
  <c r="AA367" i="14" s="1"/>
  <c r="O368" i="14"/>
  <c r="AA368" i="14" s="1"/>
  <c r="O369" i="14"/>
  <c r="AA369" i="14" s="1"/>
  <c r="O370" i="14"/>
  <c r="AA370" i="14" s="1"/>
  <c r="O371" i="14"/>
  <c r="AA371" i="14" s="1"/>
  <c r="O372" i="14"/>
  <c r="AA372" i="14" s="1"/>
  <c r="O373" i="14"/>
  <c r="AA373" i="14" s="1"/>
  <c r="O374" i="14"/>
  <c r="AA374" i="14" s="1"/>
  <c r="O375" i="14"/>
  <c r="AA375" i="14" s="1"/>
  <c r="O376" i="14"/>
  <c r="AA376" i="14" s="1"/>
  <c r="O377" i="14"/>
  <c r="AA377" i="14" s="1"/>
  <c r="O378" i="14"/>
  <c r="AA378" i="14" s="1"/>
  <c r="O379" i="14"/>
  <c r="AA379" i="14" s="1"/>
  <c r="O380" i="14"/>
  <c r="AA380" i="14" s="1"/>
  <c r="O381" i="14"/>
  <c r="AA381" i="14" s="1"/>
  <c r="O382" i="14"/>
  <c r="AA382" i="14" s="1"/>
  <c r="O383" i="14"/>
  <c r="AA383" i="14" s="1"/>
  <c r="O384" i="14"/>
  <c r="AA384" i="14" s="1"/>
  <c r="O385" i="14"/>
  <c r="AA385" i="14" s="1"/>
  <c r="O386" i="14"/>
  <c r="AA386" i="14" s="1"/>
  <c r="O387" i="14"/>
  <c r="AA387" i="14" s="1"/>
  <c r="O388" i="14"/>
  <c r="AA388" i="14" s="1"/>
  <c r="O389" i="14"/>
  <c r="AA389" i="14" s="1"/>
  <c r="O390" i="14"/>
  <c r="AA390" i="14" s="1"/>
  <c r="O391" i="14"/>
  <c r="AA391" i="14" s="1"/>
  <c r="O392" i="14"/>
  <c r="AA392" i="14" s="1"/>
  <c r="O393" i="14"/>
  <c r="AA393" i="14" s="1"/>
  <c r="O394" i="14"/>
  <c r="AA394" i="14" s="1"/>
  <c r="O395" i="14"/>
  <c r="AA395" i="14" s="1"/>
  <c r="O396" i="14"/>
  <c r="AA396" i="14" s="1"/>
  <c r="O397" i="14"/>
  <c r="AA397" i="14" s="1"/>
  <c r="O398" i="14"/>
  <c r="AA398" i="14" s="1"/>
  <c r="O399" i="14"/>
  <c r="AA399" i="14" s="1"/>
  <c r="O400" i="14"/>
  <c r="AA400" i="14" s="1"/>
  <c r="O401" i="14"/>
  <c r="AA401" i="14" s="1"/>
  <c r="O402" i="14"/>
  <c r="AA402" i="14" s="1"/>
  <c r="O403" i="14"/>
  <c r="AA403" i="14" s="1"/>
  <c r="O404" i="14"/>
  <c r="AA404" i="14" s="1"/>
  <c r="O405" i="14"/>
  <c r="AA405" i="14" s="1"/>
  <c r="O406" i="14"/>
  <c r="AA406" i="14" s="1"/>
  <c r="O407" i="14"/>
  <c r="AA407" i="14" s="1"/>
  <c r="O408" i="14"/>
  <c r="AA408" i="14" s="1"/>
  <c r="O409" i="14"/>
  <c r="AA409" i="14" s="1"/>
  <c r="O410" i="14"/>
  <c r="AA410" i="14" s="1"/>
  <c r="O411" i="14"/>
  <c r="AA411" i="14" s="1"/>
  <c r="O412" i="14"/>
  <c r="AA412" i="14" s="1"/>
  <c r="O413" i="14"/>
  <c r="AA413" i="14" s="1"/>
  <c r="O414" i="14"/>
  <c r="AA414" i="14" s="1"/>
  <c r="O415" i="14"/>
  <c r="AA415" i="14" s="1"/>
  <c r="O416" i="14"/>
  <c r="AA416" i="14" s="1"/>
  <c r="O417" i="14"/>
  <c r="AA417" i="14" s="1"/>
  <c r="O418" i="14"/>
  <c r="AA418" i="14" s="1"/>
  <c r="O419" i="14"/>
  <c r="AA419" i="14" s="1"/>
  <c r="O420" i="14"/>
  <c r="AA420" i="14" s="1"/>
  <c r="O421" i="14"/>
  <c r="AA421" i="14" s="1"/>
  <c r="O422" i="14"/>
  <c r="AA422" i="14" s="1"/>
  <c r="O423" i="14"/>
  <c r="AA423" i="14" s="1"/>
  <c r="O424" i="14"/>
  <c r="AA424" i="14" s="1"/>
  <c r="O425" i="14"/>
  <c r="AA425" i="14" s="1"/>
  <c r="O426" i="14"/>
  <c r="AA426" i="14" s="1"/>
  <c r="O427" i="14"/>
  <c r="AA427" i="14" s="1"/>
  <c r="O428" i="14"/>
  <c r="AA428" i="14" s="1"/>
  <c r="O429" i="14"/>
  <c r="AA429" i="14" s="1"/>
  <c r="O430" i="14"/>
  <c r="AA430" i="14" s="1"/>
  <c r="O431" i="14"/>
  <c r="AA431" i="14" s="1"/>
  <c r="O432" i="14"/>
  <c r="AA432" i="14" s="1"/>
  <c r="O433" i="14"/>
  <c r="AA433" i="14" s="1"/>
  <c r="O434" i="14"/>
  <c r="AA434" i="14" s="1"/>
  <c r="O435" i="14"/>
  <c r="AA435" i="14" s="1"/>
  <c r="O436" i="14"/>
  <c r="AA436" i="14" s="1"/>
  <c r="O437" i="14"/>
  <c r="AA437" i="14" s="1"/>
  <c r="O438" i="14"/>
  <c r="AA438" i="14" s="1"/>
  <c r="O439" i="14"/>
  <c r="AA439" i="14" s="1"/>
  <c r="O440" i="14"/>
  <c r="AA440" i="14" s="1"/>
  <c r="O441" i="14"/>
  <c r="AA441" i="14" s="1"/>
  <c r="O442" i="14"/>
  <c r="AA442" i="14" s="1"/>
  <c r="O443" i="14"/>
  <c r="AA443" i="14" s="1"/>
  <c r="O444" i="14"/>
  <c r="AA444" i="14" s="1"/>
  <c r="O445" i="14"/>
  <c r="AA445" i="14" s="1"/>
  <c r="O446" i="14"/>
  <c r="AA446" i="14" s="1"/>
  <c r="O447" i="14"/>
  <c r="AA447" i="14" s="1"/>
  <c r="O448" i="14"/>
  <c r="AA448" i="14" s="1"/>
  <c r="O449" i="14"/>
  <c r="AA449" i="14" s="1"/>
  <c r="O450" i="14"/>
  <c r="AA450" i="14" s="1"/>
  <c r="O451" i="14"/>
  <c r="AA451" i="14" s="1"/>
  <c r="O452" i="14"/>
  <c r="AA452" i="14" s="1"/>
  <c r="O453" i="14"/>
  <c r="AA453" i="14" s="1"/>
  <c r="O454" i="14"/>
  <c r="AA454" i="14" s="1"/>
  <c r="O455" i="14"/>
  <c r="AA455" i="14" s="1"/>
  <c r="O456" i="14"/>
  <c r="AA456" i="14" s="1"/>
  <c r="O457" i="14"/>
  <c r="AA457" i="14" s="1"/>
  <c r="O458" i="14"/>
  <c r="AA458" i="14" s="1"/>
  <c r="O459" i="14"/>
  <c r="AA459" i="14" s="1"/>
  <c r="O460" i="14"/>
  <c r="AA460" i="14" s="1"/>
  <c r="O461" i="14"/>
  <c r="AA461" i="14" s="1"/>
  <c r="O462" i="14"/>
  <c r="AA462" i="14" s="1"/>
  <c r="O463" i="14"/>
  <c r="AA463" i="14" s="1"/>
  <c r="O464" i="14"/>
  <c r="AA464" i="14" s="1"/>
  <c r="O465" i="14"/>
  <c r="AA465" i="14" s="1"/>
  <c r="O466" i="14"/>
  <c r="AA466" i="14" s="1"/>
  <c r="O467" i="14"/>
  <c r="AA467" i="14" s="1"/>
  <c r="O468" i="14"/>
  <c r="AA468" i="14" s="1"/>
  <c r="O469" i="14"/>
  <c r="AA469" i="14" s="1"/>
  <c r="O470" i="14"/>
  <c r="AA470" i="14" s="1"/>
  <c r="O471" i="14"/>
  <c r="AA471" i="14" s="1"/>
  <c r="O472" i="14"/>
  <c r="AA472" i="14" s="1"/>
  <c r="O473" i="14"/>
  <c r="AA473" i="14" s="1"/>
  <c r="O474" i="14"/>
  <c r="AA474" i="14" s="1"/>
  <c r="O475" i="14"/>
  <c r="AA475" i="14" s="1"/>
  <c r="O476" i="14"/>
  <c r="AA476" i="14" s="1"/>
  <c r="O477" i="14"/>
  <c r="AA477" i="14" s="1"/>
  <c r="O478" i="14"/>
  <c r="AA478" i="14" s="1"/>
  <c r="O479" i="14"/>
  <c r="AA479" i="14" s="1"/>
  <c r="O480" i="14"/>
  <c r="AA480" i="14" s="1"/>
  <c r="O481" i="14"/>
  <c r="AA481" i="14" s="1"/>
  <c r="O482" i="14"/>
  <c r="AA482" i="14" s="1"/>
  <c r="O483" i="14"/>
  <c r="AA483" i="14" s="1"/>
  <c r="O484" i="14"/>
  <c r="AA484" i="14" s="1"/>
  <c r="O485" i="14"/>
  <c r="AA485" i="14" s="1"/>
  <c r="O486" i="14"/>
  <c r="AA486" i="14" s="1"/>
  <c r="O487" i="14"/>
  <c r="AA487" i="14" s="1"/>
  <c r="O488" i="14"/>
  <c r="AA488" i="14" s="1"/>
  <c r="O489" i="14"/>
  <c r="AA489" i="14" s="1"/>
  <c r="O490" i="14"/>
  <c r="AA490" i="14" s="1"/>
  <c r="O491" i="14"/>
  <c r="AA491" i="14" s="1"/>
  <c r="O492" i="14"/>
  <c r="AA492" i="14" s="1"/>
  <c r="O493" i="14"/>
  <c r="AA493" i="14" s="1"/>
  <c r="O494" i="14"/>
  <c r="AA494" i="14" s="1"/>
  <c r="O495" i="14"/>
  <c r="AA495" i="14" s="1"/>
  <c r="O496" i="14"/>
  <c r="AA496" i="14" s="1"/>
  <c r="O497" i="14"/>
  <c r="AA497" i="14" s="1"/>
  <c r="O498" i="14"/>
  <c r="AA498" i="14" s="1"/>
  <c r="O499" i="14"/>
  <c r="AA499" i="14" s="1"/>
  <c r="O500" i="14"/>
  <c r="AA500" i="14" s="1"/>
  <c r="O501" i="14"/>
  <c r="AA501" i="14" s="1"/>
  <c r="O502" i="14"/>
  <c r="AA502" i="14" s="1"/>
  <c r="O503" i="14"/>
  <c r="AA503" i="14" s="1"/>
  <c r="O504" i="14"/>
  <c r="AA504" i="14" s="1"/>
  <c r="O505" i="14"/>
  <c r="AA505" i="14" s="1"/>
  <c r="O506" i="14"/>
  <c r="AA506" i="14" s="1"/>
  <c r="O507" i="14"/>
  <c r="AA507" i="14" s="1"/>
  <c r="O508" i="14"/>
  <c r="AA508" i="14" s="1"/>
  <c r="O509" i="14"/>
  <c r="AA509" i="14" s="1"/>
  <c r="O510" i="14"/>
  <c r="AA510" i="14" s="1"/>
  <c r="O511" i="14"/>
  <c r="AA511" i="14" s="1"/>
  <c r="O512" i="14"/>
  <c r="AA512" i="14" s="1"/>
  <c r="O513" i="14"/>
  <c r="AA513" i="14" s="1"/>
  <c r="O514" i="14"/>
  <c r="AA514" i="14" s="1"/>
  <c r="O515" i="14"/>
  <c r="AA515" i="14" s="1"/>
  <c r="O516" i="14"/>
  <c r="AA516" i="14" s="1"/>
  <c r="O517" i="14"/>
  <c r="AA517" i="14" s="1"/>
  <c r="O518" i="14"/>
  <c r="AA518" i="14" s="1"/>
  <c r="O519" i="14"/>
  <c r="AA519" i="14" s="1"/>
  <c r="O520" i="14"/>
  <c r="AA520" i="14" s="1"/>
  <c r="O521" i="14"/>
  <c r="AA521" i="14" s="1"/>
  <c r="O522" i="14"/>
  <c r="AA522" i="14" s="1"/>
  <c r="O523" i="14"/>
  <c r="AA523" i="14" s="1"/>
  <c r="O524" i="14"/>
  <c r="AA524" i="14" s="1"/>
  <c r="O525" i="14"/>
  <c r="AA525" i="14" s="1"/>
  <c r="O526" i="14"/>
  <c r="AA526" i="14" s="1"/>
  <c r="O527" i="14"/>
  <c r="AA527" i="14" s="1"/>
  <c r="O528" i="14"/>
  <c r="AA528" i="14" s="1"/>
  <c r="O529" i="14"/>
  <c r="AA529" i="14" s="1"/>
  <c r="O530" i="14"/>
  <c r="AA530" i="14" s="1"/>
  <c r="O531" i="14"/>
  <c r="AA531" i="14" s="1"/>
  <c r="O532" i="14"/>
  <c r="AA532" i="14" s="1"/>
  <c r="O533" i="14"/>
  <c r="AA533" i="14" s="1"/>
  <c r="O534" i="14"/>
  <c r="AA534" i="14" s="1"/>
  <c r="O535" i="14"/>
  <c r="AA535" i="14" s="1"/>
  <c r="O536" i="14"/>
  <c r="AA536" i="14" s="1"/>
  <c r="O537" i="14"/>
  <c r="AA537" i="14" s="1"/>
  <c r="O538" i="14"/>
  <c r="AA538" i="14" s="1"/>
  <c r="O539" i="14"/>
  <c r="AA539" i="14" s="1"/>
  <c r="O540" i="14"/>
  <c r="AA540" i="14" s="1"/>
  <c r="O541" i="14"/>
  <c r="AA541" i="14" s="1"/>
  <c r="O542" i="14"/>
  <c r="AA542" i="14" s="1"/>
  <c r="O543" i="14"/>
  <c r="AA543" i="14" s="1"/>
  <c r="O544" i="14"/>
  <c r="AA544" i="14" s="1"/>
  <c r="O545" i="14"/>
  <c r="AA545" i="14" s="1"/>
  <c r="O546" i="14"/>
  <c r="AA546" i="14" s="1"/>
  <c r="O547" i="14"/>
  <c r="AA547" i="14" s="1"/>
  <c r="O548" i="14"/>
  <c r="AA548" i="14" s="1"/>
  <c r="O549" i="14"/>
  <c r="AA549" i="14" s="1"/>
  <c r="O550" i="14"/>
  <c r="AA550" i="14" s="1"/>
  <c r="O551" i="14"/>
  <c r="AA551" i="14" s="1"/>
  <c r="O552" i="14"/>
  <c r="AA552" i="14" s="1"/>
  <c r="O553" i="14"/>
  <c r="AA553" i="14" s="1"/>
  <c r="O554" i="14"/>
  <c r="AA554" i="14" s="1"/>
  <c r="O555" i="14"/>
  <c r="AA555" i="14" s="1"/>
  <c r="O556" i="14"/>
  <c r="AA556" i="14" s="1"/>
  <c r="O557" i="14"/>
  <c r="AA557" i="14" s="1"/>
  <c r="O558" i="14"/>
  <c r="AA558" i="14" s="1"/>
  <c r="O559" i="14"/>
  <c r="AA559" i="14" s="1"/>
  <c r="O560" i="14"/>
  <c r="AA560" i="14" s="1"/>
  <c r="O561" i="14"/>
  <c r="AA561" i="14" s="1"/>
  <c r="O562" i="14"/>
  <c r="AA562" i="14" s="1"/>
  <c r="O563" i="14"/>
  <c r="AA563" i="14" s="1"/>
  <c r="O564" i="14"/>
  <c r="AA564" i="14" s="1"/>
  <c r="O565" i="14"/>
  <c r="AA565" i="14" s="1"/>
  <c r="O566" i="14"/>
  <c r="AA566" i="14" s="1"/>
  <c r="O567" i="14"/>
  <c r="AA567" i="14" s="1"/>
  <c r="O568" i="14"/>
  <c r="AA568" i="14" s="1"/>
  <c r="O569" i="14"/>
  <c r="AA569" i="14" s="1"/>
  <c r="O570" i="14"/>
  <c r="AA570" i="14" s="1"/>
  <c r="O571" i="14"/>
  <c r="AA571" i="14" s="1"/>
  <c r="O572" i="14"/>
  <c r="AA572" i="14" s="1"/>
  <c r="O573" i="14"/>
  <c r="AA573" i="14" s="1"/>
  <c r="O574" i="14"/>
  <c r="AA574" i="14" s="1"/>
  <c r="O575" i="14"/>
  <c r="AA575" i="14" s="1"/>
  <c r="O576" i="14"/>
  <c r="AA576" i="14" s="1"/>
  <c r="O577" i="14"/>
  <c r="AA577" i="14" s="1"/>
  <c r="O578" i="14"/>
  <c r="AA578" i="14" s="1"/>
  <c r="O579" i="14"/>
  <c r="AA579" i="14" s="1"/>
  <c r="O580" i="14"/>
  <c r="AA580" i="14" s="1"/>
  <c r="O581" i="14"/>
  <c r="AA581" i="14" s="1"/>
  <c r="O582" i="14"/>
  <c r="AA582" i="14" s="1"/>
  <c r="O583" i="14"/>
  <c r="AA583" i="14" s="1"/>
  <c r="O584" i="14"/>
  <c r="AA584" i="14" s="1"/>
  <c r="O585" i="14"/>
  <c r="AA585" i="14" s="1"/>
  <c r="O586" i="14"/>
  <c r="AA586" i="14" s="1"/>
  <c r="O587" i="14"/>
  <c r="AA587" i="14" s="1"/>
  <c r="O588" i="14"/>
  <c r="AA588" i="14" s="1"/>
  <c r="O589" i="14"/>
  <c r="AA589" i="14" s="1"/>
  <c r="O590" i="14"/>
  <c r="AA590" i="14" s="1"/>
  <c r="O591" i="14"/>
  <c r="AA591" i="14" s="1"/>
  <c r="O592" i="14"/>
  <c r="AA592" i="14" s="1"/>
  <c r="O593" i="14"/>
  <c r="AA593" i="14" s="1"/>
  <c r="O594" i="14"/>
  <c r="AA594" i="14" s="1"/>
  <c r="O595" i="14"/>
  <c r="AA595" i="14" s="1"/>
  <c r="O596" i="14"/>
  <c r="AA596" i="14" s="1"/>
  <c r="O597" i="14"/>
  <c r="AA597" i="14" s="1"/>
  <c r="O598" i="14"/>
  <c r="AA598" i="14" s="1"/>
  <c r="O599" i="14"/>
  <c r="AA599" i="14" s="1"/>
  <c r="O600" i="14"/>
  <c r="AA600" i="14" s="1"/>
  <c r="O601" i="14"/>
  <c r="AA601" i="14" s="1"/>
  <c r="O602" i="14"/>
  <c r="AA602" i="14" s="1"/>
  <c r="O603" i="14"/>
  <c r="AA603" i="14" s="1"/>
  <c r="O604" i="14"/>
  <c r="AA604" i="14" s="1"/>
  <c r="O605" i="14"/>
  <c r="AA605" i="14" s="1"/>
  <c r="O606" i="14"/>
  <c r="AA606" i="14" s="1"/>
  <c r="O607" i="14"/>
  <c r="AA607" i="14" s="1"/>
  <c r="O608" i="14"/>
  <c r="AA608" i="14" s="1"/>
  <c r="O609" i="14"/>
  <c r="AA609" i="14" s="1"/>
  <c r="O610" i="14"/>
  <c r="AA610" i="14" s="1"/>
  <c r="O611" i="14"/>
  <c r="AA611" i="14" s="1"/>
  <c r="O612" i="14"/>
  <c r="AA612" i="14" s="1"/>
  <c r="O613" i="14"/>
  <c r="AA613" i="14" s="1"/>
  <c r="O614" i="14"/>
  <c r="AA614" i="14" s="1"/>
  <c r="O615" i="14"/>
  <c r="AA615" i="14" s="1"/>
  <c r="O616" i="14"/>
  <c r="AA616" i="14" s="1"/>
  <c r="O617" i="14"/>
  <c r="AA617" i="14" s="1"/>
  <c r="O618" i="14"/>
  <c r="AA618" i="14" s="1"/>
  <c r="O619" i="14"/>
  <c r="AA619" i="14" s="1"/>
  <c r="O620" i="14"/>
  <c r="AA620" i="14" s="1"/>
  <c r="O621" i="14"/>
  <c r="AA621" i="14" s="1"/>
  <c r="O622" i="14"/>
  <c r="AA622" i="14" s="1"/>
  <c r="O623" i="14"/>
  <c r="AA623" i="14" s="1"/>
  <c r="O624" i="14"/>
  <c r="AA624" i="14" s="1"/>
  <c r="O625" i="14"/>
  <c r="AA625" i="14" s="1"/>
  <c r="O626" i="14"/>
  <c r="AA626" i="14" s="1"/>
  <c r="O627" i="14"/>
  <c r="AA627" i="14" s="1"/>
  <c r="O628" i="14"/>
  <c r="AA628" i="14" s="1"/>
  <c r="O629" i="14"/>
  <c r="AA629" i="14" s="1"/>
  <c r="O630" i="14"/>
  <c r="AA630" i="14" s="1"/>
  <c r="O631" i="14"/>
  <c r="AA631" i="14" s="1"/>
  <c r="O632" i="14"/>
  <c r="AA632" i="14" s="1"/>
  <c r="O633" i="14"/>
  <c r="AA633" i="14" s="1"/>
  <c r="O634" i="14"/>
  <c r="AA634" i="14" s="1"/>
  <c r="O635" i="14"/>
  <c r="AA635" i="14" s="1"/>
  <c r="O636" i="14"/>
  <c r="AA636" i="14" s="1"/>
  <c r="O637" i="14"/>
  <c r="AA637" i="14" s="1"/>
  <c r="O638" i="14"/>
  <c r="AA638" i="14" s="1"/>
  <c r="O639" i="14"/>
  <c r="AA639" i="14" s="1"/>
  <c r="O640" i="14"/>
  <c r="AA640" i="14" s="1"/>
  <c r="O641" i="14"/>
  <c r="AA641" i="14" s="1"/>
  <c r="O642" i="14"/>
  <c r="AA642" i="14" s="1"/>
  <c r="O643" i="14"/>
  <c r="AA643" i="14" s="1"/>
  <c r="O644" i="14"/>
  <c r="AA644" i="14" s="1"/>
  <c r="O645" i="14"/>
  <c r="AA645" i="14" s="1"/>
  <c r="O646" i="14"/>
  <c r="AA646" i="14" s="1"/>
  <c r="O647" i="14"/>
  <c r="AA647" i="14" s="1"/>
  <c r="O648" i="14"/>
  <c r="AA648" i="14" s="1"/>
  <c r="O649" i="14"/>
  <c r="AA649" i="14" s="1"/>
  <c r="O650" i="14"/>
  <c r="AA650" i="14" s="1"/>
  <c r="O651" i="14"/>
  <c r="AA651" i="14" s="1"/>
  <c r="O652" i="14"/>
  <c r="AA652" i="14" s="1"/>
  <c r="O653" i="14"/>
  <c r="AA653" i="14" s="1"/>
  <c r="O654" i="14"/>
  <c r="AA654" i="14" s="1"/>
  <c r="O655" i="14"/>
  <c r="AA655" i="14" s="1"/>
  <c r="O656" i="14"/>
  <c r="AA656" i="14" s="1"/>
  <c r="O657" i="14"/>
  <c r="AA657" i="14" s="1"/>
  <c r="O658" i="14"/>
  <c r="AA658" i="14" s="1"/>
  <c r="O659" i="14"/>
  <c r="AA659" i="14" s="1"/>
  <c r="O660" i="14"/>
  <c r="AA660" i="14" s="1"/>
  <c r="O661" i="14"/>
  <c r="AA661" i="14" s="1"/>
  <c r="O662" i="14"/>
  <c r="AA662" i="14" s="1"/>
  <c r="O663" i="14"/>
  <c r="AA663" i="14" s="1"/>
  <c r="O664" i="14"/>
  <c r="AA664" i="14" s="1"/>
  <c r="O665" i="14"/>
  <c r="AA665" i="14" s="1"/>
  <c r="O666" i="14"/>
  <c r="AA666" i="14" s="1"/>
  <c r="O667" i="14"/>
  <c r="AA667" i="14" s="1"/>
  <c r="O668" i="14"/>
  <c r="AA668" i="14" s="1"/>
  <c r="O669" i="14"/>
  <c r="AA669" i="14" s="1"/>
  <c r="O670" i="14"/>
  <c r="AA670" i="14" s="1"/>
  <c r="O671" i="14"/>
  <c r="AA671" i="14" s="1"/>
  <c r="O672" i="14"/>
  <c r="AA672" i="14" s="1"/>
  <c r="O673" i="14"/>
  <c r="AA673" i="14" s="1"/>
  <c r="O674" i="14"/>
  <c r="AA674" i="14" s="1"/>
  <c r="O675" i="14"/>
  <c r="AA675" i="14" s="1"/>
  <c r="O676" i="14"/>
  <c r="AA676" i="14" s="1"/>
  <c r="O677" i="14"/>
  <c r="AA677" i="14" s="1"/>
  <c r="O678" i="14"/>
  <c r="AA678" i="14" s="1"/>
  <c r="O679" i="14"/>
  <c r="AA679" i="14" s="1"/>
  <c r="O680" i="14"/>
  <c r="AA680" i="14" s="1"/>
  <c r="O681" i="14"/>
  <c r="AA681" i="14" s="1"/>
  <c r="O682" i="14"/>
  <c r="AA682" i="14" s="1"/>
  <c r="O683" i="14"/>
  <c r="AA683" i="14" s="1"/>
  <c r="O684" i="14"/>
  <c r="AA684" i="14" s="1"/>
  <c r="O685" i="14"/>
  <c r="AA685" i="14" s="1"/>
  <c r="O686" i="14"/>
  <c r="AA686" i="14" s="1"/>
  <c r="O687" i="14"/>
  <c r="AA687" i="14" s="1"/>
  <c r="O688" i="14"/>
  <c r="AA688" i="14" s="1"/>
  <c r="O689" i="14"/>
  <c r="AA689" i="14" s="1"/>
  <c r="O690" i="14"/>
  <c r="AA690" i="14" s="1"/>
  <c r="O691" i="14"/>
  <c r="AA691" i="14" s="1"/>
  <c r="O692" i="14"/>
  <c r="AA692" i="14" s="1"/>
  <c r="O693" i="14"/>
  <c r="AA693" i="14" s="1"/>
  <c r="O694" i="14"/>
  <c r="AA694" i="14" s="1"/>
  <c r="O695" i="14"/>
  <c r="AA695" i="14" s="1"/>
  <c r="O696" i="14"/>
  <c r="AA696" i="14" s="1"/>
  <c r="O697" i="14"/>
  <c r="AA697" i="14" s="1"/>
  <c r="O698" i="14"/>
  <c r="AA698" i="14" s="1"/>
  <c r="O699" i="14"/>
  <c r="AA699" i="14" s="1"/>
  <c r="O700" i="14"/>
  <c r="AA700" i="14" s="1"/>
  <c r="O701" i="14"/>
  <c r="AA701" i="14" s="1"/>
  <c r="O702" i="14"/>
  <c r="AA702" i="14" s="1"/>
  <c r="O703" i="14"/>
  <c r="AA703" i="14" s="1"/>
  <c r="O704" i="14"/>
  <c r="AA704" i="14" s="1"/>
  <c r="O705" i="14"/>
  <c r="AA705" i="14" s="1"/>
  <c r="O706" i="14"/>
  <c r="AA706" i="14" s="1"/>
  <c r="O707" i="14"/>
  <c r="AA707" i="14" s="1"/>
  <c r="O708" i="14"/>
  <c r="AA708" i="14" s="1"/>
  <c r="O709" i="14"/>
  <c r="AA709" i="14" s="1"/>
  <c r="O710" i="14"/>
  <c r="AA710" i="14" s="1"/>
  <c r="O711" i="14"/>
  <c r="AA711" i="14" s="1"/>
  <c r="O712" i="14"/>
  <c r="AA712" i="14" s="1"/>
  <c r="O713" i="14"/>
  <c r="AA713" i="14" s="1"/>
  <c r="O714" i="14"/>
  <c r="AA714" i="14" s="1"/>
  <c r="O715" i="14"/>
  <c r="AA715" i="14" s="1"/>
  <c r="O716" i="14"/>
  <c r="AA716" i="14" s="1"/>
  <c r="O717" i="14"/>
  <c r="AA717" i="14" s="1"/>
  <c r="O718" i="14"/>
  <c r="AA718" i="14" s="1"/>
  <c r="O719" i="14"/>
  <c r="AA719" i="14" s="1"/>
  <c r="O720" i="14"/>
  <c r="AA720" i="14" s="1"/>
  <c r="O721" i="14"/>
  <c r="AA721" i="14" s="1"/>
  <c r="O722" i="14"/>
  <c r="AA722" i="14" s="1"/>
  <c r="O723" i="14"/>
  <c r="AA723" i="14" s="1"/>
  <c r="O724" i="14"/>
  <c r="AA724" i="14" s="1"/>
  <c r="O725" i="14"/>
  <c r="AA725" i="14" s="1"/>
  <c r="O726" i="14"/>
  <c r="AA726" i="14" s="1"/>
  <c r="O727" i="14"/>
  <c r="AA727" i="14" s="1"/>
  <c r="O728" i="14"/>
  <c r="AA728" i="14" s="1"/>
  <c r="O729" i="14"/>
  <c r="AA729" i="14" s="1"/>
  <c r="O730" i="14"/>
  <c r="AA730" i="14" s="1"/>
  <c r="O731" i="14"/>
  <c r="AA731" i="14" s="1"/>
  <c r="O732" i="14"/>
  <c r="AA732" i="14" s="1"/>
  <c r="O733" i="14"/>
  <c r="AA733" i="14" s="1"/>
  <c r="O734" i="14"/>
  <c r="AA734" i="14" s="1"/>
  <c r="O735" i="14"/>
  <c r="AA735" i="14" s="1"/>
  <c r="O736" i="14"/>
  <c r="AA736" i="14" s="1"/>
  <c r="O737" i="14"/>
  <c r="AA737" i="14" s="1"/>
  <c r="O738" i="14"/>
  <c r="AA738" i="14" s="1"/>
  <c r="O739" i="14"/>
  <c r="AA739" i="14" s="1"/>
  <c r="O740" i="14"/>
  <c r="AA740" i="14" s="1"/>
  <c r="O741" i="14"/>
  <c r="AA741" i="14" s="1"/>
  <c r="O742" i="14"/>
  <c r="AA742" i="14" s="1"/>
  <c r="O743" i="14"/>
  <c r="AA743" i="14" s="1"/>
  <c r="O744" i="14"/>
  <c r="AA744" i="14" s="1"/>
  <c r="O745" i="14"/>
  <c r="AA745" i="14" s="1"/>
  <c r="O746" i="14"/>
  <c r="AA746" i="14" s="1"/>
  <c r="O747" i="14"/>
  <c r="AA747" i="14" s="1"/>
  <c r="O748" i="14"/>
  <c r="AA748" i="14" s="1"/>
  <c r="O749" i="14"/>
  <c r="AA749" i="14" s="1"/>
  <c r="O750" i="14"/>
  <c r="AA750" i="14" s="1"/>
  <c r="O751" i="14"/>
  <c r="AA751" i="14" s="1"/>
  <c r="O752" i="14"/>
  <c r="AA752" i="14" s="1"/>
  <c r="O753" i="14"/>
  <c r="AA753" i="14" s="1"/>
  <c r="O754" i="14"/>
  <c r="AA754" i="14" s="1"/>
  <c r="O755" i="14"/>
  <c r="AA755" i="14" s="1"/>
  <c r="O756" i="14"/>
  <c r="AA756" i="14" s="1"/>
  <c r="O757" i="14"/>
  <c r="AA757" i="14" s="1"/>
  <c r="O758" i="14"/>
  <c r="AA758" i="14" s="1"/>
  <c r="O759" i="14"/>
  <c r="AA759" i="14" s="1"/>
  <c r="O760" i="14"/>
  <c r="AA760" i="14" s="1"/>
  <c r="O761" i="14"/>
  <c r="AA761" i="14" s="1"/>
  <c r="O762" i="14"/>
  <c r="AA762" i="14" s="1"/>
  <c r="O763" i="14"/>
  <c r="AA763" i="14" s="1"/>
  <c r="O764" i="14"/>
  <c r="AA764" i="14" s="1"/>
  <c r="O765" i="14"/>
  <c r="AA765" i="14" s="1"/>
  <c r="O766" i="14"/>
  <c r="AA766" i="14" s="1"/>
  <c r="O767" i="14"/>
  <c r="AA767" i="14" s="1"/>
  <c r="O768" i="14"/>
  <c r="AA768" i="14" s="1"/>
  <c r="O769" i="14"/>
  <c r="AA769" i="14" s="1"/>
  <c r="O770" i="14"/>
  <c r="AA770" i="14" s="1"/>
  <c r="O771" i="14"/>
  <c r="AA771" i="14" s="1"/>
  <c r="O772" i="14"/>
  <c r="AA772" i="14" s="1"/>
  <c r="O773" i="14"/>
  <c r="AA773" i="14" s="1"/>
  <c r="O774" i="14"/>
  <c r="AA774" i="14" s="1"/>
  <c r="O775" i="14"/>
  <c r="AA775" i="14" s="1"/>
  <c r="O776" i="14"/>
  <c r="AA776" i="14" s="1"/>
  <c r="O777" i="14"/>
  <c r="AA777" i="14" s="1"/>
  <c r="O778" i="14"/>
  <c r="AA778" i="14" s="1"/>
  <c r="O779" i="14"/>
  <c r="AA779" i="14" s="1"/>
  <c r="O780" i="14"/>
  <c r="AA780" i="14" s="1"/>
  <c r="O781" i="14"/>
  <c r="AA781" i="14" s="1"/>
  <c r="O782" i="14"/>
  <c r="AA782" i="14" s="1"/>
  <c r="O783" i="14"/>
  <c r="AA783" i="14" s="1"/>
  <c r="O784" i="14"/>
  <c r="AA784" i="14" s="1"/>
  <c r="O785" i="14"/>
  <c r="AA785" i="14" s="1"/>
  <c r="O786" i="14"/>
  <c r="AA786" i="14" s="1"/>
  <c r="O787" i="14"/>
  <c r="AA787" i="14" s="1"/>
  <c r="O788" i="14"/>
  <c r="AA788" i="14" s="1"/>
  <c r="O789" i="14"/>
  <c r="AA789" i="14" s="1"/>
  <c r="O790" i="14"/>
  <c r="AA790" i="14" s="1"/>
  <c r="O791" i="14"/>
  <c r="AA791" i="14" s="1"/>
  <c r="O792" i="14"/>
  <c r="AA792" i="14" s="1"/>
  <c r="O793" i="14"/>
  <c r="AA793" i="14" s="1"/>
  <c r="O794" i="14"/>
  <c r="AA794" i="14" s="1"/>
  <c r="O795" i="14"/>
  <c r="AA795" i="14" s="1"/>
  <c r="O796" i="14"/>
  <c r="AA796" i="14" s="1"/>
  <c r="O797" i="14"/>
  <c r="AA797" i="14" s="1"/>
  <c r="O798" i="14"/>
  <c r="AA798" i="14" s="1"/>
  <c r="O799" i="14"/>
  <c r="AA799" i="14" s="1"/>
  <c r="O800" i="14"/>
  <c r="AA800" i="14" s="1"/>
  <c r="O801" i="14"/>
  <c r="AA801" i="14" s="1"/>
  <c r="O802" i="14"/>
  <c r="AA802" i="14" s="1"/>
  <c r="O803" i="14"/>
  <c r="AA803" i="14" s="1"/>
  <c r="O804" i="14"/>
  <c r="AA804" i="14" s="1"/>
  <c r="O805" i="14"/>
  <c r="AA805" i="14" s="1"/>
  <c r="O806" i="14"/>
  <c r="AA806" i="14" s="1"/>
  <c r="O807" i="14"/>
  <c r="AA807" i="14" s="1"/>
  <c r="O808" i="14"/>
  <c r="AA808" i="14" s="1"/>
  <c r="O809" i="14"/>
  <c r="AA809" i="14" s="1"/>
  <c r="O810" i="14"/>
  <c r="AA810" i="14" s="1"/>
  <c r="O811" i="14"/>
  <c r="AA811" i="14" s="1"/>
  <c r="O812" i="14"/>
  <c r="AA812" i="14" s="1"/>
  <c r="O813" i="14"/>
  <c r="AA813" i="14" s="1"/>
  <c r="O814" i="14"/>
  <c r="AA814" i="14" s="1"/>
  <c r="O815" i="14"/>
  <c r="AA815" i="14" s="1"/>
  <c r="O816" i="14"/>
  <c r="AA816" i="14" s="1"/>
  <c r="O817" i="14"/>
  <c r="AA817" i="14" s="1"/>
  <c r="O818" i="14"/>
  <c r="AA818" i="14" s="1"/>
  <c r="O819" i="14"/>
  <c r="AA819" i="14" s="1"/>
  <c r="O820" i="14"/>
  <c r="AA820" i="14" s="1"/>
  <c r="O821" i="14"/>
  <c r="AA821" i="14" s="1"/>
  <c r="O822" i="14"/>
  <c r="AA822" i="14" s="1"/>
  <c r="O823" i="14"/>
  <c r="AA823" i="14" s="1"/>
  <c r="O824" i="14"/>
  <c r="AA824" i="14" s="1"/>
  <c r="O825" i="14"/>
  <c r="AA825" i="14" s="1"/>
  <c r="O826" i="14"/>
  <c r="AA826" i="14" s="1"/>
  <c r="O827" i="14"/>
  <c r="AA827" i="14" s="1"/>
  <c r="O828" i="14"/>
  <c r="AA828" i="14" s="1"/>
  <c r="O829" i="14"/>
  <c r="AA829" i="14" s="1"/>
  <c r="O830" i="14"/>
  <c r="AA830" i="14" s="1"/>
  <c r="O831" i="14"/>
  <c r="AA831" i="14" s="1"/>
  <c r="O832" i="14"/>
  <c r="AA832" i="14" s="1"/>
  <c r="O833" i="14"/>
  <c r="AA833" i="14" s="1"/>
  <c r="O834" i="14"/>
  <c r="AA834" i="14" s="1"/>
  <c r="O835" i="14"/>
  <c r="AA835" i="14" s="1"/>
  <c r="O836" i="14"/>
  <c r="AA836" i="14" s="1"/>
  <c r="O837" i="14"/>
  <c r="AA837" i="14" s="1"/>
  <c r="O838" i="14"/>
  <c r="AA838" i="14" s="1"/>
  <c r="O839" i="14"/>
  <c r="AA839" i="14" s="1"/>
  <c r="O840" i="14"/>
  <c r="AA840" i="14" s="1"/>
  <c r="O841" i="14"/>
  <c r="AA841" i="14" s="1"/>
  <c r="O842" i="14"/>
  <c r="AA842" i="14" s="1"/>
  <c r="O843" i="14"/>
  <c r="AA843" i="14" s="1"/>
  <c r="O844" i="14"/>
  <c r="AA844" i="14" s="1"/>
  <c r="O845" i="14"/>
  <c r="AA845" i="14" s="1"/>
  <c r="O846" i="14"/>
  <c r="AA846" i="14" s="1"/>
  <c r="O847" i="14"/>
  <c r="AA847" i="14" s="1"/>
  <c r="O848" i="14"/>
  <c r="AA848" i="14" s="1"/>
  <c r="O849" i="14"/>
  <c r="AA849" i="14" s="1"/>
  <c r="O850" i="14"/>
  <c r="AA850" i="14" s="1"/>
  <c r="O851" i="14"/>
  <c r="AA851" i="14" s="1"/>
  <c r="O852" i="14"/>
  <c r="AA852" i="14" s="1"/>
  <c r="O853" i="14"/>
  <c r="AA853" i="14" s="1"/>
  <c r="O854" i="14"/>
  <c r="AA854" i="14" s="1"/>
  <c r="O855" i="14"/>
  <c r="AA855" i="14" s="1"/>
  <c r="O856" i="14"/>
  <c r="AA856" i="14" s="1"/>
  <c r="O857" i="14"/>
  <c r="AA857" i="14" s="1"/>
  <c r="O858" i="14"/>
  <c r="AA858" i="14" s="1"/>
  <c r="O859" i="14"/>
  <c r="AA859" i="14" s="1"/>
  <c r="O860" i="14"/>
  <c r="AA860" i="14" s="1"/>
  <c r="O861" i="14"/>
  <c r="AA861" i="14" s="1"/>
  <c r="O862" i="14"/>
  <c r="AA862" i="14" s="1"/>
  <c r="O863" i="14"/>
  <c r="AA863" i="14" s="1"/>
  <c r="O864" i="14"/>
  <c r="AA864" i="14" s="1"/>
  <c r="O865" i="14"/>
  <c r="AA865" i="14" s="1"/>
  <c r="O866" i="14"/>
  <c r="AA866" i="14" s="1"/>
  <c r="O867" i="14"/>
  <c r="AA867" i="14" s="1"/>
  <c r="O868" i="14"/>
  <c r="AA868" i="14" s="1"/>
  <c r="O869" i="14"/>
  <c r="AA869" i="14" s="1"/>
  <c r="O870" i="14"/>
  <c r="AA870" i="14" s="1"/>
  <c r="O871" i="14"/>
  <c r="AA871" i="14" s="1"/>
  <c r="O872" i="14"/>
  <c r="AA872" i="14" s="1"/>
  <c r="O873" i="14"/>
  <c r="AA873" i="14" s="1"/>
  <c r="O874" i="14"/>
  <c r="AA874" i="14" s="1"/>
  <c r="O875" i="14"/>
  <c r="AA875" i="14" s="1"/>
  <c r="O876" i="14"/>
  <c r="AA876" i="14" s="1"/>
  <c r="O877" i="14"/>
  <c r="AA877" i="14" s="1"/>
  <c r="O878" i="14"/>
  <c r="AA878" i="14" s="1"/>
  <c r="O879" i="14"/>
  <c r="AA879" i="14" s="1"/>
  <c r="O880" i="14"/>
  <c r="AA880" i="14" s="1"/>
  <c r="O881" i="14"/>
  <c r="AA881" i="14" s="1"/>
  <c r="O882" i="14"/>
  <c r="AA882" i="14" s="1"/>
  <c r="O883" i="14"/>
  <c r="AA883" i="14" s="1"/>
  <c r="O884" i="14"/>
  <c r="AA884" i="14" s="1"/>
  <c r="O885" i="14"/>
  <c r="AA885" i="14" s="1"/>
  <c r="O886" i="14"/>
  <c r="AA886" i="14" s="1"/>
  <c r="O887" i="14"/>
  <c r="AA887" i="14" s="1"/>
  <c r="O888" i="14"/>
  <c r="AA888" i="14" s="1"/>
  <c r="O889" i="14"/>
  <c r="AA889" i="14" s="1"/>
  <c r="O890" i="14"/>
  <c r="AA890" i="14" s="1"/>
  <c r="O891" i="14"/>
  <c r="AA891" i="14" s="1"/>
  <c r="O892" i="14"/>
  <c r="AA892" i="14" s="1"/>
  <c r="O893" i="14"/>
  <c r="AA893" i="14" s="1"/>
  <c r="O894" i="14"/>
  <c r="AA894" i="14" s="1"/>
  <c r="O895" i="14"/>
  <c r="AA895" i="14" s="1"/>
  <c r="O896" i="14"/>
  <c r="AA896" i="14" s="1"/>
  <c r="O897" i="14"/>
  <c r="AA897" i="14" s="1"/>
  <c r="O898" i="14"/>
  <c r="AA898" i="14" s="1"/>
  <c r="O899" i="14"/>
  <c r="AA899" i="14" s="1"/>
  <c r="O900" i="14"/>
  <c r="AA900" i="14" s="1"/>
  <c r="O901" i="14"/>
  <c r="AA901" i="14" s="1"/>
  <c r="O902" i="14"/>
  <c r="AA902" i="14" s="1"/>
  <c r="O903" i="14"/>
  <c r="AA903" i="14" s="1"/>
  <c r="O904" i="14"/>
  <c r="AA904" i="14" s="1"/>
  <c r="O905" i="14"/>
  <c r="AA905" i="14" s="1"/>
  <c r="O906" i="14"/>
  <c r="AA906" i="14" s="1"/>
  <c r="O907" i="14"/>
  <c r="AA907" i="14" s="1"/>
  <c r="O908" i="14"/>
  <c r="AA908" i="14" s="1"/>
  <c r="O909" i="14"/>
  <c r="AA909" i="14" s="1"/>
  <c r="O910" i="14"/>
  <c r="AA910" i="14" s="1"/>
  <c r="O911" i="14"/>
  <c r="AA911" i="14" s="1"/>
  <c r="O912" i="14"/>
  <c r="AA912" i="14" s="1"/>
  <c r="O913" i="14"/>
  <c r="AA913" i="14" s="1"/>
  <c r="O914" i="14"/>
  <c r="AA914" i="14" s="1"/>
  <c r="O915" i="14"/>
  <c r="AA915" i="14" s="1"/>
  <c r="O916" i="14"/>
  <c r="AA916" i="14" s="1"/>
  <c r="O917" i="14"/>
  <c r="AA917" i="14" s="1"/>
  <c r="O918" i="14"/>
  <c r="AA918" i="14" s="1"/>
  <c r="O919" i="14"/>
  <c r="AA919" i="14" s="1"/>
  <c r="O920" i="14"/>
  <c r="AA920" i="14" s="1"/>
  <c r="O921" i="14"/>
  <c r="AA921" i="14" s="1"/>
  <c r="O922" i="14"/>
  <c r="AA922" i="14" s="1"/>
  <c r="O923" i="14"/>
  <c r="AA923" i="14" s="1"/>
  <c r="O924" i="14"/>
  <c r="AA924" i="14" s="1"/>
  <c r="O925" i="14"/>
  <c r="AA925" i="14" s="1"/>
  <c r="O926" i="14"/>
  <c r="AA926" i="14" s="1"/>
  <c r="O927" i="14"/>
  <c r="AA927" i="14" s="1"/>
  <c r="O928" i="14"/>
  <c r="AA928" i="14" s="1"/>
  <c r="O929" i="14"/>
  <c r="AA929" i="14" s="1"/>
  <c r="O930" i="14"/>
  <c r="AA930" i="14" s="1"/>
  <c r="O931" i="14"/>
  <c r="AA931" i="14" s="1"/>
  <c r="O932" i="14"/>
  <c r="AA932" i="14" s="1"/>
  <c r="O933" i="14"/>
  <c r="AA933" i="14" s="1"/>
  <c r="O934" i="14"/>
  <c r="AA934" i="14" s="1"/>
  <c r="O935" i="14"/>
  <c r="AA935" i="14" s="1"/>
  <c r="O936" i="14"/>
  <c r="AA936" i="14" s="1"/>
  <c r="O937" i="14"/>
  <c r="AA937" i="14" s="1"/>
  <c r="O938" i="14"/>
  <c r="AA938" i="14" s="1"/>
  <c r="O939" i="14"/>
  <c r="AA939" i="14" s="1"/>
  <c r="O940" i="14"/>
  <c r="AA940" i="14" s="1"/>
  <c r="O941" i="14"/>
  <c r="AA941" i="14" s="1"/>
  <c r="O942" i="14"/>
  <c r="AA942" i="14" s="1"/>
  <c r="O943" i="14"/>
  <c r="AA943" i="14" s="1"/>
  <c r="O944" i="14"/>
  <c r="AA944" i="14" s="1"/>
  <c r="O945" i="14"/>
  <c r="AA945" i="14" s="1"/>
  <c r="O946" i="14"/>
  <c r="AA946" i="14" s="1"/>
  <c r="O947" i="14"/>
  <c r="AA947" i="14" s="1"/>
  <c r="O948" i="14"/>
  <c r="AA948" i="14" s="1"/>
  <c r="O949" i="14"/>
  <c r="AA949" i="14" s="1"/>
  <c r="O950" i="14"/>
  <c r="AA950" i="14" s="1"/>
  <c r="O951" i="14"/>
  <c r="AA951" i="14" s="1"/>
  <c r="O952" i="14"/>
  <c r="AA952" i="14" s="1"/>
  <c r="O953" i="14"/>
  <c r="AA953" i="14" s="1"/>
  <c r="O954" i="14"/>
  <c r="AA954" i="14" s="1"/>
  <c r="O955" i="14"/>
  <c r="AA955" i="14" s="1"/>
  <c r="O956" i="14"/>
  <c r="AA956" i="14" s="1"/>
  <c r="O957" i="14"/>
  <c r="AA957" i="14" s="1"/>
  <c r="O958" i="14"/>
  <c r="AA958" i="14" s="1"/>
  <c r="O959" i="14"/>
  <c r="AA959" i="14" s="1"/>
  <c r="O960" i="14"/>
  <c r="AA960" i="14" s="1"/>
  <c r="O961" i="14"/>
  <c r="AA961" i="14" s="1"/>
  <c r="O962" i="14"/>
  <c r="AA962" i="14" s="1"/>
  <c r="O963" i="14"/>
  <c r="AA963" i="14" s="1"/>
  <c r="O964" i="14"/>
  <c r="AA964" i="14" s="1"/>
  <c r="O965" i="14"/>
  <c r="AA965" i="14" s="1"/>
  <c r="O966" i="14"/>
  <c r="AA966" i="14" s="1"/>
  <c r="O967" i="14"/>
  <c r="AA967" i="14" s="1"/>
  <c r="O968" i="14"/>
  <c r="AA968" i="14" s="1"/>
  <c r="O969" i="14"/>
  <c r="AA969" i="14" s="1"/>
  <c r="O970" i="14"/>
  <c r="AA970" i="14" s="1"/>
  <c r="O971" i="14"/>
  <c r="AA971" i="14" s="1"/>
  <c r="O972" i="14"/>
  <c r="AA972" i="14" s="1"/>
  <c r="O973" i="14"/>
  <c r="AA973" i="14" s="1"/>
  <c r="O974" i="14"/>
  <c r="AA974" i="14" s="1"/>
  <c r="O975" i="14"/>
  <c r="AA975" i="14" s="1"/>
  <c r="O976" i="14"/>
  <c r="AA976" i="14" s="1"/>
  <c r="O977" i="14"/>
  <c r="AA977" i="14" s="1"/>
  <c r="O978" i="14"/>
  <c r="AA978" i="14" s="1"/>
  <c r="O979" i="14"/>
  <c r="AA979" i="14" s="1"/>
  <c r="O980" i="14"/>
  <c r="AA980" i="14" s="1"/>
  <c r="O981" i="14"/>
  <c r="AA981" i="14" s="1"/>
  <c r="O982" i="14"/>
  <c r="AA982" i="14" s="1"/>
  <c r="O983" i="14"/>
  <c r="AA983" i="14" s="1"/>
  <c r="O984" i="14"/>
  <c r="AA984" i="14" s="1"/>
  <c r="O985" i="14"/>
  <c r="AA985" i="14" s="1"/>
  <c r="O986" i="14"/>
  <c r="AA986" i="14" s="1"/>
  <c r="O987" i="14"/>
  <c r="AA987" i="14" s="1"/>
  <c r="O988" i="14"/>
  <c r="AA988" i="14" s="1"/>
  <c r="O989" i="14"/>
  <c r="AA989" i="14" s="1"/>
  <c r="O990" i="14"/>
  <c r="AA990" i="14" s="1"/>
  <c r="Z6" i="14"/>
  <c r="Z45" i="14"/>
  <c r="AA45" i="14" s="1"/>
  <c r="Z44" i="14"/>
  <c r="Z40" i="14"/>
  <c r="Z43" i="14"/>
  <c r="Z42" i="14"/>
  <c r="Z41" i="14"/>
  <c r="AA38" i="14"/>
  <c r="AA34" i="14"/>
  <c r="AA48" i="14"/>
  <c r="AA50" i="14"/>
  <c r="AA35" i="14"/>
  <c r="AA64" i="14"/>
  <c r="AA65" i="14"/>
  <c r="AA66" i="14"/>
  <c r="AA36" i="14"/>
  <c r="AA33" i="14"/>
  <c r="AA37" i="14"/>
  <c r="AA21" i="14"/>
  <c r="AA22" i="14"/>
  <c r="AA4" i="14"/>
  <c r="AA30" i="14"/>
  <c r="AA31" i="14"/>
  <c r="AA32" i="14"/>
  <c r="AA42" i="14"/>
  <c r="AA49" i="14"/>
  <c r="AA78" i="14"/>
  <c r="AA56" i="14"/>
  <c r="AA47" i="14"/>
  <c r="AA57" i="14"/>
  <c r="AA72" i="14"/>
  <c r="Y45" i="14"/>
  <c r="F379" i="30"/>
  <c r="F378" i="30"/>
  <c r="F377" i="30"/>
  <c r="F376" i="30"/>
  <c r="F375" i="30"/>
  <c r="F374" i="30"/>
  <c r="F373" i="30"/>
  <c r="F372" i="30"/>
  <c r="F371" i="30"/>
  <c r="F370" i="30"/>
  <c r="F369" i="30"/>
  <c r="F368" i="30"/>
  <c r="F367" i="30"/>
  <c r="F366" i="30"/>
  <c r="F365" i="30"/>
  <c r="F364" i="30"/>
  <c r="F363" i="30"/>
  <c r="F362" i="30"/>
  <c r="F361" i="30"/>
  <c r="F360" i="30"/>
  <c r="F359" i="30"/>
  <c r="F358" i="30"/>
  <c r="F357" i="30"/>
  <c r="F356" i="30"/>
  <c r="F355" i="30"/>
  <c r="F354" i="30"/>
  <c r="F353" i="30"/>
  <c r="F352" i="30"/>
  <c r="F351" i="30"/>
  <c r="F350" i="30"/>
  <c r="F349" i="30"/>
  <c r="F348" i="30"/>
  <c r="F347" i="30"/>
  <c r="F346" i="30"/>
  <c r="F345" i="30"/>
  <c r="F344" i="30"/>
  <c r="F343" i="30"/>
  <c r="F342" i="30"/>
  <c r="F341" i="30"/>
  <c r="F340" i="30"/>
  <c r="F339" i="30"/>
  <c r="F338" i="30"/>
  <c r="F337" i="30"/>
  <c r="F336" i="30"/>
  <c r="F335" i="30"/>
  <c r="F334" i="30"/>
  <c r="F333" i="30"/>
  <c r="F332" i="30"/>
  <c r="F331" i="30"/>
  <c r="F330" i="30"/>
  <c r="F329" i="30"/>
  <c r="F328" i="30"/>
  <c r="F327" i="30"/>
  <c r="F326" i="30"/>
  <c r="F325" i="30"/>
  <c r="F324" i="30"/>
  <c r="F323" i="30"/>
  <c r="F322" i="30"/>
  <c r="F321" i="30"/>
  <c r="F320" i="30"/>
  <c r="F319" i="30"/>
  <c r="F318" i="30"/>
  <c r="F317" i="30"/>
  <c r="F316" i="30"/>
  <c r="F315" i="30"/>
  <c r="F314" i="30"/>
  <c r="F313" i="30"/>
  <c r="F312" i="30"/>
  <c r="F311" i="30"/>
  <c r="F310" i="30"/>
  <c r="F309" i="30"/>
  <c r="F308" i="30"/>
  <c r="F307" i="30"/>
  <c r="F306" i="30"/>
  <c r="F305" i="30"/>
  <c r="F304" i="30"/>
  <c r="F303" i="30"/>
  <c r="F302" i="30"/>
  <c r="F301" i="30"/>
  <c r="F300" i="30"/>
  <c r="F299" i="30"/>
  <c r="F298" i="30"/>
  <c r="F297" i="30"/>
  <c r="F296" i="30"/>
  <c r="F295" i="30"/>
  <c r="F294" i="30"/>
  <c r="F293" i="30"/>
  <c r="F292" i="30"/>
  <c r="F291" i="30"/>
  <c r="F290" i="30"/>
  <c r="F289" i="30"/>
  <c r="F288" i="30"/>
  <c r="F287" i="30"/>
  <c r="F286" i="30"/>
  <c r="F285" i="30"/>
  <c r="F284" i="30"/>
  <c r="F283" i="30"/>
  <c r="F282" i="30"/>
  <c r="F281" i="30"/>
  <c r="F280" i="30"/>
  <c r="F279" i="30"/>
  <c r="F278" i="30"/>
  <c r="F277" i="30"/>
  <c r="F276" i="30"/>
  <c r="F275" i="30"/>
  <c r="F274" i="30"/>
  <c r="F273" i="30"/>
  <c r="F272" i="30"/>
  <c r="F271" i="30"/>
  <c r="F270" i="30"/>
  <c r="F269" i="30"/>
  <c r="F268" i="30"/>
  <c r="F267" i="30"/>
  <c r="F266" i="30"/>
  <c r="F265" i="30"/>
  <c r="F264" i="30"/>
  <c r="F263" i="30"/>
  <c r="F262" i="30"/>
  <c r="F261" i="30"/>
  <c r="F260" i="30"/>
  <c r="F259" i="30"/>
  <c r="F258" i="30"/>
  <c r="F257" i="30"/>
  <c r="F256" i="30"/>
  <c r="F255" i="30"/>
  <c r="F254" i="30"/>
  <c r="F253" i="30"/>
  <c r="F252" i="30"/>
  <c r="F251" i="30"/>
  <c r="F250" i="30"/>
  <c r="F249" i="30"/>
  <c r="F248" i="30"/>
  <c r="F247" i="30"/>
  <c r="F246" i="30"/>
  <c r="F245" i="30"/>
  <c r="F244" i="30"/>
  <c r="F243" i="30"/>
  <c r="F242" i="30"/>
  <c r="F241" i="30"/>
  <c r="F240" i="30"/>
  <c r="F239" i="30"/>
  <c r="F238" i="30"/>
  <c r="F237" i="30"/>
  <c r="F236" i="30"/>
  <c r="F235" i="30"/>
  <c r="F234" i="30"/>
  <c r="F233" i="30"/>
  <c r="F232" i="30"/>
  <c r="F231" i="30"/>
  <c r="F230" i="30"/>
  <c r="F229" i="30"/>
  <c r="F228" i="30"/>
  <c r="F227" i="30"/>
  <c r="F226" i="30"/>
  <c r="F225" i="30"/>
  <c r="F224" i="30"/>
  <c r="F223" i="30"/>
  <c r="F222" i="30"/>
  <c r="F221" i="30"/>
  <c r="F220" i="30"/>
  <c r="F219" i="30"/>
  <c r="F218" i="30"/>
  <c r="F217" i="30"/>
  <c r="F216" i="30"/>
  <c r="F215" i="30"/>
  <c r="F214" i="30"/>
  <c r="F213" i="30"/>
  <c r="F212" i="30"/>
  <c r="F211" i="30"/>
  <c r="F210" i="30"/>
  <c r="F209" i="30"/>
  <c r="F208" i="30"/>
  <c r="F207" i="30"/>
  <c r="F206" i="30"/>
  <c r="F205" i="30"/>
  <c r="F204" i="30"/>
  <c r="F203" i="30"/>
  <c r="F202" i="30"/>
  <c r="F201" i="30"/>
  <c r="F200" i="30"/>
  <c r="F199" i="30"/>
  <c r="F198" i="30"/>
  <c r="F197" i="30"/>
  <c r="F196" i="30"/>
  <c r="F195" i="30"/>
  <c r="F194" i="30"/>
  <c r="F193" i="30"/>
  <c r="F192" i="30"/>
  <c r="F191" i="30"/>
  <c r="F190" i="30"/>
  <c r="F189" i="30"/>
  <c r="F188" i="30"/>
  <c r="F187" i="30"/>
  <c r="F186" i="30"/>
  <c r="F185" i="30"/>
  <c r="F184" i="30"/>
  <c r="F183" i="30"/>
  <c r="F182" i="30"/>
  <c r="F181" i="30"/>
  <c r="F180" i="30"/>
  <c r="F179" i="30"/>
  <c r="F178" i="30"/>
  <c r="F177" i="30"/>
  <c r="F176" i="30"/>
  <c r="F175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5" i="30"/>
  <c r="F144" i="30"/>
  <c r="F143" i="30"/>
  <c r="F142" i="30"/>
  <c r="F141" i="30"/>
  <c r="F140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6" i="30"/>
  <c r="F115" i="30"/>
  <c r="F114" i="30"/>
  <c r="F113" i="30"/>
  <c r="F112" i="30"/>
  <c r="F111" i="30"/>
  <c r="F110" i="30"/>
  <c r="F109" i="30"/>
  <c r="F108" i="30"/>
  <c r="F107" i="30"/>
  <c r="F106" i="30"/>
  <c r="F105" i="30"/>
  <c r="F104" i="30"/>
  <c r="F103" i="30"/>
  <c r="F102" i="30"/>
  <c r="F101" i="30"/>
  <c r="F100" i="30"/>
  <c r="F99" i="30"/>
  <c r="F98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F2" i="30"/>
  <c r="N88" i="14"/>
  <c r="Q88" i="14" s="1"/>
  <c r="N85" i="14"/>
  <c r="Q85" i="14" s="1"/>
  <c r="B302" i="29"/>
  <c r="B303" i="29"/>
  <c r="B304" i="29"/>
  <c r="B305" i="29"/>
  <c r="B306" i="29"/>
  <c r="B307" i="29"/>
  <c r="B308" i="29"/>
  <c r="B309" i="29"/>
  <c r="B310" i="29"/>
  <c r="B311" i="29"/>
  <c r="B312" i="29"/>
  <c r="B313" i="29"/>
  <c r="B314" i="29"/>
  <c r="B315" i="29"/>
  <c r="B316" i="29"/>
  <c r="B317" i="29"/>
  <c r="B318" i="29"/>
  <c r="B319" i="29"/>
  <c r="B320" i="29"/>
  <c r="B321" i="29"/>
  <c r="B322" i="29"/>
  <c r="B323" i="29"/>
  <c r="B324" i="29"/>
  <c r="B325" i="29"/>
  <c r="B326" i="29"/>
  <c r="B327" i="29"/>
  <c r="B328" i="29"/>
  <c r="B329" i="29"/>
  <c r="B330" i="29"/>
  <c r="B331" i="29"/>
  <c r="B332" i="29"/>
  <c r="B333" i="29"/>
  <c r="B334" i="29"/>
  <c r="B301" i="29"/>
  <c r="B268" i="29"/>
  <c r="B269" i="29"/>
  <c r="B270" i="29"/>
  <c r="B271" i="29"/>
  <c r="B272" i="29"/>
  <c r="B273" i="29"/>
  <c r="B274" i="29"/>
  <c r="B275" i="29"/>
  <c r="B276" i="29"/>
  <c r="B277" i="29"/>
  <c r="B278" i="29"/>
  <c r="B279" i="29"/>
  <c r="B280" i="29"/>
  <c r="B281" i="29"/>
  <c r="B282" i="29"/>
  <c r="B283" i="29"/>
  <c r="B284" i="29"/>
  <c r="B285" i="29"/>
  <c r="B286" i="29"/>
  <c r="B287" i="29"/>
  <c r="B288" i="29"/>
  <c r="B289" i="29"/>
  <c r="B290" i="29"/>
  <c r="B291" i="29"/>
  <c r="B292" i="29"/>
  <c r="B293" i="29"/>
  <c r="B294" i="29"/>
  <c r="B295" i="29"/>
  <c r="B296" i="29"/>
  <c r="B297" i="29"/>
  <c r="B298" i="29"/>
  <c r="B299" i="29"/>
  <c r="B300" i="29"/>
  <c r="B267" i="29"/>
  <c r="B234" i="29"/>
  <c r="B235" i="29"/>
  <c r="B236" i="29"/>
  <c r="B237" i="29"/>
  <c r="B238" i="29"/>
  <c r="B239" i="29"/>
  <c r="B240" i="29"/>
  <c r="B241" i="29"/>
  <c r="B242" i="29"/>
  <c r="B243" i="29"/>
  <c r="B244" i="29"/>
  <c r="B245" i="29"/>
  <c r="B246" i="29"/>
  <c r="B247" i="29"/>
  <c r="B248" i="29"/>
  <c r="B249" i="29"/>
  <c r="B250" i="29"/>
  <c r="B251" i="29"/>
  <c r="B252" i="29"/>
  <c r="B253" i="29"/>
  <c r="B254" i="29"/>
  <c r="B255" i="29"/>
  <c r="B256" i="29"/>
  <c r="B257" i="29"/>
  <c r="B258" i="29"/>
  <c r="B259" i="29"/>
  <c r="B260" i="29"/>
  <c r="B261" i="29"/>
  <c r="B262" i="29"/>
  <c r="B263" i="29"/>
  <c r="B264" i="29"/>
  <c r="B265" i="29"/>
  <c r="B266" i="29"/>
  <c r="B233" i="29"/>
  <c r="B200" i="29"/>
  <c r="B201" i="29"/>
  <c r="B202" i="29"/>
  <c r="B203" i="29"/>
  <c r="B204" i="29"/>
  <c r="B205" i="29"/>
  <c r="B206" i="29"/>
  <c r="B207" i="29"/>
  <c r="B208" i="29"/>
  <c r="B209" i="29"/>
  <c r="B210" i="29"/>
  <c r="B211" i="29"/>
  <c r="B212" i="29"/>
  <c r="B213" i="29"/>
  <c r="B214" i="29"/>
  <c r="B215" i="29"/>
  <c r="B216" i="29"/>
  <c r="B217" i="29"/>
  <c r="B218" i="29"/>
  <c r="B219" i="29"/>
  <c r="B220" i="29"/>
  <c r="B221" i="29"/>
  <c r="B222" i="29"/>
  <c r="B223" i="29"/>
  <c r="B224" i="29"/>
  <c r="B225" i="29"/>
  <c r="B226" i="29"/>
  <c r="B227" i="29"/>
  <c r="B228" i="29"/>
  <c r="B229" i="29"/>
  <c r="B230" i="29"/>
  <c r="B231" i="29"/>
  <c r="B232" i="29"/>
  <c r="B199" i="29"/>
  <c r="B167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82" i="29"/>
  <c r="B183" i="29"/>
  <c r="B184" i="29"/>
  <c r="B185" i="29"/>
  <c r="B186" i="29"/>
  <c r="B187" i="29"/>
  <c r="B188" i="29"/>
  <c r="B189" i="29"/>
  <c r="B190" i="29"/>
  <c r="B191" i="29"/>
  <c r="B192" i="29"/>
  <c r="B193" i="29"/>
  <c r="B194" i="29"/>
  <c r="B195" i="29"/>
  <c r="B196" i="29"/>
  <c r="B197" i="29"/>
  <c r="B198" i="29"/>
  <c r="B166" i="29"/>
  <c r="B165" i="29"/>
  <c r="B132" i="29"/>
  <c r="B133" i="29"/>
  <c r="B134" i="29"/>
  <c r="B135" i="29"/>
  <c r="B136" i="29"/>
  <c r="B137" i="29"/>
  <c r="B138" i="29"/>
  <c r="B139" i="29"/>
  <c r="B140" i="29"/>
  <c r="B141" i="29"/>
  <c r="B142" i="29"/>
  <c r="B143" i="29"/>
  <c r="B144" i="29"/>
  <c r="B145" i="29"/>
  <c r="B146" i="29"/>
  <c r="B147" i="29"/>
  <c r="B148" i="29"/>
  <c r="B149" i="29"/>
  <c r="B150" i="29"/>
  <c r="B151" i="29"/>
  <c r="B152" i="29"/>
  <c r="B153" i="29"/>
  <c r="B154" i="29"/>
  <c r="B155" i="29"/>
  <c r="B156" i="29"/>
  <c r="B157" i="29"/>
  <c r="B158" i="29"/>
  <c r="B159" i="29"/>
  <c r="B160" i="29"/>
  <c r="B161" i="29"/>
  <c r="B162" i="29"/>
  <c r="B163" i="29"/>
  <c r="B164" i="29"/>
  <c r="B131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119" i="29"/>
  <c r="B120" i="29"/>
  <c r="B121" i="29"/>
  <c r="B122" i="29"/>
  <c r="B123" i="29"/>
  <c r="B124" i="29"/>
  <c r="B125" i="29"/>
  <c r="B126" i="29"/>
  <c r="B127" i="29"/>
  <c r="B128" i="29"/>
  <c r="B129" i="29"/>
  <c r="B130" i="29"/>
  <c r="B88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45" i="29"/>
  <c r="B3" i="29"/>
  <c r="B4" i="29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2" i="29"/>
  <c r="Z49" i="22"/>
  <c r="AB49" i="22"/>
  <c r="AC49" i="22"/>
  <c r="AD49" i="22"/>
  <c r="AE49" i="22"/>
  <c r="AF49" i="22"/>
  <c r="AG49" i="22"/>
  <c r="AH49" i="22"/>
  <c r="AI49" i="22"/>
  <c r="AJ49" i="22"/>
  <c r="AK49" i="22"/>
  <c r="AL49" i="22"/>
  <c r="AM49" i="22"/>
  <c r="AN49" i="22"/>
  <c r="Y49" i="22"/>
  <c r="S33" i="28"/>
  <c r="E33" i="28"/>
  <c r="F33" i="28"/>
  <c r="G33" i="28"/>
  <c r="H33" i="28"/>
  <c r="I33" i="28"/>
  <c r="J33" i="28"/>
  <c r="K33" i="28"/>
  <c r="L33" i="28"/>
  <c r="M33" i="28"/>
  <c r="N33" i="28"/>
  <c r="O33" i="28"/>
  <c r="P33" i="28"/>
  <c r="Q33" i="28"/>
  <c r="R33" i="28"/>
  <c r="D33" i="28"/>
  <c r="AO44" i="22"/>
  <c r="AA3" i="14" l="1"/>
  <c r="U3" i="14"/>
  <c r="Q1" i="14"/>
  <c r="AA43" i="14"/>
  <c r="AA44" i="14"/>
  <c r="AA41" i="14"/>
  <c r="AA40" i="14"/>
  <c r="AA6" i="14"/>
  <c r="AA39" i="14"/>
  <c r="Y39" i="14"/>
  <c r="Y22" i="14"/>
  <c r="Y978" i="14"/>
  <c r="Y962" i="14"/>
  <c r="Y946" i="14"/>
  <c r="Y930" i="14"/>
  <c r="Y914" i="14"/>
  <c r="Y898" i="14"/>
  <c r="Y882" i="14"/>
  <c r="Y866" i="14"/>
  <c r="Y850" i="14"/>
  <c r="Y834" i="14"/>
  <c r="Y818" i="14"/>
  <c r="Y802" i="14"/>
  <c r="Y786" i="14"/>
  <c r="Y770" i="14"/>
  <c r="Y754" i="14"/>
  <c r="Y738" i="14"/>
  <c r="Y722" i="14"/>
  <c r="Y706" i="14"/>
  <c r="Y690" i="14"/>
  <c r="Y674" i="14"/>
  <c r="Y658" i="14"/>
  <c r="Y642" i="14"/>
  <c r="Y626" i="14"/>
  <c r="Y610" i="14"/>
  <c r="Y594" i="14"/>
  <c r="Y578" i="14"/>
  <c r="Y562" i="14"/>
  <c r="Y546" i="14"/>
  <c r="Y530" i="14"/>
  <c r="Y514" i="14"/>
  <c r="Y498" i="14"/>
  <c r="Y482" i="14"/>
  <c r="Y466" i="14"/>
  <c r="Y450" i="14"/>
  <c r="Y434" i="14"/>
  <c r="Y418" i="14"/>
  <c r="Y402" i="14"/>
  <c r="Y386" i="14"/>
  <c r="Y370" i="14"/>
  <c r="Y354" i="14"/>
  <c r="Y338" i="14"/>
  <c r="Y322" i="14"/>
  <c r="Y306" i="14"/>
  <c r="Y290" i="14"/>
  <c r="Y274" i="14"/>
  <c r="Y258" i="14"/>
  <c r="Y242" i="14"/>
  <c r="Y226" i="14"/>
  <c r="Y210" i="14"/>
  <c r="Y194" i="14"/>
  <c r="Y178" i="14"/>
  <c r="Y162" i="14"/>
  <c r="Y146" i="14"/>
  <c r="Y130" i="14"/>
  <c r="Y60" i="14"/>
  <c r="Y103" i="14"/>
  <c r="Y79" i="14"/>
  <c r="Y24" i="14"/>
  <c r="W24" i="14"/>
  <c r="Y107" i="14"/>
  <c r="W39" i="14"/>
  <c r="Y21" i="14"/>
  <c r="Y977" i="14"/>
  <c r="Y961" i="14"/>
  <c r="Y945" i="14"/>
  <c r="Y929" i="14"/>
  <c r="Y913" i="14"/>
  <c r="Y897" i="14"/>
  <c r="Y881" i="14"/>
  <c r="Y865" i="14"/>
  <c r="Y849" i="14"/>
  <c r="Y833" i="14"/>
  <c r="Y817" i="14"/>
  <c r="Y801" i="14"/>
  <c r="Y785" i="14"/>
  <c r="Y769" i="14"/>
  <c r="Y753" i="14"/>
  <c r="Y737" i="14"/>
  <c r="Y721" i="14"/>
  <c r="Y705" i="14"/>
  <c r="Y689" i="14"/>
  <c r="Y673" i="14"/>
  <c r="Y657" i="14"/>
  <c r="Y641" i="14"/>
  <c r="Y625" i="14"/>
  <c r="Y609" i="14"/>
  <c r="Y593" i="14"/>
  <c r="Y577" i="14"/>
  <c r="Y561" i="14"/>
  <c r="Y545" i="14"/>
  <c r="Y529" i="14"/>
  <c r="Y513" i="14"/>
  <c r="Y497" i="14"/>
  <c r="Y481" i="14"/>
  <c r="Y465" i="14"/>
  <c r="Y449" i="14"/>
  <c r="Y433" i="14"/>
  <c r="Y417" i="14"/>
  <c r="Y401" i="14"/>
  <c r="Y385" i="14"/>
  <c r="Y369" i="14"/>
  <c r="Y353" i="14"/>
  <c r="Y337" i="14"/>
  <c r="Y321" i="14"/>
  <c r="Y305" i="14"/>
  <c r="Y289" i="14"/>
  <c r="Y273" i="14"/>
  <c r="Y257" i="14"/>
  <c r="Y241" i="14"/>
  <c r="Y225" i="14"/>
  <c r="Y209" i="14"/>
  <c r="Y193" i="14"/>
  <c r="Y177" i="14"/>
  <c r="Y161" i="14"/>
  <c r="Y145" i="14"/>
  <c r="Y129" i="14"/>
  <c r="Y59" i="14"/>
  <c r="Y67" i="14"/>
  <c r="Y113" i="14"/>
  <c r="Y94" i="14"/>
  <c r="Y5" i="14"/>
  <c r="Y72" i="14"/>
  <c r="Y37" i="14"/>
  <c r="Y976" i="14"/>
  <c r="Y960" i="14"/>
  <c r="Y944" i="14"/>
  <c r="Y928" i="14"/>
  <c r="Y912" i="14"/>
  <c r="Y896" i="14"/>
  <c r="Y880" i="14"/>
  <c r="Y864" i="14"/>
  <c r="Y848" i="14"/>
  <c r="Y832" i="14"/>
  <c r="Y816" i="14"/>
  <c r="Y800" i="14"/>
  <c r="Y784" i="14"/>
  <c r="Y768" i="14"/>
  <c r="Y752" i="14"/>
  <c r="Y736" i="14"/>
  <c r="Y720" i="14"/>
  <c r="Y704" i="14"/>
  <c r="Y688" i="14"/>
  <c r="Y672" i="14"/>
  <c r="Y656" i="14"/>
  <c r="Y640" i="14"/>
  <c r="Y624" i="14"/>
  <c r="Y608" i="14"/>
  <c r="Y592" i="14"/>
  <c r="Y576" i="14"/>
  <c r="Y560" i="14"/>
  <c r="Y544" i="14"/>
  <c r="Y528" i="14"/>
  <c r="Y512" i="14"/>
  <c r="Y496" i="14"/>
  <c r="Y480" i="14"/>
  <c r="Y464" i="14"/>
  <c r="Y448" i="14"/>
  <c r="Y432" i="14"/>
  <c r="Y416" i="14"/>
  <c r="Y400" i="14"/>
  <c r="Y384" i="14"/>
  <c r="Y368" i="14"/>
  <c r="Y352" i="14"/>
  <c r="Y336" i="14"/>
  <c r="Y320" i="14"/>
  <c r="Y304" i="14"/>
  <c r="Y288" i="14"/>
  <c r="Y272" i="14"/>
  <c r="Y256" i="14"/>
  <c r="Y240" i="14"/>
  <c r="Y224" i="14"/>
  <c r="Y208" i="14"/>
  <c r="Y192" i="14"/>
  <c r="Y176" i="14"/>
  <c r="Y160" i="14"/>
  <c r="Y144" i="14"/>
  <c r="Y128" i="14"/>
  <c r="Y16" i="14"/>
  <c r="Y99" i="14"/>
  <c r="Y14" i="14"/>
  <c r="Y18" i="14"/>
  <c r="Y84" i="14"/>
  <c r="Y57" i="14"/>
  <c r="Y33" i="14"/>
  <c r="Y975" i="14"/>
  <c r="Y959" i="14"/>
  <c r="Y943" i="14"/>
  <c r="Y927" i="14"/>
  <c r="Y911" i="14"/>
  <c r="Y895" i="14"/>
  <c r="Y879" i="14"/>
  <c r="Y863" i="14"/>
  <c r="Y847" i="14"/>
  <c r="Y831" i="14"/>
  <c r="Y815" i="14"/>
  <c r="Y799" i="14"/>
  <c r="Y783" i="14"/>
  <c r="Y767" i="14"/>
  <c r="Y751" i="14"/>
  <c r="Y735" i="14"/>
  <c r="Y719" i="14"/>
  <c r="Y703" i="14"/>
  <c r="Y687" i="14"/>
  <c r="Y671" i="14"/>
  <c r="Y655" i="14"/>
  <c r="Y639" i="14"/>
  <c r="Y623" i="14"/>
  <c r="Y607" i="14"/>
  <c r="Y591" i="14"/>
  <c r="Y575" i="14"/>
  <c r="Y559" i="14"/>
  <c r="Y543" i="14"/>
  <c r="Y527" i="14"/>
  <c r="Y511" i="14"/>
  <c r="Y495" i="14"/>
  <c r="Y479" i="14"/>
  <c r="Y463" i="14"/>
  <c r="Y447" i="14"/>
  <c r="Y431" i="14"/>
  <c r="Y415" i="14"/>
  <c r="Y399" i="14"/>
  <c r="Y383" i="14"/>
  <c r="Y367" i="14"/>
  <c r="Y351" i="14"/>
  <c r="Y335" i="14"/>
  <c r="Y319" i="14"/>
  <c r="Y303" i="14"/>
  <c r="Y287" i="14"/>
  <c r="Y271" i="14"/>
  <c r="Y255" i="14"/>
  <c r="Y239" i="14"/>
  <c r="Y223" i="14"/>
  <c r="Y207" i="14"/>
  <c r="Y191" i="14"/>
  <c r="Y175" i="14"/>
  <c r="Y159" i="14"/>
  <c r="Y143" i="14"/>
  <c r="Y127" i="14"/>
  <c r="Y62" i="14"/>
  <c r="Y46" i="14"/>
  <c r="Y96" i="14"/>
  <c r="Y8" i="14"/>
  <c r="Y58" i="14"/>
  <c r="Y47" i="14"/>
  <c r="Y36" i="14"/>
  <c r="Y990" i="14"/>
  <c r="Y974" i="14"/>
  <c r="Y958" i="14"/>
  <c r="Y942" i="14"/>
  <c r="Y926" i="14"/>
  <c r="Y910" i="14"/>
  <c r="Y894" i="14"/>
  <c r="Y878" i="14"/>
  <c r="Y862" i="14"/>
  <c r="Y846" i="14"/>
  <c r="Y830" i="14"/>
  <c r="Y814" i="14"/>
  <c r="Y798" i="14"/>
  <c r="Y782" i="14"/>
  <c r="Y766" i="14"/>
  <c r="Y750" i="14"/>
  <c r="Y734" i="14"/>
  <c r="Y718" i="14"/>
  <c r="Y702" i="14"/>
  <c r="Y686" i="14"/>
  <c r="Y670" i="14"/>
  <c r="Y654" i="14"/>
  <c r="Y638" i="14"/>
  <c r="Y622" i="14"/>
  <c r="Y606" i="14"/>
  <c r="Y590" i="14"/>
  <c r="Y574" i="14"/>
  <c r="Y558" i="14"/>
  <c r="Y542" i="14"/>
  <c r="Y526" i="14"/>
  <c r="Y510" i="14"/>
  <c r="Y494" i="14"/>
  <c r="Y478" i="14"/>
  <c r="Y462" i="14"/>
  <c r="Y446" i="14"/>
  <c r="Y430" i="14"/>
  <c r="Y414" i="14"/>
  <c r="Y398" i="14"/>
  <c r="Y382" i="14"/>
  <c r="Y366" i="14"/>
  <c r="Y350" i="14"/>
  <c r="Y334" i="14"/>
  <c r="Y318" i="14"/>
  <c r="Y302" i="14"/>
  <c r="Y286" i="14"/>
  <c r="Y270" i="14"/>
  <c r="Y254" i="14"/>
  <c r="Y238" i="14"/>
  <c r="Y222" i="14"/>
  <c r="Y206" i="14"/>
  <c r="Y190" i="14"/>
  <c r="Y174" i="14"/>
  <c r="Y158" i="14"/>
  <c r="Y142" i="14"/>
  <c r="Y126" i="14"/>
  <c r="Y83" i="14"/>
  <c r="Y115" i="14"/>
  <c r="Y9" i="14"/>
  <c r="Y68" i="14"/>
  <c r="Y104" i="14"/>
  <c r="Y56" i="14"/>
  <c r="Y66" i="14"/>
  <c r="Y989" i="14"/>
  <c r="Y973" i="14"/>
  <c r="Y957" i="14"/>
  <c r="Y941" i="14"/>
  <c r="Y925" i="14"/>
  <c r="Y909" i="14"/>
  <c r="Y893" i="14"/>
  <c r="Y877" i="14"/>
  <c r="Y861" i="14"/>
  <c r="Y845" i="14"/>
  <c r="Y829" i="14"/>
  <c r="Y813" i="14"/>
  <c r="Y797" i="14"/>
  <c r="Y781" i="14"/>
  <c r="Y765" i="14"/>
  <c r="Y749" i="14"/>
  <c r="Y733" i="14"/>
  <c r="Y717" i="14"/>
  <c r="Y701" i="14"/>
  <c r="Y685" i="14"/>
  <c r="Y669" i="14"/>
  <c r="Y653" i="14"/>
  <c r="Y637" i="14"/>
  <c r="Y621" i="14"/>
  <c r="Y605" i="14"/>
  <c r="Y589" i="14"/>
  <c r="Y573" i="14"/>
  <c r="Y557" i="14"/>
  <c r="Y541" i="14"/>
  <c r="Y525" i="14"/>
  <c r="Y509" i="14"/>
  <c r="Y493" i="14"/>
  <c r="Y477" i="14"/>
  <c r="Y461" i="14"/>
  <c r="Y445" i="14"/>
  <c r="Y429" i="14"/>
  <c r="Y413" i="14"/>
  <c r="Y397" i="14"/>
  <c r="Y381" i="14"/>
  <c r="Y365" i="14"/>
  <c r="Y349" i="14"/>
  <c r="Y333" i="14"/>
  <c r="Y317" i="14"/>
  <c r="Y301" i="14"/>
  <c r="Y285" i="14"/>
  <c r="Y269" i="14"/>
  <c r="Y253" i="14"/>
  <c r="Y237" i="14"/>
  <c r="Y221" i="14"/>
  <c r="Y205" i="14"/>
  <c r="Y189" i="14"/>
  <c r="Y173" i="14"/>
  <c r="Y157" i="14"/>
  <c r="Y141" i="14"/>
  <c r="Y125" i="14"/>
  <c r="Y82" i="14"/>
  <c r="Y114" i="14"/>
  <c r="Y28" i="14"/>
  <c r="Y23" i="14"/>
  <c r="Y15" i="14"/>
  <c r="Y78" i="14"/>
  <c r="Y65" i="14"/>
  <c r="Y988" i="14"/>
  <c r="Y972" i="14"/>
  <c r="Y956" i="14"/>
  <c r="Y940" i="14"/>
  <c r="Y924" i="14"/>
  <c r="Y908" i="14"/>
  <c r="Y892" i="14"/>
  <c r="Y876" i="14"/>
  <c r="Y860" i="14"/>
  <c r="Y844" i="14"/>
  <c r="Y828" i="14"/>
  <c r="Y812" i="14"/>
  <c r="Y796" i="14"/>
  <c r="Y780" i="14"/>
  <c r="Y764" i="14"/>
  <c r="Y748" i="14"/>
  <c r="Y732" i="14"/>
  <c r="Y716" i="14"/>
  <c r="Y700" i="14"/>
  <c r="Y684" i="14"/>
  <c r="Y668" i="14"/>
  <c r="Y652" i="14"/>
  <c r="Y636" i="14"/>
  <c r="Y620" i="14"/>
  <c r="Y604" i="14"/>
  <c r="Y588" i="14"/>
  <c r="Y572" i="14"/>
  <c r="Y556" i="14"/>
  <c r="Y540" i="14"/>
  <c r="Y524" i="14"/>
  <c r="Y508" i="14"/>
  <c r="Y492" i="14"/>
  <c r="Y476" i="14"/>
  <c r="Y460" i="14"/>
  <c r="Y444" i="14"/>
  <c r="Y428" i="14"/>
  <c r="Y412" i="14"/>
  <c r="Y396" i="14"/>
  <c r="Y380" i="14"/>
  <c r="Y364" i="14"/>
  <c r="Y348" i="14"/>
  <c r="Y332" i="14"/>
  <c r="Y316" i="14"/>
  <c r="Y300" i="14"/>
  <c r="Y284" i="14"/>
  <c r="Y268" i="14"/>
  <c r="Y252" i="14"/>
  <c r="Y236" i="14"/>
  <c r="Y220" i="14"/>
  <c r="Y204" i="14"/>
  <c r="Y188" i="14"/>
  <c r="Y172" i="14"/>
  <c r="Y156" i="14"/>
  <c r="Y140" i="14"/>
  <c r="Y124" i="14"/>
  <c r="Y55" i="14"/>
  <c r="Y100" i="14"/>
  <c r="Y105" i="14"/>
  <c r="Y20" i="14"/>
  <c r="Y111" i="14"/>
  <c r="Y49" i="14"/>
  <c r="Y64" i="14"/>
  <c r="Y987" i="14"/>
  <c r="Y971" i="14"/>
  <c r="Y955" i="14"/>
  <c r="Y939" i="14"/>
  <c r="Y923" i="14"/>
  <c r="Y907" i="14"/>
  <c r="Y891" i="14"/>
  <c r="Y875" i="14"/>
  <c r="Y859" i="14"/>
  <c r="Y843" i="14"/>
  <c r="Y827" i="14"/>
  <c r="Y811" i="14"/>
  <c r="Y795" i="14"/>
  <c r="Y779" i="14"/>
  <c r="Y763" i="14"/>
  <c r="Y747" i="14"/>
  <c r="Y731" i="14"/>
  <c r="Y715" i="14"/>
  <c r="Y699" i="14"/>
  <c r="Y683" i="14"/>
  <c r="Y667" i="14"/>
  <c r="Y651" i="14"/>
  <c r="Y635" i="14"/>
  <c r="Y619" i="14"/>
  <c r="Y603" i="14"/>
  <c r="Y587" i="14"/>
  <c r="Y571" i="14"/>
  <c r="Y555" i="14"/>
  <c r="Y539" i="14"/>
  <c r="Y523" i="14"/>
  <c r="Y507" i="14"/>
  <c r="Y491" i="14"/>
  <c r="Y475" i="14"/>
  <c r="Y459" i="14"/>
  <c r="Y443" i="14"/>
  <c r="Y427" i="14"/>
  <c r="Y411" i="14"/>
  <c r="Y395" i="14"/>
  <c r="Y379" i="14"/>
  <c r="Y363" i="14"/>
  <c r="Y347" i="14"/>
  <c r="Y331" i="14"/>
  <c r="Y315" i="14"/>
  <c r="Y299" i="14"/>
  <c r="Y283" i="14"/>
  <c r="Y267" i="14"/>
  <c r="Y251" i="14"/>
  <c r="Y235" i="14"/>
  <c r="Y219" i="14"/>
  <c r="Y203" i="14"/>
  <c r="Y187" i="14"/>
  <c r="Y171" i="14"/>
  <c r="Y155" i="14"/>
  <c r="Y139" i="14"/>
  <c r="Y123" i="14"/>
  <c r="Y92" i="14"/>
  <c r="Y13" i="14"/>
  <c r="Y29" i="14"/>
  <c r="Y76" i="14"/>
  <c r="Y44" i="14"/>
  <c r="Y43" i="14"/>
  <c r="Y35" i="14"/>
  <c r="Y986" i="14"/>
  <c r="Y970" i="14"/>
  <c r="Y954" i="14"/>
  <c r="Y938" i="14"/>
  <c r="Y922" i="14"/>
  <c r="Y906" i="14"/>
  <c r="Y890" i="14"/>
  <c r="Y874" i="14"/>
  <c r="Y858" i="14"/>
  <c r="Y842" i="14"/>
  <c r="Y826" i="14"/>
  <c r="Y810" i="14"/>
  <c r="Y794" i="14"/>
  <c r="Y778" i="14"/>
  <c r="Y762" i="14"/>
  <c r="Y746" i="14"/>
  <c r="Y730" i="14"/>
  <c r="Y714" i="14"/>
  <c r="Y698" i="14"/>
  <c r="Y682" i="14"/>
  <c r="Y666" i="14"/>
  <c r="Y650" i="14"/>
  <c r="Y634" i="14"/>
  <c r="Y618" i="14"/>
  <c r="Y602" i="14"/>
  <c r="Y586" i="14"/>
  <c r="Y570" i="14"/>
  <c r="Y554" i="14"/>
  <c r="Y538" i="14"/>
  <c r="Y522" i="14"/>
  <c r="Y506" i="14"/>
  <c r="Y490" i="14"/>
  <c r="Y474" i="14"/>
  <c r="Y458" i="14"/>
  <c r="Y442" i="14"/>
  <c r="Y426" i="14"/>
  <c r="Y410" i="14"/>
  <c r="Y394" i="14"/>
  <c r="Y378" i="14"/>
  <c r="Y362" i="14"/>
  <c r="Y346" i="14"/>
  <c r="Y330" i="14"/>
  <c r="Y314" i="14"/>
  <c r="Y298" i="14"/>
  <c r="Y282" i="14"/>
  <c r="Y266" i="14"/>
  <c r="Y250" i="14"/>
  <c r="Y234" i="14"/>
  <c r="Y218" i="14"/>
  <c r="Y202" i="14"/>
  <c r="Y186" i="14"/>
  <c r="Y170" i="14"/>
  <c r="Y154" i="14"/>
  <c r="Y138" i="14"/>
  <c r="Y122" i="14"/>
  <c r="Y81" i="14"/>
  <c r="Y12" i="14"/>
  <c r="Y54" i="14"/>
  <c r="Y69" i="14"/>
  <c r="Y95" i="14"/>
  <c r="Y42" i="14"/>
  <c r="Y50" i="14"/>
  <c r="Y985" i="14"/>
  <c r="Y969" i="14"/>
  <c r="Y953" i="14"/>
  <c r="Y937" i="14"/>
  <c r="Y921" i="14"/>
  <c r="Y905" i="14"/>
  <c r="Y889" i="14"/>
  <c r="Y873" i="14"/>
  <c r="Y857" i="14"/>
  <c r="Y841" i="14"/>
  <c r="Y825" i="14"/>
  <c r="Y809" i="14"/>
  <c r="Y793" i="14"/>
  <c r="Y777" i="14"/>
  <c r="Y761" i="14"/>
  <c r="Y745" i="14"/>
  <c r="Y729" i="14"/>
  <c r="Y713" i="14"/>
  <c r="Y697" i="14"/>
  <c r="Y681" i="14"/>
  <c r="Y665" i="14"/>
  <c r="Y649" i="14"/>
  <c r="Y633" i="14"/>
  <c r="Y617" i="14"/>
  <c r="Y601" i="14"/>
  <c r="Y585" i="14"/>
  <c r="Y569" i="14"/>
  <c r="Y553" i="14"/>
  <c r="Y537" i="14"/>
  <c r="Y521" i="14"/>
  <c r="Y505" i="14"/>
  <c r="Y489" i="14"/>
  <c r="Y473" i="14"/>
  <c r="Y457" i="14"/>
  <c r="Y441" i="14"/>
  <c r="Y425" i="14"/>
  <c r="Y409" i="14"/>
  <c r="Y393" i="14"/>
  <c r="Y377" i="14"/>
  <c r="Y361" i="14"/>
  <c r="Y345" i="14"/>
  <c r="Y329" i="14"/>
  <c r="Y313" i="14"/>
  <c r="Y297" i="14"/>
  <c r="Y281" i="14"/>
  <c r="Y265" i="14"/>
  <c r="Y249" i="14"/>
  <c r="Y233" i="14"/>
  <c r="Y217" i="14"/>
  <c r="Y201" i="14"/>
  <c r="Y185" i="14"/>
  <c r="Y169" i="14"/>
  <c r="Y153" i="14"/>
  <c r="Y137" i="14"/>
  <c r="Y121" i="14"/>
  <c r="Y91" i="14"/>
  <c r="Y53" i="14"/>
  <c r="Y108" i="14"/>
  <c r="Y71" i="14"/>
  <c r="Y87" i="14"/>
  <c r="Y41" i="14"/>
  <c r="Y48" i="14"/>
  <c r="Y984" i="14"/>
  <c r="Y968" i="14"/>
  <c r="Y952" i="14"/>
  <c r="Y936" i="14"/>
  <c r="Y920" i="14"/>
  <c r="Y904" i="14"/>
  <c r="Y888" i="14"/>
  <c r="Y872" i="14"/>
  <c r="Y856" i="14"/>
  <c r="Y840" i="14"/>
  <c r="Y824" i="14"/>
  <c r="Y808" i="14"/>
  <c r="Y792" i="14"/>
  <c r="Y776" i="14"/>
  <c r="Y760" i="14"/>
  <c r="Y744" i="14"/>
  <c r="Y728" i="14"/>
  <c r="Y712" i="14"/>
  <c r="Y696" i="14"/>
  <c r="Y680" i="14"/>
  <c r="Y664" i="14"/>
  <c r="Y648" i="14"/>
  <c r="Y632" i="14"/>
  <c r="Y616" i="14"/>
  <c r="Y600" i="14"/>
  <c r="Y584" i="14"/>
  <c r="Y568" i="14"/>
  <c r="Y552" i="14"/>
  <c r="Y536" i="14"/>
  <c r="Y520" i="14"/>
  <c r="Y504" i="14"/>
  <c r="Y488" i="14"/>
  <c r="Y472" i="14"/>
  <c r="Y456" i="14"/>
  <c r="Y440" i="14"/>
  <c r="Y424" i="14"/>
  <c r="Y408" i="14"/>
  <c r="Y392" i="14"/>
  <c r="Y376" i="14"/>
  <c r="Y360" i="14"/>
  <c r="Y344" i="14"/>
  <c r="Y328" i="14"/>
  <c r="Y312" i="14"/>
  <c r="Y296" i="14"/>
  <c r="Y280" i="14"/>
  <c r="Y264" i="14"/>
  <c r="Y248" i="14"/>
  <c r="Y232" i="14"/>
  <c r="Y216" i="14"/>
  <c r="Y200" i="14"/>
  <c r="Y184" i="14"/>
  <c r="Y168" i="14"/>
  <c r="Y152" i="14"/>
  <c r="Y136" i="14"/>
  <c r="Y120" i="14"/>
  <c r="Y74" i="14"/>
  <c r="Y52" i="14"/>
  <c r="Y98" i="14"/>
  <c r="Y11" i="14"/>
  <c r="Y86" i="14"/>
  <c r="Y32" i="14"/>
  <c r="Y34" i="14"/>
  <c r="Y983" i="14"/>
  <c r="Y967" i="14"/>
  <c r="Y951" i="14"/>
  <c r="Y935" i="14"/>
  <c r="Y919" i="14"/>
  <c r="Y903" i="14"/>
  <c r="Y887" i="14"/>
  <c r="Y871" i="14"/>
  <c r="Y855" i="14"/>
  <c r="Y839" i="14"/>
  <c r="Y823" i="14"/>
  <c r="Y807" i="14"/>
  <c r="Y791" i="14"/>
  <c r="Y775" i="14"/>
  <c r="Y759" i="14"/>
  <c r="Y743" i="14"/>
  <c r="Y727" i="14"/>
  <c r="Y711" i="14"/>
  <c r="Y695" i="14"/>
  <c r="Y679" i="14"/>
  <c r="Y663" i="14"/>
  <c r="Y647" i="14"/>
  <c r="Y631" i="14"/>
  <c r="Y615" i="14"/>
  <c r="Y599" i="14"/>
  <c r="Y583" i="14"/>
  <c r="Y567" i="14"/>
  <c r="Y551" i="14"/>
  <c r="Y535" i="14"/>
  <c r="Y519" i="14"/>
  <c r="Y503" i="14"/>
  <c r="Y487" i="14"/>
  <c r="Y471" i="14"/>
  <c r="Y455" i="14"/>
  <c r="Y439" i="14"/>
  <c r="Y423" i="14"/>
  <c r="Y407" i="14"/>
  <c r="Y391" i="14"/>
  <c r="Y375" i="14"/>
  <c r="Y359" i="14"/>
  <c r="Y343" i="14"/>
  <c r="Y327" i="14"/>
  <c r="Y311" i="14"/>
  <c r="Y295" i="14"/>
  <c r="Y279" i="14"/>
  <c r="Y263" i="14"/>
  <c r="Y247" i="14"/>
  <c r="Y231" i="14"/>
  <c r="Y215" i="14"/>
  <c r="Y199" i="14"/>
  <c r="Y183" i="14"/>
  <c r="Y167" i="14"/>
  <c r="Y151" i="14"/>
  <c r="Y135" i="14"/>
  <c r="Y7" i="14"/>
  <c r="Y51" i="14"/>
  <c r="Y97" i="14"/>
  <c r="Y75" i="14"/>
  <c r="Y89" i="14"/>
  <c r="Y31" i="14"/>
  <c r="Y38" i="14"/>
  <c r="Y982" i="14"/>
  <c r="Y966" i="14"/>
  <c r="Y950" i="14"/>
  <c r="Y934" i="14"/>
  <c r="Y918" i="14"/>
  <c r="Y902" i="14"/>
  <c r="Y886" i="14"/>
  <c r="Y870" i="14"/>
  <c r="Y854" i="14"/>
  <c r="Y838" i="14"/>
  <c r="Y822" i="14"/>
  <c r="Y806" i="14"/>
  <c r="Y790" i="14"/>
  <c r="Y774" i="14"/>
  <c r="Y758" i="14"/>
  <c r="Y742" i="14"/>
  <c r="Y726" i="14"/>
  <c r="Y710" i="14"/>
  <c r="Y694" i="14"/>
  <c r="Y678" i="14"/>
  <c r="Y662" i="14"/>
  <c r="Y646" i="14"/>
  <c r="Y630" i="14"/>
  <c r="Y614" i="14"/>
  <c r="Y598" i="14"/>
  <c r="Y582" i="14"/>
  <c r="Y566" i="14"/>
  <c r="Y550" i="14"/>
  <c r="Y534" i="14"/>
  <c r="Y518" i="14"/>
  <c r="Y502" i="14"/>
  <c r="Y486" i="14"/>
  <c r="Y470" i="14"/>
  <c r="Y454" i="14"/>
  <c r="Y438" i="14"/>
  <c r="Y422" i="14"/>
  <c r="Y406" i="14"/>
  <c r="Y390" i="14"/>
  <c r="Y374" i="14"/>
  <c r="Y358" i="14"/>
  <c r="Y342" i="14"/>
  <c r="Y326" i="14"/>
  <c r="Y310" i="14"/>
  <c r="Y294" i="14"/>
  <c r="Y278" i="14"/>
  <c r="Y262" i="14"/>
  <c r="Y246" i="14"/>
  <c r="Y230" i="14"/>
  <c r="Y214" i="14"/>
  <c r="Y198" i="14"/>
  <c r="Y182" i="14"/>
  <c r="Y166" i="14"/>
  <c r="Y150" i="14"/>
  <c r="Y134" i="14"/>
  <c r="Y118" i="14"/>
  <c r="Y17" i="14"/>
  <c r="Y10" i="14"/>
  <c r="Y26" i="14"/>
  <c r="Y90" i="14"/>
  <c r="Y106" i="14"/>
  <c r="Y30" i="14"/>
  <c r="Y981" i="14"/>
  <c r="Y965" i="14"/>
  <c r="Y949" i="14"/>
  <c r="Y933" i="14"/>
  <c r="Y917" i="14"/>
  <c r="Y901" i="14"/>
  <c r="Y885" i="14"/>
  <c r="Y869" i="14"/>
  <c r="Y853" i="14"/>
  <c r="Y837" i="14"/>
  <c r="Y821" i="14"/>
  <c r="Y805" i="14"/>
  <c r="Y789" i="14"/>
  <c r="Y773" i="14"/>
  <c r="Y757" i="14"/>
  <c r="Y741" i="14"/>
  <c r="Y725" i="14"/>
  <c r="Y709" i="14"/>
  <c r="Y693" i="14"/>
  <c r="Y677" i="14"/>
  <c r="Y661" i="14"/>
  <c r="Y645" i="14"/>
  <c r="Y629" i="14"/>
  <c r="Y613" i="14"/>
  <c r="Y597" i="14"/>
  <c r="Y581" i="14"/>
  <c r="Y565" i="14"/>
  <c r="Y549" i="14"/>
  <c r="Y533" i="14"/>
  <c r="Y517" i="14"/>
  <c r="Y501" i="14"/>
  <c r="Y485" i="14"/>
  <c r="Y469" i="14"/>
  <c r="Y453" i="14"/>
  <c r="Y437" i="14"/>
  <c r="Y421" i="14"/>
  <c r="Y405" i="14"/>
  <c r="Y389" i="14"/>
  <c r="Y373" i="14"/>
  <c r="Y357" i="14"/>
  <c r="Y341" i="14"/>
  <c r="Y325" i="14"/>
  <c r="Y309" i="14"/>
  <c r="Y293" i="14"/>
  <c r="Y277" i="14"/>
  <c r="Y261" i="14"/>
  <c r="Y245" i="14"/>
  <c r="Y229" i="14"/>
  <c r="Y213" i="14"/>
  <c r="Y197" i="14"/>
  <c r="Y181" i="14"/>
  <c r="Y165" i="14"/>
  <c r="Y149" i="14"/>
  <c r="Y133" i="14"/>
  <c r="Y117" i="14"/>
  <c r="Y19" i="14"/>
  <c r="Y102" i="14"/>
  <c r="Y110" i="14"/>
  <c r="Y70" i="14"/>
  <c r="Y112" i="14"/>
  <c r="Y4" i="14"/>
  <c r="Y980" i="14"/>
  <c r="Y964" i="14"/>
  <c r="Y948" i="14"/>
  <c r="Y932" i="14"/>
  <c r="Y916" i="14"/>
  <c r="Y900" i="14"/>
  <c r="Y884" i="14"/>
  <c r="Y868" i="14"/>
  <c r="Y852" i="14"/>
  <c r="Y836" i="14"/>
  <c r="Y820" i="14"/>
  <c r="Y804" i="14"/>
  <c r="Y788" i="14"/>
  <c r="Y772" i="14"/>
  <c r="Y756" i="14"/>
  <c r="Y740" i="14"/>
  <c r="Y724" i="14"/>
  <c r="Y708" i="14"/>
  <c r="Y692" i="14"/>
  <c r="Y676" i="14"/>
  <c r="Y660" i="14"/>
  <c r="Y644" i="14"/>
  <c r="Y628" i="14"/>
  <c r="Y612" i="14"/>
  <c r="Y596" i="14"/>
  <c r="Y580" i="14"/>
  <c r="Y564" i="14"/>
  <c r="Y548" i="14"/>
  <c r="Y532" i="14"/>
  <c r="Y516" i="14"/>
  <c r="Y500" i="14"/>
  <c r="Y484" i="14"/>
  <c r="Y468" i="14"/>
  <c r="Y452" i="14"/>
  <c r="Y436" i="14"/>
  <c r="Y420" i="14"/>
  <c r="Y404" i="14"/>
  <c r="Y388" i="14"/>
  <c r="Y372" i="14"/>
  <c r="Y356" i="14"/>
  <c r="Y340" i="14"/>
  <c r="Y324" i="14"/>
  <c r="Y308" i="14"/>
  <c r="Y292" i="14"/>
  <c r="Y276" i="14"/>
  <c r="Y260" i="14"/>
  <c r="Y244" i="14"/>
  <c r="Y228" i="14"/>
  <c r="Y212" i="14"/>
  <c r="Y196" i="14"/>
  <c r="Y180" i="14"/>
  <c r="Y164" i="14"/>
  <c r="Y148" i="14"/>
  <c r="Y132" i="14"/>
  <c r="Y116" i="14"/>
  <c r="Y73" i="14"/>
  <c r="Y93" i="14"/>
  <c r="Y25" i="14"/>
  <c r="Y77" i="14"/>
  <c r="Y40" i="14"/>
  <c r="Y3" i="14"/>
  <c r="Y979" i="14"/>
  <c r="Y963" i="14"/>
  <c r="Y947" i="14"/>
  <c r="Y931" i="14"/>
  <c r="Y915" i="14"/>
  <c r="Y899" i="14"/>
  <c r="Y883" i="14"/>
  <c r="Y867" i="14"/>
  <c r="Y851" i="14"/>
  <c r="Y835" i="14"/>
  <c r="Y819" i="14"/>
  <c r="Y803" i="14"/>
  <c r="Y787" i="14"/>
  <c r="Y771" i="14"/>
  <c r="Y755" i="14"/>
  <c r="Y739" i="14"/>
  <c r="Y723" i="14"/>
  <c r="Y707" i="14"/>
  <c r="Y691" i="14"/>
  <c r="Y675" i="14"/>
  <c r="Y659" i="14"/>
  <c r="Y643" i="14"/>
  <c r="Y627" i="14"/>
  <c r="Y611" i="14"/>
  <c r="Y595" i="14"/>
  <c r="Y579" i="14"/>
  <c r="Y563" i="14"/>
  <c r="Y547" i="14"/>
  <c r="Y531" i="14"/>
  <c r="Y515" i="14"/>
  <c r="Y499" i="14"/>
  <c r="Y483" i="14"/>
  <c r="Y467" i="14"/>
  <c r="Y451" i="14"/>
  <c r="Y435" i="14"/>
  <c r="Y419" i="14"/>
  <c r="Y403" i="14"/>
  <c r="Y387" i="14"/>
  <c r="Y371" i="14"/>
  <c r="Y355" i="14"/>
  <c r="Y339" i="14"/>
  <c r="Y323" i="14"/>
  <c r="Y307" i="14"/>
  <c r="Y291" i="14"/>
  <c r="Y275" i="14"/>
  <c r="Y259" i="14"/>
  <c r="Y243" i="14"/>
  <c r="Y227" i="14"/>
  <c r="Y211" i="14"/>
  <c r="Y195" i="14"/>
  <c r="Y179" i="14"/>
  <c r="Y163" i="14"/>
  <c r="Y147" i="14"/>
  <c r="Y131" i="14"/>
  <c r="Y61" i="14"/>
  <c r="Y80" i="14"/>
  <c r="Y101" i="14"/>
  <c r="Y109" i="14"/>
  <c r="Y6" i="14"/>
  <c r="Y63" i="14"/>
  <c r="W38" i="14"/>
  <c r="W34" i="14"/>
  <c r="W48" i="14"/>
  <c r="W50" i="14"/>
  <c r="W35" i="14"/>
  <c r="W64" i="14"/>
  <c r="W65" i="14"/>
  <c r="W66" i="14"/>
  <c r="W36" i="14"/>
  <c r="W33" i="14"/>
  <c r="W37" i="14"/>
  <c r="W21" i="14"/>
  <c r="W22" i="14"/>
  <c r="W3" i="14"/>
  <c r="W4" i="14"/>
  <c r="W30" i="14"/>
  <c r="W31" i="14"/>
  <c r="W32" i="14"/>
  <c r="W41" i="14"/>
  <c r="W42" i="14"/>
  <c r="W43" i="14"/>
  <c r="W49" i="14"/>
  <c r="W78" i="14"/>
  <c r="W56" i="14"/>
  <c r="W47" i="14"/>
  <c r="W57" i="14"/>
  <c r="W72" i="14"/>
  <c r="W63" i="14"/>
  <c r="W40" i="14"/>
  <c r="W112" i="14"/>
  <c r="W106" i="14"/>
  <c r="W89" i="14"/>
  <c r="W86" i="14"/>
  <c r="W87" i="14"/>
  <c r="W95" i="14"/>
  <c r="W44" i="14"/>
  <c r="W45" i="14"/>
  <c r="W111" i="14"/>
  <c r="W15" i="14"/>
  <c r="W104" i="14"/>
  <c r="W58" i="14"/>
  <c r="W84" i="14"/>
  <c r="W5" i="14"/>
  <c r="W107" i="14"/>
  <c r="W6" i="14"/>
  <c r="W77" i="14"/>
  <c r="W70" i="14"/>
  <c r="W90" i="14"/>
  <c r="W75" i="14"/>
  <c r="W11" i="14"/>
  <c r="W71" i="14"/>
  <c r="W69" i="14"/>
  <c r="W76" i="14"/>
  <c r="W20" i="14"/>
  <c r="W23" i="14"/>
  <c r="W68" i="14"/>
  <c r="W8" i="14"/>
  <c r="W18" i="14"/>
  <c r="W94" i="14"/>
  <c r="W109" i="14"/>
  <c r="W25" i="14"/>
  <c r="W110" i="14"/>
  <c r="W26" i="14"/>
  <c r="W97" i="14"/>
  <c r="W98" i="14"/>
  <c r="W108" i="14"/>
  <c r="W54" i="14"/>
  <c r="W29" i="14"/>
  <c r="W105" i="14"/>
  <c r="W28" i="14"/>
  <c r="W9" i="14"/>
  <c r="W96" i="14"/>
  <c r="W14" i="14"/>
  <c r="W113" i="14"/>
  <c r="W79" i="14"/>
  <c r="W101" i="14"/>
  <c r="W93" i="14"/>
  <c r="W102" i="14"/>
  <c r="W10" i="14"/>
  <c r="W51" i="14"/>
  <c r="W52" i="14"/>
  <c r="W53" i="14"/>
  <c r="W12" i="14"/>
  <c r="W13" i="14"/>
  <c r="W100" i="14"/>
  <c r="W114" i="14"/>
  <c r="W115" i="14"/>
  <c r="W46" i="14"/>
  <c r="W99" i="14"/>
  <c r="W67" i="14"/>
  <c r="W103" i="14"/>
  <c r="W80" i="14"/>
  <c r="W73" i="14"/>
  <c r="W19" i="14"/>
  <c r="W17" i="14"/>
  <c r="W7" i="14"/>
  <c r="W74" i="14"/>
  <c r="W91" i="14"/>
  <c r="W81" i="14"/>
  <c r="W92" i="14"/>
  <c r="W55" i="14"/>
  <c r="W82" i="14"/>
  <c r="W83" i="14"/>
  <c r="W62" i="14"/>
  <c r="W16" i="14"/>
  <c r="W59" i="14"/>
  <c r="W60" i="14"/>
  <c r="W61" i="14"/>
  <c r="W116" i="14"/>
  <c r="W117" i="14"/>
  <c r="W118" i="14"/>
  <c r="W119" i="14"/>
  <c r="W120" i="14"/>
  <c r="W121" i="14"/>
  <c r="W122" i="14"/>
  <c r="W123" i="14"/>
  <c r="W124" i="14"/>
  <c r="W125" i="14"/>
  <c r="W126" i="14"/>
  <c r="W127" i="14"/>
  <c r="W128" i="14"/>
  <c r="W129" i="14"/>
  <c r="W130" i="14"/>
  <c r="W131" i="14"/>
  <c r="W132" i="14"/>
  <c r="W133" i="14"/>
  <c r="W134" i="14"/>
  <c r="W135" i="14"/>
  <c r="W136" i="14"/>
  <c r="W137" i="14"/>
  <c r="W138" i="14"/>
  <c r="W139" i="14"/>
  <c r="W140" i="14"/>
  <c r="W141" i="14"/>
  <c r="W142" i="14"/>
  <c r="W143" i="14"/>
  <c r="W144" i="14"/>
  <c r="W145" i="14"/>
  <c r="W146" i="14"/>
  <c r="W147" i="14"/>
  <c r="W148" i="14"/>
  <c r="W149" i="14"/>
  <c r="W150" i="14"/>
  <c r="W151" i="14"/>
  <c r="W152" i="14"/>
  <c r="W153" i="14"/>
  <c r="W154" i="14"/>
  <c r="W155" i="14"/>
  <c r="W156" i="14"/>
  <c r="W157" i="14"/>
  <c r="W158" i="14"/>
  <c r="W159" i="14"/>
  <c r="W160" i="14"/>
  <c r="W161" i="14"/>
  <c r="W162" i="14"/>
  <c r="W163" i="14"/>
  <c r="W164" i="14"/>
  <c r="W165" i="14"/>
  <c r="W166" i="14"/>
  <c r="W167" i="14"/>
  <c r="W168" i="14"/>
  <c r="W169" i="14"/>
  <c r="W170" i="14"/>
  <c r="W171" i="14"/>
  <c r="W172" i="14"/>
  <c r="W173" i="14"/>
  <c r="W174" i="14"/>
  <c r="W175" i="14"/>
  <c r="W176" i="14"/>
  <c r="W177" i="14"/>
  <c r="W178" i="14"/>
  <c r="W179" i="14"/>
  <c r="W180" i="14"/>
  <c r="W181" i="14"/>
  <c r="W182" i="14"/>
  <c r="W183" i="14"/>
  <c r="W184" i="14"/>
  <c r="W185" i="14"/>
  <c r="W186" i="14"/>
  <c r="W187" i="14"/>
  <c r="W188" i="14"/>
  <c r="W189" i="14"/>
  <c r="W190" i="14"/>
  <c r="W191" i="14"/>
  <c r="W192" i="14"/>
  <c r="W193" i="14"/>
  <c r="W194" i="14"/>
  <c r="W195" i="14"/>
  <c r="W196" i="14"/>
  <c r="W197" i="14"/>
  <c r="W198" i="14"/>
  <c r="W199" i="14"/>
  <c r="W200" i="14"/>
  <c r="W201" i="14"/>
  <c r="W202" i="14"/>
  <c r="W203" i="14"/>
  <c r="W204" i="14"/>
  <c r="W205" i="14"/>
  <c r="W206" i="14"/>
  <c r="W207" i="14"/>
  <c r="W208" i="14"/>
  <c r="W209" i="14"/>
  <c r="W210" i="14"/>
  <c r="W211" i="14"/>
  <c r="W212" i="14"/>
  <c r="W213" i="14"/>
  <c r="W214" i="14"/>
  <c r="W215" i="14"/>
  <c r="W216" i="14"/>
  <c r="W217" i="14"/>
  <c r="W218" i="14"/>
  <c r="W219" i="14"/>
  <c r="W220" i="14"/>
  <c r="W221" i="14"/>
  <c r="W222" i="14"/>
  <c r="W223" i="14"/>
  <c r="W224" i="14"/>
  <c r="W225" i="14"/>
  <c r="W226" i="14"/>
  <c r="W227" i="14"/>
  <c r="W228" i="14"/>
  <c r="W229" i="14"/>
  <c r="W230" i="14"/>
  <c r="W231" i="14"/>
  <c r="W232" i="14"/>
  <c r="W233" i="14"/>
  <c r="W234" i="14"/>
  <c r="W235" i="14"/>
  <c r="W236" i="14"/>
  <c r="W237" i="14"/>
  <c r="W238" i="14"/>
  <c r="W239" i="14"/>
  <c r="W240" i="14"/>
  <c r="W241" i="14"/>
  <c r="W242" i="14"/>
  <c r="W243" i="14"/>
  <c r="W244" i="14"/>
  <c r="W245" i="14"/>
  <c r="W246" i="14"/>
  <c r="W247" i="14"/>
  <c r="W248" i="14"/>
  <c r="W249" i="14"/>
  <c r="W250" i="14"/>
  <c r="W251" i="14"/>
  <c r="W252" i="14"/>
  <c r="W253" i="14"/>
  <c r="W254" i="14"/>
  <c r="W255" i="14"/>
  <c r="W256" i="14"/>
  <c r="W257" i="14"/>
  <c r="W258" i="14"/>
  <c r="W259" i="14"/>
  <c r="W260" i="14"/>
  <c r="W261" i="14"/>
  <c r="W262" i="14"/>
  <c r="W263" i="14"/>
  <c r="W264" i="14"/>
  <c r="W265" i="14"/>
  <c r="W266" i="14"/>
  <c r="W267" i="14"/>
  <c r="W268" i="14"/>
  <c r="W269" i="14"/>
  <c r="W270" i="14"/>
  <c r="W271" i="14"/>
  <c r="W272" i="14"/>
  <c r="W273" i="14"/>
  <c r="W274" i="14"/>
  <c r="W275" i="14"/>
  <c r="W276" i="14"/>
  <c r="W277" i="14"/>
  <c r="W278" i="14"/>
  <c r="W279" i="14"/>
  <c r="W280" i="14"/>
  <c r="W281" i="14"/>
  <c r="W282" i="14"/>
  <c r="W283" i="14"/>
  <c r="W284" i="14"/>
  <c r="W285" i="14"/>
  <c r="W286" i="14"/>
  <c r="W287" i="14"/>
  <c r="W288" i="14"/>
  <c r="W289" i="14"/>
  <c r="W290" i="14"/>
  <c r="W291" i="14"/>
  <c r="W292" i="14"/>
  <c r="W293" i="14"/>
  <c r="W294" i="14"/>
  <c r="W295" i="14"/>
  <c r="W296" i="14"/>
  <c r="W297" i="14"/>
  <c r="W298" i="14"/>
  <c r="W299" i="14"/>
  <c r="W300" i="14"/>
  <c r="W301" i="14"/>
  <c r="W302" i="14"/>
  <c r="W303" i="14"/>
  <c r="W304" i="14"/>
  <c r="W305" i="14"/>
  <c r="W306" i="14"/>
  <c r="W307" i="14"/>
  <c r="W308" i="14"/>
  <c r="W309" i="14"/>
  <c r="W310" i="14"/>
  <c r="W311" i="14"/>
  <c r="W312" i="14"/>
  <c r="W313" i="14"/>
  <c r="W314" i="14"/>
  <c r="W315" i="14"/>
  <c r="W316" i="14"/>
  <c r="W317" i="14"/>
  <c r="W318" i="14"/>
  <c r="W319" i="14"/>
  <c r="W320" i="14"/>
  <c r="W321" i="14"/>
  <c r="W322" i="14"/>
  <c r="W323" i="14"/>
  <c r="W324" i="14"/>
  <c r="W325" i="14"/>
  <c r="W326" i="14"/>
  <c r="W327" i="14"/>
  <c r="W328" i="14"/>
  <c r="W329" i="14"/>
  <c r="W330" i="14"/>
  <c r="W331" i="14"/>
  <c r="W332" i="14"/>
  <c r="W333" i="14"/>
  <c r="W334" i="14"/>
  <c r="W335" i="14"/>
  <c r="W336" i="14"/>
  <c r="W337" i="14"/>
  <c r="W338" i="14"/>
  <c r="W339" i="14"/>
  <c r="W340" i="14"/>
  <c r="W341" i="14"/>
  <c r="W342" i="14"/>
  <c r="W343" i="14"/>
  <c r="W344" i="14"/>
  <c r="W345" i="14"/>
  <c r="W346" i="14"/>
  <c r="W347" i="14"/>
  <c r="W348" i="14"/>
  <c r="W349" i="14"/>
  <c r="W350" i="14"/>
  <c r="W351" i="14"/>
  <c r="W352" i="14"/>
  <c r="W353" i="14"/>
  <c r="W354" i="14"/>
  <c r="W355" i="14"/>
  <c r="W356" i="14"/>
  <c r="W357" i="14"/>
  <c r="W358" i="14"/>
  <c r="W359" i="14"/>
  <c r="W360" i="14"/>
  <c r="W361" i="14"/>
  <c r="W362" i="14"/>
  <c r="W363" i="14"/>
  <c r="W364" i="14"/>
  <c r="W365" i="14"/>
  <c r="W366" i="14"/>
  <c r="W367" i="14"/>
  <c r="W368" i="14"/>
  <c r="W369" i="14"/>
  <c r="W370" i="14"/>
  <c r="W371" i="14"/>
  <c r="W372" i="14"/>
  <c r="W373" i="14"/>
  <c r="W374" i="14"/>
  <c r="W375" i="14"/>
  <c r="W376" i="14"/>
  <c r="W377" i="14"/>
  <c r="W378" i="14"/>
  <c r="W379" i="14"/>
  <c r="W380" i="14"/>
  <c r="W381" i="14"/>
  <c r="W382" i="14"/>
  <c r="W383" i="14"/>
  <c r="W384" i="14"/>
  <c r="W385" i="14"/>
  <c r="W386" i="14"/>
  <c r="W387" i="14"/>
  <c r="W388" i="14"/>
  <c r="W389" i="14"/>
  <c r="W390" i="14"/>
  <c r="W391" i="14"/>
  <c r="W392" i="14"/>
  <c r="W393" i="14"/>
  <c r="W394" i="14"/>
  <c r="W395" i="14"/>
  <c r="W396" i="14"/>
  <c r="W397" i="14"/>
  <c r="W398" i="14"/>
  <c r="W399" i="14"/>
  <c r="W400" i="14"/>
  <c r="W401" i="14"/>
  <c r="W402" i="14"/>
  <c r="W403" i="14"/>
  <c r="W404" i="14"/>
  <c r="W405" i="14"/>
  <c r="W406" i="14"/>
  <c r="W407" i="14"/>
  <c r="W408" i="14"/>
  <c r="W409" i="14"/>
  <c r="W410" i="14"/>
  <c r="W411" i="14"/>
  <c r="W412" i="14"/>
  <c r="W413" i="14"/>
  <c r="W414" i="14"/>
  <c r="W415" i="14"/>
  <c r="W416" i="14"/>
  <c r="W417" i="14"/>
  <c r="W418" i="14"/>
  <c r="W419" i="14"/>
  <c r="W420" i="14"/>
  <c r="W421" i="14"/>
  <c r="W422" i="14"/>
  <c r="W423" i="14"/>
  <c r="W424" i="14"/>
  <c r="W425" i="14"/>
  <c r="W426" i="14"/>
  <c r="W427" i="14"/>
  <c r="W428" i="14"/>
  <c r="W429" i="14"/>
  <c r="W430" i="14"/>
  <c r="W431" i="14"/>
  <c r="W432" i="14"/>
  <c r="W433" i="14"/>
  <c r="W434" i="14"/>
  <c r="W435" i="14"/>
  <c r="W436" i="14"/>
  <c r="W437" i="14"/>
  <c r="W438" i="14"/>
  <c r="W439" i="14"/>
  <c r="W440" i="14"/>
  <c r="W441" i="14"/>
  <c r="W442" i="14"/>
  <c r="W443" i="14"/>
  <c r="W444" i="14"/>
  <c r="W445" i="14"/>
  <c r="W446" i="14"/>
  <c r="W447" i="14"/>
  <c r="W448" i="14"/>
  <c r="W449" i="14"/>
  <c r="W450" i="14"/>
  <c r="W451" i="14"/>
  <c r="W452" i="14"/>
  <c r="W453" i="14"/>
  <c r="W454" i="14"/>
  <c r="W455" i="14"/>
  <c r="W456" i="14"/>
  <c r="W457" i="14"/>
  <c r="W458" i="14"/>
  <c r="W459" i="14"/>
  <c r="W460" i="14"/>
  <c r="W461" i="14"/>
  <c r="W462" i="14"/>
  <c r="W463" i="14"/>
  <c r="W464" i="14"/>
  <c r="W465" i="14"/>
  <c r="W466" i="14"/>
  <c r="W467" i="14"/>
  <c r="W468" i="14"/>
  <c r="W469" i="14"/>
  <c r="W470" i="14"/>
  <c r="W471" i="14"/>
  <c r="W472" i="14"/>
  <c r="W473" i="14"/>
  <c r="W474" i="14"/>
  <c r="W475" i="14"/>
  <c r="W476" i="14"/>
  <c r="W477" i="14"/>
  <c r="W478" i="14"/>
  <c r="W479" i="14"/>
  <c r="W480" i="14"/>
  <c r="W481" i="14"/>
  <c r="W482" i="14"/>
  <c r="W483" i="14"/>
  <c r="W484" i="14"/>
  <c r="W485" i="14"/>
  <c r="W486" i="14"/>
  <c r="W487" i="14"/>
  <c r="W488" i="14"/>
  <c r="W489" i="14"/>
  <c r="W490" i="14"/>
  <c r="W491" i="14"/>
  <c r="W492" i="14"/>
  <c r="W493" i="14"/>
  <c r="W494" i="14"/>
  <c r="W495" i="14"/>
  <c r="W496" i="14"/>
  <c r="W497" i="14"/>
  <c r="W498" i="14"/>
  <c r="W499" i="14"/>
  <c r="W500" i="14"/>
  <c r="W501" i="14"/>
  <c r="W502" i="14"/>
  <c r="W503" i="14"/>
  <c r="W504" i="14"/>
  <c r="W505" i="14"/>
  <c r="W506" i="14"/>
  <c r="W507" i="14"/>
  <c r="W508" i="14"/>
  <c r="W509" i="14"/>
  <c r="W510" i="14"/>
  <c r="W511" i="14"/>
  <c r="W512" i="14"/>
  <c r="W513" i="14"/>
  <c r="W514" i="14"/>
  <c r="W515" i="14"/>
  <c r="W516" i="14"/>
  <c r="W517" i="14"/>
  <c r="W518" i="14"/>
  <c r="W519" i="14"/>
  <c r="W520" i="14"/>
  <c r="W521" i="14"/>
  <c r="W522" i="14"/>
  <c r="W523" i="14"/>
  <c r="W524" i="14"/>
  <c r="W525" i="14"/>
  <c r="W526" i="14"/>
  <c r="W527" i="14"/>
  <c r="W528" i="14"/>
  <c r="W529" i="14"/>
  <c r="W530" i="14"/>
  <c r="W531" i="14"/>
  <c r="W532" i="14"/>
  <c r="W533" i="14"/>
  <c r="W534" i="14"/>
  <c r="W535" i="14"/>
  <c r="W536" i="14"/>
  <c r="W537" i="14"/>
  <c r="W538" i="14"/>
  <c r="W539" i="14"/>
  <c r="W540" i="14"/>
  <c r="W541" i="14"/>
  <c r="W542" i="14"/>
  <c r="W543" i="14"/>
  <c r="W544" i="14"/>
  <c r="W545" i="14"/>
  <c r="W546" i="14"/>
  <c r="W547" i="14"/>
  <c r="W548" i="14"/>
  <c r="W549" i="14"/>
  <c r="W550" i="14"/>
  <c r="W551" i="14"/>
  <c r="W552" i="14"/>
  <c r="W553" i="14"/>
  <c r="W554" i="14"/>
  <c r="W555" i="14"/>
  <c r="W556" i="14"/>
  <c r="W557" i="14"/>
  <c r="W558" i="14"/>
  <c r="W559" i="14"/>
  <c r="W560" i="14"/>
  <c r="W561" i="14"/>
  <c r="W562" i="14"/>
  <c r="W563" i="14"/>
  <c r="W564" i="14"/>
  <c r="W565" i="14"/>
  <c r="W566" i="14"/>
  <c r="W567" i="14"/>
  <c r="W568" i="14"/>
  <c r="W569" i="14"/>
  <c r="W570" i="14"/>
  <c r="W571" i="14"/>
  <c r="W572" i="14"/>
  <c r="W573" i="14"/>
  <c r="W574" i="14"/>
  <c r="W575" i="14"/>
  <c r="W576" i="14"/>
  <c r="W577" i="14"/>
  <c r="W578" i="14"/>
  <c r="W579" i="14"/>
  <c r="W580" i="14"/>
  <c r="W581" i="14"/>
  <c r="W582" i="14"/>
  <c r="W583" i="14"/>
  <c r="W584" i="14"/>
  <c r="W585" i="14"/>
  <c r="W586" i="14"/>
  <c r="W587" i="14"/>
  <c r="W588" i="14"/>
  <c r="W589" i="14"/>
  <c r="W590" i="14"/>
  <c r="W591" i="14"/>
  <c r="W592" i="14"/>
  <c r="W593" i="14"/>
  <c r="W594" i="14"/>
  <c r="W595" i="14"/>
  <c r="W596" i="14"/>
  <c r="W597" i="14"/>
  <c r="W598" i="14"/>
  <c r="W599" i="14"/>
  <c r="W600" i="14"/>
  <c r="W601" i="14"/>
  <c r="W602" i="14"/>
  <c r="W603" i="14"/>
  <c r="W604" i="14"/>
  <c r="W605" i="14"/>
  <c r="W606" i="14"/>
  <c r="W607" i="14"/>
  <c r="W608" i="14"/>
  <c r="W609" i="14"/>
  <c r="W610" i="14"/>
  <c r="W611" i="14"/>
  <c r="W612" i="14"/>
  <c r="W613" i="14"/>
  <c r="W614" i="14"/>
  <c r="W615" i="14"/>
  <c r="W616" i="14"/>
  <c r="W617" i="14"/>
  <c r="W618" i="14"/>
  <c r="W619" i="14"/>
  <c r="W620" i="14"/>
  <c r="W621" i="14"/>
  <c r="W622" i="14"/>
  <c r="W623" i="14"/>
  <c r="W624" i="14"/>
  <c r="W625" i="14"/>
  <c r="W626" i="14"/>
  <c r="W627" i="14"/>
  <c r="W628" i="14"/>
  <c r="W629" i="14"/>
  <c r="W630" i="14"/>
  <c r="W631" i="14"/>
  <c r="W632" i="14"/>
  <c r="W633" i="14"/>
  <c r="W634" i="14"/>
  <c r="W635" i="14"/>
  <c r="W636" i="14"/>
  <c r="W637" i="14"/>
  <c r="W638" i="14"/>
  <c r="W639" i="14"/>
  <c r="W640" i="14"/>
  <c r="W641" i="14"/>
  <c r="W642" i="14"/>
  <c r="W643" i="14"/>
  <c r="W644" i="14"/>
  <c r="W645" i="14"/>
  <c r="W646" i="14"/>
  <c r="W647" i="14"/>
  <c r="W648" i="14"/>
  <c r="W649" i="14"/>
  <c r="W650" i="14"/>
  <c r="W651" i="14"/>
  <c r="W652" i="14"/>
  <c r="W653" i="14"/>
  <c r="W654" i="14"/>
  <c r="W655" i="14"/>
  <c r="W656" i="14"/>
  <c r="W657" i="14"/>
  <c r="W658" i="14"/>
  <c r="W659" i="14"/>
  <c r="W660" i="14"/>
  <c r="W661" i="14"/>
  <c r="W662" i="14"/>
  <c r="W663" i="14"/>
  <c r="W664" i="14"/>
  <c r="W665" i="14"/>
  <c r="W666" i="14"/>
  <c r="W667" i="14"/>
  <c r="W668" i="14"/>
  <c r="W669" i="14"/>
  <c r="W670" i="14"/>
  <c r="W671" i="14"/>
  <c r="W672" i="14"/>
  <c r="W673" i="14"/>
  <c r="W674" i="14"/>
  <c r="W675" i="14"/>
  <c r="W676" i="14"/>
  <c r="W677" i="14"/>
  <c r="W678" i="14"/>
  <c r="W679" i="14"/>
  <c r="W680" i="14"/>
  <c r="W681" i="14"/>
  <c r="W682" i="14"/>
  <c r="W683" i="14"/>
  <c r="W684" i="14"/>
  <c r="W685" i="14"/>
  <c r="W686" i="14"/>
  <c r="W687" i="14"/>
  <c r="W688" i="14"/>
  <c r="W689" i="14"/>
  <c r="W690" i="14"/>
  <c r="W691" i="14"/>
  <c r="W692" i="14"/>
  <c r="W693" i="14"/>
  <c r="W694" i="14"/>
  <c r="W695" i="14"/>
  <c r="W696" i="14"/>
  <c r="W697" i="14"/>
  <c r="W698" i="14"/>
  <c r="W699" i="14"/>
  <c r="W700" i="14"/>
  <c r="W701" i="14"/>
  <c r="W702" i="14"/>
  <c r="W703" i="14"/>
  <c r="W704" i="14"/>
  <c r="W705" i="14"/>
  <c r="W706" i="14"/>
  <c r="W707" i="14"/>
  <c r="W708" i="14"/>
  <c r="W709" i="14"/>
  <c r="W710" i="14"/>
  <c r="W711" i="14"/>
  <c r="W712" i="14"/>
  <c r="W713" i="14"/>
  <c r="W714" i="14"/>
  <c r="W715" i="14"/>
  <c r="W716" i="14"/>
  <c r="W717" i="14"/>
  <c r="W718" i="14"/>
  <c r="W719" i="14"/>
  <c r="W720" i="14"/>
  <c r="W721" i="14"/>
  <c r="W722" i="14"/>
  <c r="W723" i="14"/>
  <c r="W724" i="14"/>
  <c r="W725" i="14"/>
  <c r="W726" i="14"/>
  <c r="W727" i="14"/>
  <c r="W728" i="14"/>
  <c r="W729" i="14"/>
  <c r="W730" i="14"/>
  <c r="W731" i="14"/>
  <c r="W732" i="14"/>
  <c r="W733" i="14"/>
  <c r="W734" i="14"/>
  <c r="W735" i="14"/>
  <c r="W736" i="14"/>
  <c r="W737" i="14"/>
  <c r="W738" i="14"/>
  <c r="W739" i="14"/>
  <c r="W740" i="14"/>
  <c r="W741" i="14"/>
  <c r="W742" i="14"/>
  <c r="W743" i="14"/>
  <c r="W744" i="14"/>
  <c r="W745" i="14"/>
  <c r="W746" i="14"/>
  <c r="W747" i="14"/>
  <c r="W748" i="14"/>
  <c r="W749" i="14"/>
  <c r="W750" i="14"/>
  <c r="W751" i="14"/>
  <c r="W752" i="14"/>
  <c r="W753" i="14"/>
  <c r="W754" i="14"/>
  <c r="W755" i="14"/>
  <c r="W756" i="14"/>
  <c r="W757" i="14"/>
  <c r="W758" i="14"/>
  <c r="W759" i="14"/>
  <c r="W760" i="14"/>
  <c r="W761" i="14"/>
  <c r="W762" i="14"/>
  <c r="W763" i="14"/>
  <c r="W764" i="14"/>
  <c r="W765" i="14"/>
  <c r="W766" i="14"/>
  <c r="W767" i="14"/>
  <c r="W768" i="14"/>
  <c r="W769" i="14"/>
  <c r="W770" i="14"/>
  <c r="W771" i="14"/>
  <c r="W772" i="14"/>
  <c r="W773" i="14"/>
  <c r="W774" i="14"/>
  <c r="W775" i="14"/>
  <c r="W776" i="14"/>
  <c r="W777" i="14"/>
  <c r="W778" i="14"/>
  <c r="W779" i="14"/>
  <c r="W780" i="14"/>
  <c r="W781" i="14"/>
  <c r="W782" i="14"/>
  <c r="W783" i="14"/>
  <c r="W784" i="14"/>
  <c r="W785" i="14"/>
  <c r="W786" i="14"/>
  <c r="W787" i="14"/>
  <c r="W788" i="14"/>
  <c r="W789" i="14"/>
  <c r="W790" i="14"/>
  <c r="W791" i="14"/>
  <c r="W792" i="14"/>
  <c r="W793" i="14"/>
  <c r="W794" i="14"/>
  <c r="W795" i="14"/>
  <c r="W796" i="14"/>
  <c r="W797" i="14"/>
  <c r="W798" i="14"/>
  <c r="W799" i="14"/>
  <c r="W800" i="14"/>
  <c r="W801" i="14"/>
  <c r="W802" i="14"/>
  <c r="W803" i="14"/>
  <c r="W804" i="14"/>
  <c r="W805" i="14"/>
  <c r="W806" i="14"/>
  <c r="W807" i="14"/>
  <c r="W808" i="14"/>
  <c r="W809" i="14"/>
  <c r="W810" i="14"/>
  <c r="W811" i="14"/>
  <c r="W812" i="14"/>
  <c r="W813" i="14"/>
  <c r="W814" i="14"/>
  <c r="W815" i="14"/>
  <c r="W816" i="14"/>
  <c r="W817" i="14"/>
  <c r="W818" i="14"/>
  <c r="W819" i="14"/>
  <c r="W820" i="14"/>
  <c r="W821" i="14"/>
  <c r="W822" i="14"/>
  <c r="W823" i="14"/>
  <c r="W824" i="14"/>
  <c r="W825" i="14"/>
  <c r="W826" i="14"/>
  <c r="W827" i="14"/>
  <c r="W828" i="14"/>
  <c r="W829" i="14"/>
  <c r="W830" i="14"/>
  <c r="W831" i="14"/>
  <c r="W832" i="14"/>
  <c r="W833" i="14"/>
  <c r="W834" i="14"/>
  <c r="W835" i="14"/>
  <c r="W836" i="14"/>
  <c r="W837" i="14"/>
  <c r="W838" i="14"/>
  <c r="W839" i="14"/>
  <c r="W840" i="14"/>
  <c r="W841" i="14"/>
  <c r="W842" i="14"/>
  <c r="W843" i="14"/>
  <c r="W844" i="14"/>
  <c r="W845" i="14"/>
  <c r="W846" i="14"/>
  <c r="W847" i="14"/>
  <c r="W848" i="14"/>
  <c r="W849" i="14"/>
  <c r="W850" i="14"/>
  <c r="W851" i="14"/>
  <c r="W852" i="14"/>
  <c r="W853" i="14"/>
  <c r="W854" i="14"/>
  <c r="W855" i="14"/>
  <c r="W856" i="14"/>
  <c r="W857" i="14"/>
  <c r="W858" i="14"/>
  <c r="W859" i="14"/>
  <c r="W860" i="14"/>
  <c r="W861" i="14"/>
  <c r="W862" i="14"/>
  <c r="W863" i="14"/>
  <c r="W864" i="14"/>
  <c r="W865" i="14"/>
  <c r="W866" i="14"/>
  <c r="W867" i="14"/>
  <c r="W868" i="14"/>
  <c r="W869" i="14"/>
  <c r="W870" i="14"/>
  <c r="W871" i="14"/>
  <c r="W872" i="14"/>
  <c r="W873" i="14"/>
  <c r="W874" i="14"/>
  <c r="W875" i="14"/>
  <c r="W876" i="14"/>
  <c r="W877" i="14"/>
  <c r="W878" i="14"/>
  <c r="W879" i="14"/>
  <c r="W880" i="14"/>
  <c r="W881" i="14"/>
  <c r="W882" i="14"/>
  <c r="W883" i="14"/>
  <c r="W884" i="14"/>
  <c r="W885" i="14"/>
  <c r="W886" i="14"/>
  <c r="W887" i="14"/>
  <c r="W888" i="14"/>
  <c r="W889" i="14"/>
  <c r="W890" i="14"/>
  <c r="W891" i="14"/>
  <c r="W892" i="14"/>
  <c r="W893" i="14"/>
  <c r="W894" i="14"/>
  <c r="W895" i="14"/>
  <c r="W896" i="14"/>
  <c r="W897" i="14"/>
  <c r="W898" i="14"/>
  <c r="W899" i="14"/>
  <c r="W900" i="14"/>
  <c r="W901" i="14"/>
  <c r="W902" i="14"/>
  <c r="W903" i="14"/>
  <c r="W904" i="14"/>
  <c r="W905" i="14"/>
  <c r="W906" i="14"/>
  <c r="W907" i="14"/>
  <c r="W908" i="14"/>
  <c r="W909" i="14"/>
  <c r="W910" i="14"/>
  <c r="W911" i="14"/>
  <c r="W912" i="14"/>
  <c r="W913" i="14"/>
  <c r="W914" i="14"/>
  <c r="W915" i="14"/>
  <c r="W916" i="14"/>
  <c r="W917" i="14"/>
  <c r="W918" i="14"/>
  <c r="W919" i="14"/>
  <c r="W920" i="14"/>
  <c r="W921" i="14"/>
  <c r="W922" i="14"/>
  <c r="W923" i="14"/>
  <c r="W924" i="14"/>
  <c r="W925" i="14"/>
  <c r="W926" i="14"/>
  <c r="W927" i="14"/>
  <c r="W928" i="14"/>
  <c r="W929" i="14"/>
  <c r="W930" i="14"/>
  <c r="W931" i="14"/>
  <c r="W932" i="14"/>
  <c r="W933" i="14"/>
  <c r="W934" i="14"/>
  <c r="W935" i="14"/>
  <c r="W936" i="14"/>
  <c r="W937" i="14"/>
  <c r="W938" i="14"/>
  <c r="W939" i="14"/>
  <c r="W940" i="14"/>
  <c r="W941" i="14"/>
  <c r="W942" i="14"/>
  <c r="W943" i="14"/>
  <c r="W944" i="14"/>
  <c r="W945" i="14"/>
  <c r="W946" i="14"/>
  <c r="W947" i="14"/>
  <c r="W948" i="14"/>
  <c r="W949" i="14"/>
  <c r="W950" i="14"/>
  <c r="W951" i="14"/>
  <c r="W952" i="14"/>
  <c r="W953" i="14"/>
  <c r="W954" i="14"/>
  <c r="W955" i="14"/>
  <c r="W956" i="14"/>
  <c r="W957" i="14"/>
  <c r="W958" i="14"/>
  <c r="W959" i="14"/>
  <c r="W960" i="14"/>
  <c r="W961" i="14"/>
  <c r="W962" i="14"/>
  <c r="W963" i="14"/>
  <c r="W964" i="14"/>
  <c r="W965" i="14"/>
  <c r="W966" i="14"/>
  <c r="W967" i="14"/>
  <c r="W968" i="14"/>
  <c r="W969" i="14"/>
  <c r="W970" i="14"/>
  <c r="W971" i="14"/>
  <c r="W972" i="14"/>
  <c r="W973" i="14"/>
  <c r="W974" i="14"/>
  <c r="W975" i="14"/>
  <c r="W976" i="14"/>
  <c r="W977" i="14"/>
  <c r="W978" i="14"/>
  <c r="W979" i="14"/>
  <c r="W980" i="14"/>
  <c r="W981" i="14"/>
  <c r="W982" i="14"/>
  <c r="W983" i="14"/>
  <c r="W984" i="14"/>
  <c r="W985" i="14"/>
  <c r="W986" i="14"/>
  <c r="W987" i="14"/>
  <c r="W988" i="14"/>
  <c r="W989" i="14"/>
  <c r="W990" i="14"/>
  <c r="U748" i="14"/>
  <c r="U962" i="14"/>
  <c r="U866" i="14"/>
  <c r="U802" i="14"/>
  <c r="U786" i="14"/>
  <c r="U770" i="14"/>
  <c r="U754" i="14"/>
  <c r="U738" i="14"/>
  <c r="U722" i="14"/>
  <c r="U706" i="14"/>
  <c r="U690" i="14"/>
  <c r="U674" i="14"/>
  <c r="U658" i="14"/>
  <c r="U642" i="14"/>
  <c r="U626" i="14"/>
  <c r="U610" i="14"/>
  <c r="U594" i="14"/>
  <c r="U578" i="14"/>
  <c r="U562" i="14"/>
  <c r="U546" i="14"/>
  <c r="U530" i="14"/>
  <c r="U514" i="14"/>
  <c r="U498" i="14"/>
  <c r="U482" i="14"/>
  <c r="U466" i="14"/>
  <c r="U450" i="14"/>
  <c r="U434" i="14"/>
  <c r="U418" i="14"/>
  <c r="U402" i="14"/>
  <c r="U386" i="14"/>
  <c r="U370" i="14"/>
  <c r="U354" i="14"/>
  <c r="U338" i="14"/>
  <c r="U322" i="14"/>
  <c r="U306" i="14"/>
  <c r="U290" i="14"/>
  <c r="U274" i="14"/>
  <c r="U258" i="14"/>
  <c r="U242" i="14"/>
  <c r="U226" i="14"/>
  <c r="U210" i="14"/>
  <c r="U194" i="14"/>
  <c r="U178" i="14"/>
  <c r="U162" i="14"/>
  <c r="U146" i="14"/>
  <c r="U130" i="14"/>
  <c r="U978" i="14"/>
  <c r="U882" i="14"/>
  <c r="U977" i="14"/>
  <c r="U961" i="14"/>
  <c r="U945" i="14"/>
  <c r="U929" i="14"/>
  <c r="U913" i="14"/>
  <c r="U897" i="14"/>
  <c r="U881" i="14"/>
  <c r="U865" i="14"/>
  <c r="U849" i="14"/>
  <c r="U833" i="14"/>
  <c r="U817" i="14"/>
  <c r="U801" i="14"/>
  <c r="U785" i="14"/>
  <c r="U769" i="14"/>
  <c r="U753" i="14"/>
  <c r="U737" i="14"/>
  <c r="U721" i="14"/>
  <c r="U705" i="14"/>
  <c r="U689" i="14"/>
  <c r="U673" i="14"/>
  <c r="U657" i="14"/>
  <c r="U641" i="14"/>
  <c r="U625" i="14"/>
  <c r="U609" i="14"/>
  <c r="U593" i="14"/>
  <c r="U577" i="14"/>
  <c r="U561" i="14"/>
  <c r="U545" i="14"/>
  <c r="U529" i="14"/>
  <c r="U513" i="14"/>
  <c r="U497" i="14"/>
  <c r="U481" i="14"/>
  <c r="U465" i="14"/>
  <c r="U449" i="14"/>
  <c r="U433" i="14"/>
  <c r="U417" i="14"/>
  <c r="U401" i="14"/>
  <c r="U385" i="14"/>
  <c r="U369" i="14"/>
  <c r="U353" i="14"/>
  <c r="U337" i="14"/>
  <c r="U321" i="14"/>
  <c r="U305" i="14"/>
  <c r="U289" i="14"/>
  <c r="U273" i="14"/>
  <c r="U257" i="14"/>
  <c r="U241" i="14"/>
  <c r="U225" i="14"/>
  <c r="U209" i="14"/>
  <c r="U193" i="14"/>
  <c r="U177" i="14"/>
  <c r="U161" i="14"/>
  <c r="U145" i="14"/>
  <c r="U129" i="14"/>
  <c r="U946" i="14"/>
  <c r="U850" i="14"/>
  <c r="U976" i="14"/>
  <c r="U960" i="14"/>
  <c r="U944" i="14"/>
  <c r="U928" i="14"/>
  <c r="U912" i="14"/>
  <c r="U896" i="14"/>
  <c r="U880" i="14"/>
  <c r="U864" i="14"/>
  <c r="U848" i="14"/>
  <c r="U832" i="14"/>
  <c r="U816" i="14"/>
  <c r="U800" i="14"/>
  <c r="U784" i="14"/>
  <c r="U768" i="14"/>
  <c r="U752" i="14"/>
  <c r="U736" i="14"/>
  <c r="U720" i="14"/>
  <c r="U704" i="14"/>
  <c r="U688" i="14"/>
  <c r="U672" i="14"/>
  <c r="U656" i="14"/>
  <c r="U640" i="14"/>
  <c r="U624" i="14"/>
  <c r="U608" i="14"/>
  <c r="U592" i="14"/>
  <c r="U576" i="14"/>
  <c r="U560" i="14"/>
  <c r="U544" i="14"/>
  <c r="U528" i="14"/>
  <c r="U512" i="14"/>
  <c r="U496" i="14"/>
  <c r="U480" i="14"/>
  <c r="U464" i="14"/>
  <c r="U448" i="14"/>
  <c r="U432" i="14"/>
  <c r="U416" i="14"/>
  <c r="U400" i="14"/>
  <c r="U384" i="14"/>
  <c r="U368" i="14"/>
  <c r="U352" i="14"/>
  <c r="U336" i="14"/>
  <c r="U320" i="14"/>
  <c r="U304" i="14"/>
  <c r="U288" i="14"/>
  <c r="U272" i="14"/>
  <c r="U256" i="14"/>
  <c r="U240" i="14"/>
  <c r="U224" i="14"/>
  <c r="U208" i="14"/>
  <c r="U192" i="14"/>
  <c r="U176" i="14"/>
  <c r="U160" i="14"/>
  <c r="U144" i="14"/>
  <c r="U128" i="14"/>
  <c r="U930" i="14"/>
  <c r="U818" i="14"/>
  <c r="U975" i="14"/>
  <c r="U959" i="14"/>
  <c r="U943" i="14"/>
  <c r="U927" i="14"/>
  <c r="U911" i="14"/>
  <c r="U895" i="14"/>
  <c r="U879" i="14"/>
  <c r="U863" i="14"/>
  <c r="U847" i="14"/>
  <c r="U831" i="14"/>
  <c r="U815" i="14"/>
  <c r="U799" i="14"/>
  <c r="U783" i="14"/>
  <c r="U767" i="14"/>
  <c r="U751" i="14"/>
  <c r="U735" i="14"/>
  <c r="U719" i="14"/>
  <c r="U703" i="14"/>
  <c r="U687" i="14"/>
  <c r="U671" i="14"/>
  <c r="U655" i="14"/>
  <c r="U639" i="14"/>
  <c r="U623" i="14"/>
  <c r="U607" i="14"/>
  <c r="U591" i="14"/>
  <c r="U575" i="14"/>
  <c r="U559" i="14"/>
  <c r="U543" i="14"/>
  <c r="U527" i="14"/>
  <c r="U511" i="14"/>
  <c r="U495" i="14"/>
  <c r="U479" i="14"/>
  <c r="U463" i="14"/>
  <c r="U447" i="14"/>
  <c r="U431" i="14"/>
  <c r="U415" i="14"/>
  <c r="U399" i="14"/>
  <c r="U383" i="14"/>
  <c r="U367" i="14"/>
  <c r="U351" i="14"/>
  <c r="U335" i="14"/>
  <c r="U319" i="14"/>
  <c r="U303" i="14"/>
  <c r="U287" i="14"/>
  <c r="U271" i="14"/>
  <c r="U255" i="14"/>
  <c r="U239" i="14"/>
  <c r="U223" i="14"/>
  <c r="U207" i="14"/>
  <c r="U191" i="14"/>
  <c r="U175" i="14"/>
  <c r="U159" i="14"/>
  <c r="U143" i="14"/>
  <c r="U127" i="14"/>
  <c r="U914" i="14"/>
  <c r="U834" i="14"/>
  <c r="U990" i="14"/>
  <c r="U974" i="14"/>
  <c r="U958" i="14"/>
  <c r="U942" i="14"/>
  <c r="U926" i="14"/>
  <c r="U910" i="14"/>
  <c r="U894" i="14"/>
  <c r="U878" i="14"/>
  <c r="U862" i="14"/>
  <c r="U846" i="14"/>
  <c r="U830" i="14"/>
  <c r="U814" i="14"/>
  <c r="U798" i="14"/>
  <c r="U782" i="14"/>
  <c r="U766" i="14"/>
  <c r="U750" i="14"/>
  <c r="U734" i="14"/>
  <c r="U718" i="14"/>
  <c r="U702" i="14"/>
  <c r="U686" i="14"/>
  <c r="U670" i="14"/>
  <c r="U654" i="14"/>
  <c r="U638" i="14"/>
  <c r="U622" i="14"/>
  <c r="U606" i="14"/>
  <c r="U590" i="14"/>
  <c r="U574" i="14"/>
  <c r="U558" i="14"/>
  <c r="U542" i="14"/>
  <c r="U526" i="14"/>
  <c r="U510" i="14"/>
  <c r="U494" i="14"/>
  <c r="U478" i="14"/>
  <c r="U462" i="14"/>
  <c r="U446" i="14"/>
  <c r="U430" i="14"/>
  <c r="U414" i="14"/>
  <c r="U398" i="14"/>
  <c r="U382" i="14"/>
  <c r="U366" i="14"/>
  <c r="U350" i="14"/>
  <c r="U334" i="14"/>
  <c r="U318" i="14"/>
  <c r="U302" i="14"/>
  <c r="U286" i="14"/>
  <c r="U270" i="14"/>
  <c r="U254" i="14"/>
  <c r="U238" i="14"/>
  <c r="U222" i="14"/>
  <c r="U206" i="14"/>
  <c r="U190" i="14"/>
  <c r="U174" i="14"/>
  <c r="U158" i="14"/>
  <c r="U142" i="14"/>
  <c r="U126" i="14"/>
  <c r="U898" i="14"/>
  <c r="U989" i="14"/>
  <c r="U973" i="14"/>
  <c r="U957" i="14"/>
  <c r="U941" i="14"/>
  <c r="U925" i="14"/>
  <c r="U909" i="14"/>
  <c r="U893" i="14"/>
  <c r="U877" i="14"/>
  <c r="U861" i="14"/>
  <c r="U845" i="14"/>
  <c r="U829" i="14"/>
  <c r="U813" i="14"/>
  <c r="U797" i="14"/>
  <c r="U781" i="14"/>
  <c r="U765" i="14"/>
  <c r="U749" i="14"/>
  <c r="U733" i="14"/>
  <c r="U717" i="14"/>
  <c r="U701" i="14"/>
  <c r="U685" i="14"/>
  <c r="U669" i="14"/>
  <c r="U653" i="14"/>
  <c r="U637" i="14"/>
  <c r="U621" i="14"/>
  <c r="U605" i="14"/>
  <c r="U589" i="14"/>
  <c r="U573" i="14"/>
  <c r="U557" i="14"/>
  <c r="U541" i="14"/>
  <c r="U525" i="14"/>
  <c r="U509" i="14"/>
  <c r="U493" i="14"/>
  <c r="U477" i="14"/>
  <c r="U461" i="14"/>
  <c r="U445" i="14"/>
  <c r="U429" i="14"/>
  <c r="U413" i="14"/>
  <c r="U397" i="14"/>
  <c r="U381" i="14"/>
  <c r="U365" i="14"/>
  <c r="U349" i="14"/>
  <c r="U333" i="14"/>
  <c r="U317" i="14"/>
  <c r="U301" i="14"/>
  <c r="U285" i="14"/>
  <c r="U269" i="14"/>
  <c r="U253" i="14"/>
  <c r="U237" i="14"/>
  <c r="U221" i="14"/>
  <c r="U205" i="14"/>
  <c r="U189" i="14"/>
  <c r="U173" i="14"/>
  <c r="U157" i="14"/>
  <c r="U141" i="14"/>
  <c r="U125" i="14"/>
  <c r="U652" i="14"/>
  <c r="U636" i="14"/>
  <c r="U620" i="14"/>
  <c r="U604" i="14"/>
  <c r="U588" i="14"/>
  <c r="U572" i="14"/>
  <c r="U556" i="14"/>
  <c r="U540" i="14"/>
  <c r="U524" i="14"/>
  <c r="U508" i="14"/>
  <c r="U492" i="14"/>
  <c r="U476" i="14"/>
  <c r="U460" i="14"/>
  <c r="U444" i="14"/>
  <c r="U428" i="14"/>
  <c r="U412" i="14"/>
  <c r="U396" i="14"/>
  <c r="U380" i="14"/>
  <c r="U364" i="14"/>
  <c r="U348" i="14"/>
  <c r="U332" i="14"/>
  <c r="U316" i="14"/>
  <c r="U300" i="14"/>
  <c r="U284" i="14"/>
  <c r="U268" i="14"/>
  <c r="U252" i="14"/>
  <c r="U236" i="14"/>
  <c r="U220" i="14"/>
  <c r="U204" i="14"/>
  <c r="U188" i="14"/>
  <c r="U172" i="14"/>
  <c r="U156" i="14"/>
  <c r="U140" i="14"/>
  <c r="U124" i="14"/>
  <c r="U860" i="14"/>
  <c r="U716" i="14"/>
  <c r="U987" i="14"/>
  <c r="U971" i="14"/>
  <c r="U955" i="14"/>
  <c r="U939" i="14"/>
  <c r="U923" i="14"/>
  <c r="U907" i="14"/>
  <c r="U891" i="14"/>
  <c r="U875" i="14"/>
  <c r="U859" i="14"/>
  <c r="U843" i="14"/>
  <c r="U827" i="14"/>
  <c r="U811" i="14"/>
  <c r="U795" i="14"/>
  <c r="U779" i="14"/>
  <c r="U763" i="14"/>
  <c r="U747" i="14"/>
  <c r="U731" i="14"/>
  <c r="U715" i="14"/>
  <c r="U699" i="14"/>
  <c r="U683" i="14"/>
  <c r="U667" i="14"/>
  <c r="U651" i="14"/>
  <c r="U635" i="14"/>
  <c r="U619" i="14"/>
  <c r="U603" i="14"/>
  <c r="U587" i="14"/>
  <c r="U571" i="14"/>
  <c r="U555" i="14"/>
  <c r="U539" i="14"/>
  <c r="U523" i="14"/>
  <c r="U507" i="14"/>
  <c r="U491" i="14"/>
  <c r="U475" i="14"/>
  <c r="U459" i="14"/>
  <c r="U443" i="14"/>
  <c r="U427" i="14"/>
  <c r="U411" i="14"/>
  <c r="U395" i="14"/>
  <c r="U379" i="14"/>
  <c r="U363" i="14"/>
  <c r="U347" i="14"/>
  <c r="U331" i="14"/>
  <c r="U315" i="14"/>
  <c r="U299" i="14"/>
  <c r="U283" i="14"/>
  <c r="U267" i="14"/>
  <c r="U251" i="14"/>
  <c r="U235" i="14"/>
  <c r="U219" i="14"/>
  <c r="U203" i="14"/>
  <c r="U187" i="14"/>
  <c r="U171" i="14"/>
  <c r="U155" i="14"/>
  <c r="U139" i="14"/>
  <c r="U123" i="14"/>
  <c r="U940" i="14"/>
  <c r="U796" i="14"/>
  <c r="U700" i="14"/>
  <c r="U986" i="14"/>
  <c r="U970" i="14"/>
  <c r="U954" i="14"/>
  <c r="U938" i="14"/>
  <c r="U922" i="14"/>
  <c r="U906" i="14"/>
  <c r="U890" i="14"/>
  <c r="U874" i="14"/>
  <c r="U858" i="14"/>
  <c r="U842" i="14"/>
  <c r="U826" i="14"/>
  <c r="U810" i="14"/>
  <c r="U794" i="14"/>
  <c r="U778" i="14"/>
  <c r="U762" i="14"/>
  <c r="U746" i="14"/>
  <c r="U730" i="14"/>
  <c r="U714" i="14"/>
  <c r="U698" i="14"/>
  <c r="U682" i="14"/>
  <c r="U666" i="14"/>
  <c r="U650" i="14"/>
  <c r="U634" i="14"/>
  <c r="U618" i="14"/>
  <c r="U602" i="14"/>
  <c r="U586" i="14"/>
  <c r="U570" i="14"/>
  <c r="U554" i="14"/>
  <c r="U538" i="14"/>
  <c r="U522" i="14"/>
  <c r="U506" i="14"/>
  <c r="U490" i="14"/>
  <c r="U474" i="14"/>
  <c r="U458" i="14"/>
  <c r="U442" i="14"/>
  <c r="U426" i="14"/>
  <c r="U410" i="14"/>
  <c r="U394" i="14"/>
  <c r="U378" i="14"/>
  <c r="U362" i="14"/>
  <c r="U346" i="14"/>
  <c r="U330" i="14"/>
  <c r="U314" i="14"/>
  <c r="U298" i="14"/>
  <c r="U282" i="14"/>
  <c r="U266" i="14"/>
  <c r="U250" i="14"/>
  <c r="U234" i="14"/>
  <c r="U218" i="14"/>
  <c r="U202" i="14"/>
  <c r="U186" i="14"/>
  <c r="U170" i="14"/>
  <c r="U154" i="14"/>
  <c r="U138" i="14"/>
  <c r="U122" i="14"/>
  <c r="U972" i="14"/>
  <c r="U828" i="14"/>
  <c r="U953" i="14"/>
  <c r="U937" i="14"/>
  <c r="U921" i="14"/>
  <c r="U905" i="14"/>
  <c r="U889" i="14"/>
  <c r="U873" i="14"/>
  <c r="U857" i="14"/>
  <c r="U841" i="14"/>
  <c r="U825" i="14"/>
  <c r="U809" i="14"/>
  <c r="U793" i="14"/>
  <c r="U777" i="14"/>
  <c r="U761" i="14"/>
  <c r="U745" i="14"/>
  <c r="U729" i="14"/>
  <c r="U713" i="14"/>
  <c r="U697" i="14"/>
  <c r="U681" i="14"/>
  <c r="U665" i="14"/>
  <c r="U649" i="14"/>
  <c r="U633" i="14"/>
  <c r="U617" i="14"/>
  <c r="U601" i="14"/>
  <c r="U585" i="14"/>
  <c r="U569" i="14"/>
  <c r="U553" i="14"/>
  <c r="U537" i="14"/>
  <c r="U521" i="14"/>
  <c r="U505" i="14"/>
  <c r="U489" i="14"/>
  <c r="U473" i="14"/>
  <c r="U457" i="14"/>
  <c r="U441" i="14"/>
  <c r="U425" i="14"/>
  <c r="U409" i="14"/>
  <c r="U393" i="14"/>
  <c r="U377" i="14"/>
  <c r="U361" i="14"/>
  <c r="U345" i="14"/>
  <c r="U329" i="14"/>
  <c r="U313" i="14"/>
  <c r="U297" i="14"/>
  <c r="U281" i="14"/>
  <c r="U265" i="14"/>
  <c r="U249" i="14"/>
  <c r="U233" i="14"/>
  <c r="U217" i="14"/>
  <c r="U201" i="14"/>
  <c r="U185" i="14"/>
  <c r="U169" i="14"/>
  <c r="U153" i="14"/>
  <c r="U137" i="14"/>
  <c r="U121" i="14"/>
  <c r="U876" i="14"/>
  <c r="U984" i="14"/>
  <c r="U968" i="14"/>
  <c r="U952" i="14"/>
  <c r="U936" i="14"/>
  <c r="U920" i="14"/>
  <c r="U904" i="14"/>
  <c r="U888" i="14"/>
  <c r="U872" i="14"/>
  <c r="U856" i="14"/>
  <c r="U840" i="14"/>
  <c r="U824" i="14"/>
  <c r="U808" i="14"/>
  <c r="U792" i="14"/>
  <c r="U776" i="14"/>
  <c r="U760" i="14"/>
  <c r="U744" i="14"/>
  <c r="U728" i="14"/>
  <c r="U712" i="14"/>
  <c r="U696" i="14"/>
  <c r="U680" i="14"/>
  <c r="U664" i="14"/>
  <c r="U648" i="14"/>
  <c r="U632" i="14"/>
  <c r="U616" i="14"/>
  <c r="U600" i="14"/>
  <c r="U584" i="14"/>
  <c r="U568" i="14"/>
  <c r="U552" i="14"/>
  <c r="U536" i="14"/>
  <c r="U520" i="14"/>
  <c r="U504" i="14"/>
  <c r="U488" i="14"/>
  <c r="U472" i="14"/>
  <c r="U456" i="14"/>
  <c r="U440" i="14"/>
  <c r="U424" i="14"/>
  <c r="U408" i="14"/>
  <c r="U392" i="14"/>
  <c r="U376" i="14"/>
  <c r="U360" i="14"/>
  <c r="U344" i="14"/>
  <c r="U328" i="14"/>
  <c r="U312" i="14"/>
  <c r="U296" i="14"/>
  <c r="U280" i="14"/>
  <c r="U264" i="14"/>
  <c r="U248" i="14"/>
  <c r="U232" i="14"/>
  <c r="U216" i="14"/>
  <c r="U200" i="14"/>
  <c r="U184" i="14"/>
  <c r="U168" i="14"/>
  <c r="U152" i="14"/>
  <c r="U136" i="14"/>
  <c r="U120" i="14"/>
  <c r="U956" i="14"/>
  <c r="U812" i="14"/>
  <c r="U668" i="14"/>
  <c r="U983" i="14"/>
  <c r="U967" i="14"/>
  <c r="U951" i="14"/>
  <c r="U935" i="14"/>
  <c r="U919" i="14"/>
  <c r="U903" i="14"/>
  <c r="U887" i="14"/>
  <c r="U871" i="14"/>
  <c r="U855" i="14"/>
  <c r="U839" i="14"/>
  <c r="U823" i="14"/>
  <c r="U807" i="14"/>
  <c r="U791" i="14"/>
  <c r="U775" i="14"/>
  <c r="U759" i="14"/>
  <c r="U743" i="14"/>
  <c r="U727" i="14"/>
  <c r="U711" i="14"/>
  <c r="U695" i="14"/>
  <c r="U679" i="14"/>
  <c r="U663" i="14"/>
  <c r="U647" i="14"/>
  <c r="U631" i="14"/>
  <c r="U615" i="14"/>
  <c r="U599" i="14"/>
  <c r="U583" i="14"/>
  <c r="U567" i="14"/>
  <c r="U551" i="14"/>
  <c r="U535" i="14"/>
  <c r="U519" i="14"/>
  <c r="U503" i="14"/>
  <c r="U487" i="14"/>
  <c r="U471" i="14"/>
  <c r="U455" i="14"/>
  <c r="U439" i="14"/>
  <c r="U423" i="14"/>
  <c r="U407" i="14"/>
  <c r="U391" i="14"/>
  <c r="U375" i="14"/>
  <c r="U359" i="14"/>
  <c r="U343" i="14"/>
  <c r="U327" i="14"/>
  <c r="U311" i="14"/>
  <c r="U295" i="14"/>
  <c r="U279" i="14"/>
  <c r="U263" i="14"/>
  <c r="U247" i="14"/>
  <c r="U231" i="14"/>
  <c r="U215" i="14"/>
  <c r="U199" i="14"/>
  <c r="U183" i="14"/>
  <c r="U167" i="14"/>
  <c r="U151" i="14"/>
  <c r="U135" i="14"/>
  <c r="U119" i="14"/>
  <c r="U988" i="14"/>
  <c r="U844" i="14"/>
  <c r="U732" i="14"/>
  <c r="U985" i="14"/>
  <c r="U982" i="14"/>
  <c r="U966" i="14"/>
  <c r="U950" i="14"/>
  <c r="U934" i="14"/>
  <c r="U918" i="14"/>
  <c r="U902" i="14"/>
  <c r="U886" i="14"/>
  <c r="U870" i="14"/>
  <c r="U854" i="14"/>
  <c r="U838" i="14"/>
  <c r="U822" i="14"/>
  <c r="U806" i="14"/>
  <c r="U790" i="14"/>
  <c r="U774" i="14"/>
  <c r="U758" i="14"/>
  <c r="U742" i="14"/>
  <c r="U726" i="14"/>
  <c r="U710" i="14"/>
  <c r="U694" i="14"/>
  <c r="U678" i="14"/>
  <c r="U662" i="14"/>
  <c r="U646" i="14"/>
  <c r="U630" i="14"/>
  <c r="U614" i="14"/>
  <c r="U598" i="14"/>
  <c r="U582" i="14"/>
  <c r="U566" i="14"/>
  <c r="U550" i="14"/>
  <c r="U534" i="14"/>
  <c r="U518" i="14"/>
  <c r="U502" i="14"/>
  <c r="U486" i="14"/>
  <c r="U470" i="14"/>
  <c r="U454" i="14"/>
  <c r="U438" i="14"/>
  <c r="U422" i="14"/>
  <c r="U406" i="14"/>
  <c r="U390" i="14"/>
  <c r="U374" i="14"/>
  <c r="U358" i="14"/>
  <c r="U342" i="14"/>
  <c r="U326" i="14"/>
  <c r="U310" i="14"/>
  <c r="U294" i="14"/>
  <c r="U278" i="14"/>
  <c r="U262" i="14"/>
  <c r="U246" i="14"/>
  <c r="U230" i="14"/>
  <c r="U214" i="14"/>
  <c r="U198" i="14"/>
  <c r="U182" i="14"/>
  <c r="U166" i="14"/>
  <c r="U150" i="14"/>
  <c r="U134" i="14"/>
  <c r="U118" i="14"/>
  <c r="U908" i="14"/>
  <c r="U764" i="14"/>
  <c r="U981" i="14"/>
  <c r="U949" i="14"/>
  <c r="U933" i="14"/>
  <c r="U917" i="14"/>
  <c r="U901" i="14"/>
  <c r="U885" i="14"/>
  <c r="U869" i="14"/>
  <c r="U853" i="14"/>
  <c r="U837" i="14"/>
  <c r="U821" i="14"/>
  <c r="U805" i="14"/>
  <c r="U789" i="14"/>
  <c r="U773" i="14"/>
  <c r="U757" i="14"/>
  <c r="U741" i="14"/>
  <c r="U725" i="14"/>
  <c r="U709" i="14"/>
  <c r="U693" i="14"/>
  <c r="U677" i="14"/>
  <c r="U661" i="14"/>
  <c r="U645" i="14"/>
  <c r="U629" i="14"/>
  <c r="U613" i="14"/>
  <c r="U597" i="14"/>
  <c r="U581" i="14"/>
  <c r="U565" i="14"/>
  <c r="U549" i="14"/>
  <c r="U533" i="14"/>
  <c r="U517" i="14"/>
  <c r="U501" i="14"/>
  <c r="U485" i="14"/>
  <c r="U469" i="14"/>
  <c r="U453" i="14"/>
  <c r="U437" i="14"/>
  <c r="U421" i="14"/>
  <c r="U405" i="14"/>
  <c r="U389" i="14"/>
  <c r="U373" i="14"/>
  <c r="U357" i="14"/>
  <c r="U341" i="14"/>
  <c r="U325" i="14"/>
  <c r="U309" i="14"/>
  <c r="U293" i="14"/>
  <c r="U277" i="14"/>
  <c r="U261" i="14"/>
  <c r="U245" i="14"/>
  <c r="U229" i="14"/>
  <c r="U213" i="14"/>
  <c r="U197" i="14"/>
  <c r="U181" i="14"/>
  <c r="U165" i="14"/>
  <c r="U149" i="14"/>
  <c r="U133" i="14"/>
  <c r="U117" i="14"/>
  <c r="U924" i="14"/>
  <c r="U780" i="14"/>
  <c r="U684" i="14"/>
  <c r="U969" i="14"/>
  <c r="U965" i="14"/>
  <c r="U980" i="14"/>
  <c r="U964" i="14"/>
  <c r="U948" i="14"/>
  <c r="U932" i="14"/>
  <c r="U916" i="14"/>
  <c r="U900" i="14"/>
  <c r="U884" i="14"/>
  <c r="U868" i="14"/>
  <c r="U852" i="14"/>
  <c r="U836" i="14"/>
  <c r="U820" i="14"/>
  <c r="U804" i="14"/>
  <c r="U788" i="14"/>
  <c r="U772" i="14"/>
  <c r="U756" i="14"/>
  <c r="U740" i="14"/>
  <c r="U724" i="14"/>
  <c r="U708" i="14"/>
  <c r="U692" i="14"/>
  <c r="U676" i="14"/>
  <c r="U660" i="14"/>
  <c r="U644" i="14"/>
  <c r="U628" i="14"/>
  <c r="U612" i="14"/>
  <c r="U596" i="14"/>
  <c r="U580" i="14"/>
  <c r="U564" i="14"/>
  <c r="U548" i="14"/>
  <c r="U532" i="14"/>
  <c r="U516" i="14"/>
  <c r="U500" i="14"/>
  <c r="U484" i="14"/>
  <c r="U468" i="14"/>
  <c r="U452" i="14"/>
  <c r="U436" i="14"/>
  <c r="U420" i="14"/>
  <c r="U404" i="14"/>
  <c r="U388" i="14"/>
  <c r="U372" i="14"/>
  <c r="U356" i="14"/>
  <c r="U340" i="14"/>
  <c r="U324" i="14"/>
  <c r="U308" i="14"/>
  <c r="U292" i="14"/>
  <c r="U276" i="14"/>
  <c r="U260" i="14"/>
  <c r="U244" i="14"/>
  <c r="U228" i="14"/>
  <c r="U212" i="14"/>
  <c r="U196" i="14"/>
  <c r="U180" i="14"/>
  <c r="U164" i="14"/>
  <c r="U148" i="14"/>
  <c r="U132" i="14"/>
  <c r="U116" i="14"/>
  <c r="U892" i="14"/>
  <c r="U979" i="14"/>
  <c r="U963" i="14"/>
  <c r="U947" i="14"/>
  <c r="U931" i="14"/>
  <c r="U915" i="14"/>
  <c r="U899" i="14"/>
  <c r="U883" i="14"/>
  <c r="U867" i="14"/>
  <c r="U851" i="14"/>
  <c r="U835" i="14"/>
  <c r="U819" i="14"/>
  <c r="U803" i="14"/>
  <c r="U787" i="14"/>
  <c r="U771" i="14"/>
  <c r="U755" i="14"/>
  <c r="U739" i="14"/>
  <c r="U723" i="14"/>
  <c r="U707" i="14"/>
  <c r="U691" i="14"/>
  <c r="U675" i="14"/>
  <c r="U659" i="14"/>
  <c r="U643" i="14"/>
  <c r="U627" i="14"/>
  <c r="U611" i="14"/>
  <c r="U595" i="14"/>
  <c r="U579" i="14"/>
  <c r="U563" i="14"/>
  <c r="U547" i="14"/>
  <c r="U531" i="14"/>
  <c r="U515" i="14"/>
  <c r="U499" i="14"/>
  <c r="U483" i="14"/>
  <c r="U467" i="14"/>
  <c r="U451" i="14"/>
  <c r="U435" i="14"/>
  <c r="U419" i="14"/>
  <c r="U403" i="14"/>
  <c r="U387" i="14"/>
  <c r="U371" i="14"/>
  <c r="U355" i="14"/>
  <c r="U339" i="14"/>
  <c r="U323" i="14"/>
  <c r="U307" i="14"/>
  <c r="U291" i="14"/>
  <c r="U275" i="14"/>
  <c r="U259" i="14"/>
  <c r="U243" i="14"/>
  <c r="U227" i="14"/>
  <c r="U211" i="14"/>
  <c r="U195" i="14"/>
  <c r="U179" i="14"/>
  <c r="U163" i="14"/>
  <c r="U147" i="14"/>
  <c r="U131" i="14"/>
  <c r="AA88" i="14"/>
  <c r="AA85" i="14"/>
  <c r="S44" i="22"/>
  <c r="T44" i="22"/>
  <c r="V44" i="22"/>
  <c r="AM2" i="28" a="1"/>
  <c r="AM2" i="28" s="1"/>
  <c r="AN2" i="28" a="1"/>
  <c r="AN2" i="28" s="1"/>
  <c r="AO2" i="28" a="1"/>
  <c r="AO2" i="28" s="1"/>
  <c r="AP2" i="28" a="1"/>
  <c r="AP2" i="28" s="1"/>
  <c r="AQ2" i="28" a="1"/>
  <c r="AQ2" i="28" s="1"/>
  <c r="AR2" i="28" a="1"/>
  <c r="AR2" i="28" s="1"/>
  <c r="AS2" i="28" a="1"/>
  <c r="AS2" i="28" s="1"/>
  <c r="AL2" i="28" a="1"/>
  <c r="AL2" i="28" s="1"/>
  <c r="S1" i="14" l="1"/>
  <c r="AA1" i="14"/>
  <c r="Y88" i="14"/>
  <c r="W88" i="14"/>
  <c r="Y85" i="14"/>
  <c r="W85" i="14"/>
  <c r="W1" i="14" s="1"/>
  <c r="U1" i="14"/>
  <c r="U44" i="22"/>
  <c r="W44" i="22" s="1"/>
  <c r="Y1" i="14" l="1"/>
  <c r="AO28" i="22"/>
  <c r="D51" i="22" l="1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R51" i="22"/>
  <c r="C51" i="22"/>
  <c r="T3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27" i="22"/>
  <c r="S51" i="22" l="1"/>
  <c r="AO21" i="22"/>
  <c r="V21" i="22" s="1"/>
  <c r="AO22" i="22"/>
  <c r="V22" i="22" s="1"/>
  <c r="AO23" i="22"/>
  <c r="V23" i="22" s="1"/>
  <c r="AO24" i="22"/>
  <c r="V24" i="22" s="1"/>
  <c r="AO25" i="22"/>
  <c r="V25" i="22" s="1"/>
  <c r="AO26" i="22"/>
  <c r="V26" i="22" s="1"/>
  <c r="AO27" i="22"/>
  <c r="V27" i="22" s="1"/>
  <c r="V28" i="22"/>
  <c r="AO29" i="22"/>
  <c r="V29" i="22" s="1"/>
  <c r="AO30" i="22"/>
  <c r="V30" i="22" s="1"/>
  <c r="AO31" i="22"/>
  <c r="V31" i="22" s="1"/>
  <c r="AO32" i="22"/>
  <c r="AO33" i="22"/>
  <c r="V33" i="22" s="1"/>
  <c r="AO34" i="22"/>
  <c r="V34" i="22" s="1"/>
  <c r="AO35" i="22"/>
  <c r="V35" i="22" s="1"/>
  <c r="AO36" i="22"/>
  <c r="V36" i="22" s="1"/>
  <c r="AO37" i="22"/>
  <c r="V37" i="22" s="1"/>
  <c r="AO38" i="22"/>
  <c r="V38" i="22" s="1"/>
  <c r="AO39" i="22"/>
  <c r="V39" i="22" s="1"/>
  <c r="AO40" i="22"/>
  <c r="V40" i="22" s="1"/>
  <c r="AO41" i="22"/>
  <c r="V41" i="22" s="1"/>
  <c r="AO42" i="22"/>
  <c r="V42" i="22" s="1"/>
  <c r="AO43" i="22"/>
  <c r="V43" i="22" s="1"/>
  <c r="B3" i="22"/>
  <c r="B4" i="22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T43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" i="22"/>
  <c r="T5" i="22"/>
  <c r="T6" i="22"/>
  <c r="T7" i="22"/>
  <c r="T8" i="22"/>
  <c r="T9" i="22"/>
  <c r="T10" i="22"/>
  <c r="T11" i="22"/>
  <c r="T12" i="22"/>
  <c r="T14" i="22"/>
  <c r="T13" i="22"/>
  <c r="AD2" i="14"/>
  <c r="T49" i="22" l="1"/>
  <c r="V32" i="22"/>
  <c r="S42" i="22"/>
  <c r="U42" i="22" s="1"/>
  <c r="W42" i="22" s="1"/>
  <c r="Q50" i="22"/>
  <c r="P50" i="22"/>
  <c r="O50" i="22"/>
  <c r="M50" i="22"/>
  <c r="L50" i="22"/>
  <c r="K50" i="22"/>
  <c r="J50" i="22"/>
  <c r="G50" i="22"/>
  <c r="F50" i="22"/>
  <c r="F52" i="22" s="1"/>
  <c r="E50" i="22"/>
  <c r="N50" i="22"/>
  <c r="D50" i="22"/>
  <c r="C50" i="22"/>
  <c r="I50" i="22"/>
  <c r="H50" i="22"/>
  <c r="R50" i="22"/>
  <c r="AO14" i="22"/>
  <c r="V14" i="22" s="1"/>
  <c r="AO5" i="22"/>
  <c r="V5" i="22" s="1"/>
  <c r="AO9" i="22"/>
  <c r="V9" i="22" s="1"/>
  <c r="AO20" i="22"/>
  <c r="V20" i="22" s="1"/>
  <c r="AO12" i="22"/>
  <c r="V12" i="22" s="1"/>
  <c r="AO19" i="22"/>
  <c r="V19" i="22" s="1"/>
  <c r="AO6" i="22"/>
  <c r="V6" i="22" s="1"/>
  <c r="AO18" i="22"/>
  <c r="AO17" i="22"/>
  <c r="V17" i="22" s="1"/>
  <c r="AO13" i="22"/>
  <c r="V13" i="22" s="1"/>
  <c r="AO10" i="22"/>
  <c r="V10" i="22" s="1"/>
  <c r="AO16" i="22"/>
  <c r="V16" i="22" s="1"/>
  <c r="AO7" i="22"/>
  <c r="V7" i="22" s="1"/>
  <c r="AO4" i="22"/>
  <c r="V4" i="22" s="1"/>
  <c r="AO15" i="22"/>
  <c r="V15" i="22" s="1"/>
  <c r="AO11" i="22"/>
  <c r="V11" i="22" s="1"/>
  <c r="AO8" i="22"/>
  <c r="V8" i="22" s="1"/>
  <c r="AO3" i="22"/>
  <c r="V3" i="22" s="1"/>
  <c r="S27" i="22"/>
  <c r="U27" i="22" s="1"/>
  <c r="W27" i="22" s="1"/>
  <c r="S43" i="22"/>
  <c r="U43" i="22" s="1"/>
  <c r="W43" i="22" s="1"/>
  <c r="S32" i="22"/>
  <c r="U32" i="22" s="1"/>
  <c r="S17" i="22"/>
  <c r="U17" i="22" s="1"/>
  <c r="S4" i="22"/>
  <c r="U4" i="22" s="1"/>
  <c r="S37" i="22"/>
  <c r="U37" i="22" s="1"/>
  <c r="W37" i="22" s="1"/>
  <c r="S9" i="22"/>
  <c r="U9" i="22" s="1"/>
  <c r="S26" i="22"/>
  <c r="U26" i="22" s="1"/>
  <c r="W26" i="22" s="1"/>
  <c r="S12" i="22"/>
  <c r="U12" i="22" s="1"/>
  <c r="S16" i="22"/>
  <c r="U16" i="22" s="1"/>
  <c r="S13" i="22"/>
  <c r="U13" i="22" s="1"/>
  <c r="S31" i="22"/>
  <c r="U31" i="22" s="1"/>
  <c r="W31" i="22" s="1"/>
  <c r="S36" i="22"/>
  <c r="U36" i="22" s="1"/>
  <c r="W36" i="22" s="1"/>
  <c r="S21" i="22"/>
  <c r="U21" i="22" s="1"/>
  <c r="W21" i="22" s="1"/>
  <c r="S8" i="22"/>
  <c r="U8" i="22" s="1"/>
  <c r="S41" i="22"/>
  <c r="U41" i="22" s="1"/>
  <c r="W41" i="22" s="1"/>
  <c r="S11" i="22"/>
  <c r="U11" i="22" s="1"/>
  <c r="S38" i="22"/>
  <c r="U38" i="22" s="1"/>
  <c r="W38" i="22" s="1"/>
  <c r="S25" i="22"/>
  <c r="U25" i="22" s="1"/>
  <c r="W25" i="22" s="1"/>
  <c r="S30" i="22"/>
  <c r="U30" i="22" s="1"/>
  <c r="W30" i="22" s="1"/>
  <c r="S15" i="22"/>
  <c r="U15" i="22" s="1"/>
  <c r="S35" i="22"/>
  <c r="U35" i="22" s="1"/>
  <c r="W35" i="22" s="1"/>
  <c r="S20" i="22"/>
  <c r="U20" i="22" s="1"/>
  <c r="S7" i="22"/>
  <c r="U7" i="22" s="1"/>
  <c r="S24" i="22"/>
  <c r="U24" i="22" s="1"/>
  <c r="W24" i="22" s="1"/>
  <c r="S40" i="22"/>
  <c r="U40" i="22" s="1"/>
  <c r="W40" i="22" s="1"/>
  <c r="S29" i="22"/>
  <c r="U29" i="22" s="1"/>
  <c r="W29" i="22" s="1"/>
  <c r="S14" i="22"/>
  <c r="U14" i="22" s="1"/>
  <c r="S34" i="22"/>
  <c r="U34" i="22" s="1"/>
  <c r="W34" i="22" s="1"/>
  <c r="S19" i="22"/>
  <c r="U19" i="22" s="1"/>
  <c r="S6" i="22"/>
  <c r="U6" i="22" s="1"/>
  <c r="S23" i="22"/>
  <c r="U23" i="22" s="1"/>
  <c r="W23" i="22" s="1"/>
  <c r="S18" i="22"/>
  <c r="U18" i="22" s="1"/>
  <c r="S10" i="22"/>
  <c r="U10" i="22" s="1"/>
  <c r="S5" i="22"/>
  <c r="U5" i="22" s="1"/>
  <c r="S33" i="22"/>
  <c r="U33" i="22" s="1"/>
  <c r="W33" i="22" s="1"/>
  <c r="S28" i="22"/>
  <c r="U28" i="22" s="1"/>
  <c r="W28" i="22" s="1"/>
  <c r="S39" i="22"/>
  <c r="U39" i="22" s="1"/>
  <c r="W39" i="22" s="1"/>
  <c r="S22" i="22"/>
  <c r="U22" i="22" s="1"/>
  <c r="W22" i="22" s="1"/>
  <c r="S3" i="22"/>
  <c r="BW86" i="24"/>
  <c r="BV86" i="24"/>
  <c r="BU86" i="24"/>
  <c r="BT86" i="24"/>
  <c r="BS86" i="24"/>
  <c r="BR86" i="24"/>
  <c r="BQ86" i="24"/>
  <c r="BP86" i="24"/>
  <c r="BO86" i="24"/>
  <c r="BN86" i="24"/>
  <c r="BM86" i="24"/>
  <c r="BL86" i="24"/>
  <c r="BK86" i="24"/>
  <c r="BJ86" i="24"/>
  <c r="BI86" i="24"/>
  <c r="BH86" i="24"/>
  <c r="BG86" i="24"/>
  <c r="BF86" i="24"/>
  <c r="BE86" i="24"/>
  <c r="BD86" i="24"/>
  <c r="BC86" i="24"/>
  <c r="BB86" i="24"/>
  <c r="BA86" i="24"/>
  <c r="AZ86" i="24"/>
  <c r="AY86" i="24"/>
  <c r="AX86" i="24"/>
  <c r="AW86" i="24"/>
  <c r="AV86" i="24"/>
  <c r="AU86" i="24"/>
  <c r="AT86" i="24"/>
  <c r="AS86" i="24"/>
  <c r="AR86" i="24"/>
  <c r="AQ86" i="24"/>
  <c r="AP86" i="24"/>
  <c r="AO86" i="24"/>
  <c r="AN86" i="24"/>
  <c r="AM86" i="24"/>
  <c r="AL86" i="24"/>
  <c r="AK86" i="24"/>
  <c r="AJ86" i="24"/>
  <c r="AI86" i="24"/>
  <c r="AH86" i="24"/>
  <c r="AG86" i="24"/>
  <c r="AF86" i="24"/>
  <c r="AE86" i="24"/>
  <c r="AD86" i="24"/>
  <c r="AC86" i="24"/>
  <c r="AB86" i="24"/>
  <c r="AA86" i="24"/>
  <c r="Z86" i="24"/>
  <c r="Y86" i="24"/>
  <c r="X86" i="24"/>
  <c r="W86" i="24"/>
  <c r="BW84" i="24"/>
  <c r="AI84" i="24"/>
  <c r="AA84" i="24"/>
  <c r="BW83" i="24"/>
  <c r="BV83" i="24"/>
  <c r="BU83" i="24"/>
  <c r="BT83" i="24"/>
  <c r="BS83" i="24"/>
  <c r="BR83" i="24"/>
  <c r="BQ83" i="24"/>
  <c r="BP83" i="24"/>
  <c r="BO83" i="24"/>
  <c r="BN83" i="24"/>
  <c r="BM83" i="24"/>
  <c r="BL83" i="24"/>
  <c r="BK83" i="24"/>
  <c r="BJ83" i="24"/>
  <c r="BI83" i="24"/>
  <c r="BH83" i="24"/>
  <c r="BG83" i="24"/>
  <c r="BF83" i="24"/>
  <c r="BE83" i="24"/>
  <c r="BD83" i="24"/>
  <c r="BC83" i="24"/>
  <c r="BB83" i="24"/>
  <c r="BA83" i="24"/>
  <c r="AZ83" i="24"/>
  <c r="AY83" i="24"/>
  <c r="AX83" i="24"/>
  <c r="AW83" i="24"/>
  <c r="AV83" i="24"/>
  <c r="AU83" i="24"/>
  <c r="AT83" i="24"/>
  <c r="AS83" i="24"/>
  <c r="AR83" i="24"/>
  <c r="AQ83" i="24"/>
  <c r="AP83" i="24"/>
  <c r="AO83" i="24"/>
  <c r="AN83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BW82" i="24"/>
  <c r="BU82" i="24"/>
  <c r="BU84" i="24" s="1"/>
  <c r="BT82" i="24"/>
  <c r="BT84" i="24" s="1"/>
  <c r="BS82" i="24"/>
  <c r="BS84" i="24" s="1"/>
  <c r="BO82" i="24"/>
  <c r="BO84" i="24" s="1"/>
  <c r="BK82" i="24"/>
  <c r="BK84" i="24" s="1"/>
  <c r="BG82" i="24"/>
  <c r="BG84" i="24" s="1"/>
  <c r="BE82" i="24"/>
  <c r="BE84" i="24" s="1"/>
  <c r="BD82" i="24"/>
  <c r="BD84" i="24" s="1"/>
  <c r="BC82" i="24"/>
  <c r="BC84" i="24" s="1"/>
  <c r="AY82" i="24"/>
  <c r="AY84" i="24" s="1"/>
  <c r="AU82" i="24"/>
  <c r="AU84" i="24" s="1"/>
  <c r="AQ82" i="24"/>
  <c r="AQ84" i="24" s="1"/>
  <c r="AO82" i="24"/>
  <c r="AO84" i="24" s="1"/>
  <c r="AN82" i="24"/>
  <c r="AN84" i="24" s="1"/>
  <c r="AM82" i="24"/>
  <c r="AM84" i="24" s="1"/>
  <c r="AI82" i="24"/>
  <c r="AE82" i="24"/>
  <c r="AE84" i="24" s="1"/>
  <c r="AA82" i="24"/>
  <c r="Y82" i="24"/>
  <c r="Y84" i="24" s="1"/>
  <c r="X82" i="24"/>
  <c r="X84" i="24" s="1"/>
  <c r="W82" i="24"/>
  <c r="W84" i="24" s="1"/>
  <c r="BU80" i="24"/>
  <c r="BR80" i="24"/>
  <c r="BJ80" i="24"/>
  <c r="BI80" i="24"/>
  <c r="BE80" i="24"/>
  <c r="BB80" i="24"/>
  <c r="AT80" i="24"/>
  <c r="AS80" i="24"/>
  <c r="AO80" i="24"/>
  <c r="AL80" i="24"/>
  <c r="AD80" i="24"/>
  <c r="AC80" i="24"/>
  <c r="Y80" i="24"/>
  <c r="BX79" i="24"/>
  <c r="BW79" i="24"/>
  <c r="BV79" i="24"/>
  <c r="BV80" i="24" s="1"/>
  <c r="BU79" i="24"/>
  <c r="BT79" i="24"/>
  <c r="BS79" i="24"/>
  <c r="BR79" i="24"/>
  <c r="BQ79" i="24"/>
  <c r="BQ80" i="24" s="1"/>
  <c r="BP79" i="24"/>
  <c r="BO79" i="24"/>
  <c r="BN79" i="24"/>
  <c r="BM79" i="24"/>
  <c r="BL79" i="24"/>
  <c r="BL80" i="24" s="1"/>
  <c r="BK79" i="24"/>
  <c r="BJ79" i="24"/>
  <c r="BI79" i="24"/>
  <c r="BH79" i="24"/>
  <c r="BG79" i="24"/>
  <c r="BF79" i="24"/>
  <c r="BF80" i="24" s="1"/>
  <c r="BE79" i="24"/>
  <c r="BD79" i="24"/>
  <c r="BC79" i="24"/>
  <c r="BB79" i="24"/>
  <c r="BA79" i="24"/>
  <c r="BA80" i="24" s="1"/>
  <c r="AZ79" i="24"/>
  <c r="AY79" i="24"/>
  <c r="AX79" i="24"/>
  <c r="AW79" i="24"/>
  <c r="AV79" i="24"/>
  <c r="AV80" i="24" s="1"/>
  <c r="AU79" i="24"/>
  <c r="AT79" i="24"/>
  <c r="AS79" i="24"/>
  <c r="AR79" i="24"/>
  <c r="AQ79" i="24"/>
  <c r="AP79" i="24"/>
  <c r="AP80" i="24" s="1"/>
  <c r="AO79" i="24"/>
  <c r="AN79" i="24"/>
  <c r="AM79" i="24"/>
  <c r="AL79" i="24"/>
  <c r="AK79" i="24"/>
  <c r="AK80" i="24" s="1"/>
  <c r="AJ79" i="24"/>
  <c r="AI79" i="24"/>
  <c r="AH79" i="24"/>
  <c r="AG79" i="24"/>
  <c r="AF79" i="24"/>
  <c r="AF80" i="24" s="1"/>
  <c r="AE79" i="24"/>
  <c r="AD79" i="24"/>
  <c r="AC79" i="24"/>
  <c r="AB79" i="24"/>
  <c r="AA79" i="24"/>
  <c r="Z79" i="24"/>
  <c r="V79" i="24" s="1"/>
  <c r="Y79" i="24"/>
  <c r="X79" i="24"/>
  <c r="W79" i="24"/>
  <c r="BX78" i="24"/>
  <c r="BW78" i="24"/>
  <c r="BW80" i="24" s="1"/>
  <c r="BV78" i="24"/>
  <c r="BU78" i="24"/>
  <c r="BT78" i="24"/>
  <c r="BT80" i="24" s="1"/>
  <c r="BS78" i="24"/>
  <c r="BS80" i="24" s="1"/>
  <c r="BR78" i="24"/>
  <c r="BQ78" i="24"/>
  <c r="BP78" i="24"/>
  <c r="BP80" i="24" s="1"/>
  <c r="BO78" i="24"/>
  <c r="BO80" i="24" s="1"/>
  <c r="BN78" i="24"/>
  <c r="BN80" i="24" s="1"/>
  <c r="BM78" i="24"/>
  <c r="BM80" i="24" s="1"/>
  <c r="BL78" i="24"/>
  <c r="BK78" i="24"/>
  <c r="BK80" i="24" s="1"/>
  <c r="BJ78" i="24"/>
  <c r="BI78" i="24"/>
  <c r="BH78" i="24"/>
  <c r="BH80" i="24" s="1"/>
  <c r="BG78" i="24"/>
  <c r="BG80" i="24" s="1"/>
  <c r="BF78" i="24"/>
  <c r="BE78" i="24"/>
  <c r="BD78" i="24"/>
  <c r="BD80" i="24" s="1"/>
  <c r="BC78" i="24"/>
  <c r="BC80" i="24" s="1"/>
  <c r="BB78" i="24"/>
  <c r="BA78" i="24"/>
  <c r="AZ78" i="24"/>
  <c r="AZ80" i="24" s="1"/>
  <c r="AY78" i="24"/>
  <c r="AY80" i="24" s="1"/>
  <c r="AX78" i="24"/>
  <c r="AX80" i="24" s="1"/>
  <c r="AW78" i="24"/>
  <c r="AW80" i="24" s="1"/>
  <c r="AV78" i="24"/>
  <c r="AU78" i="24"/>
  <c r="AU80" i="24" s="1"/>
  <c r="AT78" i="24"/>
  <c r="AS78" i="24"/>
  <c r="AR78" i="24"/>
  <c r="AR80" i="24" s="1"/>
  <c r="AQ78" i="24"/>
  <c r="AQ80" i="24" s="1"/>
  <c r="AP78" i="24"/>
  <c r="AO78" i="24"/>
  <c r="AN78" i="24"/>
  <c r="AN80" i="24" s="1"/>
  <c r="AM78" i="24"/>
  <c r="AM80" i="24" s="1"/>
  <c r="AL78" i="24"/>
  <c r="AK78" i="24"/>
  <c r="AJ78" i="24"/>
  <c r="AJ80" i="24" s="1"/>
  <c r="AI78" i="24"/>
  <c r="AI80" i="24" s="1"/>
  <c r="AH78" i="24"/>
  <c r="AH80" i="24" s="1"/>
  <c r="AG78" i="24"/>
  <c r="AG80" i="24" s="1"/>
  <c r="AF78" i="24"/>
  <c r="AE78" i="24"/>
  <c r="AE80" i="24" s="1"/>
  <c r="AD78" i="24"/>
  <c r="AC78" i="24"/>
  <c r="AB78" i="24"/>
  <c r="AB80" i="24" s="1"/>
  <c r="AA78" i="24"/>
  <c r="AA80" i="24" s="1"/>
  <c r="Z78" i="24"/>
  <c r="Y78" i="24"/>
  <c r="X78" i="24"/>
  <c r="X80" i="24" s="1"/>
  <c r="W78" i="24"/>
  <c r="V78" i="24" s="1"/>
  <c r="V76" i="24"/>
  <c r="U76" i="24"/>
  <c r="R76" i="24" s="1"/>
  <c r="V75" i="24"/>
  <c r="U75" i="24"/>
  <c r="S75" i="24" s="1"/>
  <c r="R75" i="24"/>
  <c r="Q75" i="24"/>
  <c r="V74" i="24"/>
  <c r="U74" i="24"/>
  <c r="S74" i="24" s="1"/>
  <c r="R74" i="24"/>
  <c r="Q74" i="24"/>
  <c r="V73" i="24"/>
  <c r="U73" i="24"/>
  <c r="Q73" i="24" s="1"/>
  <c r="S73" i="24" s="1"/>
  <c r="R73" i="24"/>
  <c r="V72" i="24"/>
  <c r="U72" i="24"/>
  <c r="R72" i="24"/>
  <c r="Q72" i="24"/>
  <c r="S72" i="24" s="1"/>
  <c r="V71" i="24"/>
  <c r="U71" i="24"/>
  <c r="BV69" i="24"/>
  <c r="BL69" i="24"/>
  <c r="BK69" i="24"/>
  <c r="BJ69" i="24"/>
  <c r="BF69" i="24"/>
  <c r="AV69" i="24"/>
  <c r="AT69" i="24"/>
  <c r="AS69" i="24"/>
  <c r="AO69" i="24"/>
  <c r="AI69" i="24"/>
  <c r="AE69" i="24"/>
  <c r="AD69" i="24"/>
  <c r="AC69" i="24"/>
  <c r="Y69" i="24"/>
  <c r="L69" i="24"/>
  <c r="BW66" i="24"/>
  <c r="BV66" i="24"/>
  <c r="BV82" i="24" s="1"/>
  <c r="BV84" i="24" s="1"/>
  <c r="BU66" i="24"/>
  <c r="BT66" i="24"/>
  <c r="BS66" i="24"/>
  <c r="BR66" i="24"/>
  <c r="BR82" i="24" s="1"/>
  <c r="BR84" i="24" s="1"/>
  <c r="BQ66" i="24"/>
  <c r="BQ82" i="24" s="1"/>
  <c r="BQ84" i="24" s="1"/>
  <c r="BP66" i="24"/>
  <c r="BP82" i="24" s="1"/>
  <c r="BP84" i="24" s="1"/>
  <c r="BO66" i="24"/>
  <c r="BN66" i="24"/>
  <c r="BN82" i="24" s="1"/>
  <c r="BN84" i="24" s="1"/>
  <c r="BM66" i="24"/>
  <c r="BM82" i="24" s="1"/>
  <c r="BM84" i="24" s="1"/>
  <c r="BL66" i="24"/>
  <c r="BL82" i="24" s="1"/>
  <c r="BL84" i="24" s="1"/>
  <c r="BK66" i="24"/>
  <c r="BJ66" i="24"/>
  <c r="BJ82" i="24" s="1"/>
  <c r="BJ84" i="24" s="1"/>
  <c r="BI66" i="24"/>
  <c r="BI82" i="24" s="1"/>
  <c r="BI84" i="24" s="1"/>
  <c r="BH66" i="24"/>
  <c r="BH82" i="24" s="1"/>
  <c r="BH84" i="24" s="1"/>
  <c r="BG66" i="24"/>
  <c r="BF66" i="24"/>
  <c r="BF82" i="24" s="1"/>
  <c r="BF84" i="24" s="1"/>
  <c r="BE66" i="24"/>
  <c r="BD66" i="24"/>
  <c r="BC66" i="24"/>
  <c r="BB66" i="24"/>
  <c r="BB82" i="24" s="1"/>
  <c r="BB84" i="24" s="1"/>
  <c r="BA66" i="24"/>
  <c r="BA82" i="24" s="1"/>
  <c r="BA84" i="24" s="1"/>
  <c r="AZ66" i="24"/>
  <c r="AZ82" i="24" s="1"/>
  <c r="AZ84" i="24" s="1"/>
  <c r="AY66" i="24"/>
  <c r="AX66" i="24"/>
  <c r="AX82" i="24" s="1"/>
  <c r="AX84" i="24" s="1"/>
  <c r="AW66" i="24"/>
  <c r="AW82" i="24" s="1"/>
  <c r="AW84" i="24" s="1"/>
  <c r="AV66" i="24"/>
  <c r="AV82" i="24" s="1"/>
  <c r="AV84" i="24" s="1"/>
  <c r="AU66" i="24"/>
  <c r="AT66" i="24"/>
  <c r="AT82" i="24" s="1"/>
  <c r="AT84" i="24" s="1"/>
  <c r="AS66" i="24"/>
  <c r="AS82" i="24" s="1"/>
  <c r="AS84" i="24" s="1"/>
  <c r="AR66" i="24"/>
  <c r="AR82" i="24" s="1"/>
  <c r="AR84" i="24" s="1"/>
  <c r="AQ66" i="24"/>
  <c r="AP66" i="24"/>
  <c r="AP82" i="24" s="1"/>
  <c r="AP84" i="24" s="1"/>
  <c r="AO66" i="24"/>
  <c r="AN66" i="24"/>
  <c r="AM66" i="24"/>
  <c r="AL66" i="24"/>
  <c r="AL82" i="24" s="1"/>
  <c r="AL84" i="24" s="1"/>
  <c r="AK66" i="24"/>
  <c r="AK82" i="24" s="1"/>
  <c r="AK84" i="24" s="1"/>
  <c r="AJ66" i="24"/>
  <c r="AJ82" i="24" s="1"/>
  <c r="AJ84" i="24" s="1"/>
  <c r="AI66" i="24"/>
  <c r="AH66" i="24"/>
  <c r="AH82" i="24" s="1"/>
  <c r="AH84" i="24" s="1"/>
  <c r="AG66" i="24"/>
  <c r="AG82" i="24" s="1"/>
  <c r="AG84" i="24" s="1"/>
  <c r="AF66" i="24"/>
  <c r="AF69" i="24" s="1"/>
  <c r="AE66" i="24"/>
  <c r="AD66" i="24"/>
  <c r="AD82" i="24" s="1"/>
  <c r="AD84" i="24" s="1"/>
  <c r="AC66" i="24"/>
  <c r="AC82" i="24" s="1"/>
  <c r="AC84" i="24" s="1"/>
  <c r="AB66" i="24"/>
  <c r="AB82" i="24" s="1"/>
  <c r="AB84" i="24" s="1"/>
  <c r="AA66" i="24"/>
  <c r="Z66" i="24"/>
  <c r="Z82" i="24" s="1"/>
  <c r="Z84" i="24" s="1"/>
  <c r="Y66" i="24"/>
  <c r="X66" i="24"/>
  <c r="W66" i="24"/>
  <c r="M66" i="24"/>
  <c r="L66" i="24"/>
  <c r="K66" i="24"/>
  <c r="J66" i="24"/>
  <c r="I66" i="24"/>
  <c r="G66" i="24"/>
  <c r="F66" i="24"/>
  <c r="E66" i="24"/>
  <c r="D66" i="24"/>
  <c r="U65" i="24"/>
  <c r="V64" i="24"/>
  <c r="U64" i="24"/>
  <c r="T64" i="24"/>
  <c r="P64" i="24"/>
  <c r="O64" i="24"/>
  <c r="R64" i="24" s="1"/>
  <c r="N64" i="24"/>
  <c r="H64" i="24"/>
  <c r="Q64" i="24" s="1"/>
  <c r="V63" i="24"/>
  <c r="U63" i="24"/>
  <c r="T63" i="24"/>
  <c r="Q63" i="24"/>
  <c r="P63" i="24"/>
  <c r="N63" i="24"/>
  <c r="H63" i="24"/>
  <c r="O63" i="24" s="1"/>
  <c r="R63" i="24" s="1"/>
  <c r="V62" i="24"/>
  <c r="U62" i="24"/>
  <c r="T62" i="24"/>
  <c r="P62" i="24"/>
  <c r="N62" i="24"/>
  <c r="H62" i="24"/>
  <c r="O62" i="24" s="1"/>
  <c r="R62" i="24" s="1"/>
  <c r="V61" i="24"/>
  <c r="U61" i="24"/>
  <c r="T61" i="24"/>
  <c r="P61" i="24"/>
  <c r="N61" i="24"/>
  <c r="H61" i="24"/>
  <c r="Q61" i="24" s="1"/>
  <c r="V60" i="24"/>
  <c r="U60" i="24"/>
  <c r="S60" i="24" s="1"/>
  <c r="T60" i="24"/>
  <c r="Q60" i="24"/>
  <c r="P60" i="24"/>
  <c r="O60" i="24"/>
  <c r="R60" i="24" s="1"/>
  <c r="N60" i="24"/>
  <c r="H60" i="24"/>
  <c r="V59" i="24"/>
  <c r="U59" i="24"/>
  <c r="S59" i="24" s="1"/>
  <c r="T59" i="24"/>
  <c r="R59" i="24"/>
  <c r="Q59" i="24"/>
  <c r="P59" i="24"/>
  <c r="O59" i="24"/>
  <c r="N59" i="24"/>
  <c r="H59" i="24"/>
  <c r="V58" i="24"/>
  <c r="U58" i="24"/>
  <c r="T58" i="24"/>
  <c r="P58" i="24"/>
  <c r="O58" i="24"/>
  <c r="R58" i="24" s="1"/>
  <c r="N58" i="24"/>
  <c r="H58" i="24"/>
  <c r="Q58" i="24" s="1"/>
  <c r="S58" i="24" s="1"/>
  <c r="V57" i="24"/>
  <c r="U57" i="24"/>
  <c r="T57" i="24"/>
  <c r="P57" i="24"/>
  <c r="N57" i="24"/>
  <c r="H57" i="24"/>
  <c r="Q57" i="24" s="1"/>
  <c r="V56" i="24"/>
  <c r="U56" i="24"/>
  <c r="T56" i="24"/>
  <c r="P56" i="24"/>
  <c r="O56" i="24"/>
  <c r="R56" i="24" s="1"/>
  <c r="N56" i="24"/>
  <c r="H56" i="24"/>
  <c r="Q56" i="24" s="1"/>
  <c r="S56" i="24" s="1"/>
  <c r="V55" i="24"/>
  <c r="U55" i="24"/>
  <c r="T55" i="24"/>
  <c r="Q55" i="24"/>
  <c r="P55" i="24"/>
  <c r="N55" i="24"/>
  <c r="H55" i="24"/>
  <c r="O55" i="24" s="1"/>
  <c r="R55" i="24" s="1"/>
  <c r="V54" i="24"/>
  <c r="U54" i="24"/>
  <c r="V53" i="24"/>
  <c r="U53" i="24"/>
  <c r="V52" i="24"/>
  <c r="U52" i="24"/>
  <c r="S52" i="24" s="1"/>
  <c r="T52" i="24"/>
  <c r="Q52" i="24"/>
  <c r="P52" i="24"/>
  <c r="O52" i="24"/>
  <c r="R52" i="24" s="1"/>
  <c r="N52" i="24"/>
  <c r="H52" i="24"/>
  <c r="V51" i="24"/>
  <c r="U51" i="24"/>
  <c r="S51" i="24" s="1"/>
  <c r="T51" i="24"/>
  <c r="R51" i="24"/>
  <c r="Q51" i="24"/>
  <c r="P51" i="24"/>
  <c r="O51" i="24"/>
  <c r="N51" i="24"/>
  <c r="H51" i="24"/>
  <c r="V50" i="24"/>
  <c r="U50" i="24"/>
  <c r="T50" i="24"/>
  <c r="P50" i="24"/>
  <c r="O50" i="24"/>
  <c r="R50" i="24" s="1"/>
  <c r="N50" i="24"/>
  <c r="H50" i="24"/>
  <c r="Q50" i="24" s="1"/>
  <c r="S50" i="24" s="1"/>
  <c r="V49" i="24"/>
  <c r="U49" i="24"/>
  <c r="T49" i="24"/>
  <c r="P49" i="24"/>
  <c r="N49" i="24"/>
  <c r="H49" i="24"/>
  <c r="Q49" i="24" s="1"/>
  <c r="V48" i="24"/>
  <c r="U48" i="24"/>
  <c r="T48" i="24"/>
  <c r="P48" i="24"/>
  <c r="O48" i="24"/>
  <c r="R48" i="24" s="1"/>
  <c r="N48" i="24"/>
  <c r="H48" i="24"/>
  <c r="Q48" i="24" s="1"/>
  <c r="S48" i="24" s="1"/>
  <c r="V47" i="24"/>
  <c r="U47" i="24"/>
  <c r="T47" i="24"/>
  <c r="Q47" i="24"/>
  <c r="P47" i="24"/>
  <c r="N47" i="24"/>
  <c r="H47" i="24"/>
  <c r="O47" i="24" s="1"/>
  <c r="R47" i="24" s="1"/>
  <c r="V46" i="24"/>
  <c r="U46" i="24"/>
  <c r="H46" i="24"/>
  <c r="O46" i="24" s="1"/>
  <c r="V45" i="24"/>
  <c r="U45" i="24"/>
  <c r="T45" i="24"/>
  <c r="Q45" i="24"/>
  <c r="P45" i="24"/>
  <c r="O45" i="24"/>
  <c r="R45" i="24" s="1"/>
  <c r="N45" i="24"/>
  <c r="H45" i="24"/>
  <c r="V44" i="24"/>
  <c r="U44" i="24"/>
  <c r="H44" i="24"/>
  <c r="O44" i="24" s="1"/>
  <c r="V43" i="24"/>
  <c r="U43" i="24"/>
  <c r="P43" i="24"/>
  <c r="P66" i="24" s="1"/>
  <c r="N43" i="24"/>
  <c r="H43" i="24"/>
  <c r="O43" i="24" s="1"/>
  <c r="V42" i="24"/>
  <c r="V66" i="24" s="1"/>
  <c r="V82" i="24" s="1"/>
  <c r="V84" i="24" s="1"/>
  <c r="U42" i="24"/>
  <c r="U66" i="24" s="1"/>
  <c r="Q42" i="24"/>
  <c r="P42" i="24"/>
  <c r="N42" i="24"/>
  <c r="N66" i="24" s="1"/>
  <c r="H42" i="24"/>
  <c r="H66" i="24" s="1"/>
  <c r="I67" i="24" s="1"/>
  <c r="BQ39" i="24"/>
  <c r="BP39" i="24"/>
  <c r="BO39" i="24"/>
  <c r="BN39" i="24"/>
  <c r="BM39" i="24"/>
  <c r="BL39" i="24"/>
  <c r="BK39" i="24"/>
  <c r="BJ39" i="24"/>
  <c r="BI39" i="24"/>
  <c r="BH39" i="24"/>
  <c r="BG39" i="24"/>
  <c r="BF39" i="24"/>
  <c r="BE39" i="24"/>
  <c r="BD39" i="24"/>
  <c r="BC39" i="24"/>
  <c r="BB39" i="24"/>
  <c r="BA39" i="24"/>
  <c r="AZ39" i="24"/>
  <c r="AY39" i="24"/>
  <c r="AX39" i="24"/>
  <c r="AW39" i="24"/>
  <c r="AV39" i="24"/>
  <c r="AU39" i="24"/>
  <c r="AT39" i="24"/>
  <c r="AS39" i="24"/>
  <c r="AR39" i="24"/>
  <c r="AQ39" i="24"/>
  <c r="AP39" i="24"/>
  <c r="AO39" i="24"/>
  <c r="AN39" i="24"/>
  <c r="AM39" i="24"/>
  <c r="AL39" i="24"/>
  <c r="AL40" i="24" s="1"/>
  <c r="BV37" i="24"/>
  <c r="BU37" i="24"/>
  <c r="BT37" i="24"/>
  <c r="BS37" i="24"/>
  <c r="BR37" i="24"/>
  <c r="BQ37" i="24"/>
  <c r="BP37" i="24"/>
  <c r="BO37" i="24"/>
  <c r="BN37" i="24"/>
  <c r="BM37" i="24"/>
  <c r="BL37" i="24"/>
  <c r="BK37" i="24"/>
  <c r="BJ37" i="24"/>
  <c r="BI37" i="24"/>
  <c r="BH37" i="24"/>
  <c r="BG37" i="24"/>
  <c r="BF37" i="24"/>
  <c r="BE37" i="24"/>
  <c r="BD37" i="24"/>
  <c r="BC37" i="24"/>
  <c r="BB37" i="24"/>
  <c r="BA37" i="24"/>
  <c r="AZ37" i="24"/>
  <c r="AY37" i="24"/>
  <c r="AX37" i="24"/>
  <c r="AW37" i="24"/>
  <c r="AV37" i="24"/>
  <c r="AU37" i="24"/>
  <c r="AT37" i="24"/>
  <c r="AS37" i="24"/>
  <c r="AR37" i="24"/>
  <c r="AQ37" i="24"/>
  <c r="AP37" i="24"/>
  <c r="AO37" i="24"/>
  <c r="AN37" i="24"/>
  <c r="AM37" i="24"/>
  <c r="AL37" i="24"/>
  <c r="AK37" i="24"/>
  <c r="AJ37" i="24"/>
  <c r="AI37" i="24"/>
  <c r="AH37" i="24"/>
  <c r="AG37" i="24"/>
  <c r="AF37" i="24"/>
  <c r="AE37" i="24"/>
  <c r="AD37" i="24"/>
  <c r="AC37" i="24"/>
  <c r="AB37" i="24"/>
  <c r="AA37" i="24"/>
  <c r="Z37" i="24"/>
  <c r="Y37" i="24"/>
  <c r="X37" i="24"/>
  <c r="W37" i="24"/>
  <c r="V37" i="24" s="1"/>
  <c r="BW35" i="24"/>
  <c r="BV35" i="24"/>
  <c r="BU35" i="24"/>
  <c r="BU69" i="24" s="1"/>
  <c r="BT35" i="24"/>
  <c r="BT69" i="24" s="1"/>
  <c r="BS35" i="24"/>
  <c r="BS69" i="24" s="1"/>
  <c r="BR35" i="24"/>
  <c r="BR69" i="24" s="1"/>
  <c r="BQ35" i="24"/>
  <c r="BQ69" i="24" s="1"/>
  <c r="BP35" i="24"/>
  <c r="BO35" i="24"/>
  <c r="BO69" i="24" s="1"/>
  <c r="BN35" i="24"/>
  <c r="BN69" i="24" s="1"/>
  <c r="BM35" i="24"/>
  <c r="BM69" i="24" s="1"/>
  <c r="BL35" i="24"/>
  <c r="BK35" i="24"/>
  <c r="BJ35" i="24"/>
  <c r="BI35" i="24"/>
  <c r="BI69" i="24" s="1"/>
  <c r="BH35" i="24"/>
  <c r="BH69" i="24" s="1"/>
  <c r="BG35" i="24"/>
  <c r="BG69" i="24" s="1"/>
  <c r="BF35" i="24"/>
  <c r="BE35" i="24"/>
  <c r="BE69" i="24" s="1"/>
  <c r="BD35" i="24"/>
  <c r="BD69" i="24" s="1"/>
  <c r="BC35" i="24"/>
  <c r="BC69" i="24" s="1"/>
  <c r="BB35" i="24"/>
  <c r="BB69" i="24" s="1"/>
  <c r="BA35" i="24"/>
  <c r="BA69" i="24" s="1"/>
  <c r="AZ35" i="24"/>
  <c r="AY35" i="24"/>
  <c r="AY69" i="24" s="1"/>
  <c r="AX35" i="24"/>
  <c r="AX69" i="24" s="1"/>
  <c r="AW35" i="24"/>
  <c r="AW69" i="24" s="1"/>
  <c r="AV35" i="24"/>
  <c r="AU35" i="24"/>
  <c r="AT35" i="24"/>
  <c r="AS35" i="24"/>
  <c r="AR35" i="24"/>
  <c r="AR69" i="24" s="1"/>
  <c r="AQ35" i="24"/>
  <c r="AQ69" i="24" s="1"/>
  <c r="AP35" i="24"/>
  <c r="AO35" i="24"/>
  <c r="AN35" i="24"/>
  <c r="AN69" i="24" s="1"/>
  <c r="AM35" i="24"/>
  <c r="AM69" i="24" s="1"/>
  <c r="AL35" i="24"/>
  <c r="AL69" i="24" s="1"/>
  <c r="AK35" i="24"/>
  <c r="AK69" i="24" s="1"/>
  <c r="AJ35" i="24"/>
  <c r="AJ69" i="24" s="1"/>
  <c r="AI35" i="24"/>
  <c r="AH35" i="24"/>
  <c r="AH69" i="24" s="1"/>
  <c r="AG35" i="24"/>
  <c r="AG69" i="24" s="1"/>
  <c r="AF35" i="24"/>
  <c r="AE35" i="24"/>
  <c r="AD35" i="24"/>
  <c r="AC35" i="24"/>
  <c r="AB35" i="24"/>
  <c r="AB69" i="24" s="1"/>
  <c r="AA35" i="24"/>
  <c r="AA69" i="24" s="1"/>
  <c r="Z35" i="24"/>
  <c r="Y35" i="24"/>
  <c r="X35" i="24"/>
  <c r="X69" i="24" s="1"/>
  <c r="W35" i="24"/>
  <c r="W69" i="24" s="1"/>
  <c r="M35" i="24"/>
  <c r="M69" i="24" s="1"/>
  <c r="L35" i="24"/>
  <c r="K35" i="24"/>
  <c r="K69" i="24" s="1"/>
  <c r="J35" i="24"/>
  <c r="J69" i="24" s="1"/>
  <c r="I35" i="24"/>
  <c r="I69" i="24" s="1"/>
  <c r="G35" i="24"/>
  <c r="G69" i="24" s="1"/>
  <c r="F35" i="24"/>
  <c r="F69" i="24" s="1"/>
  <c r="E35" i="24"/>
  <c r="E69" i="24" s="1"/>
  <c r="D35" i="24"/>
  <c r="V34" i="24"/>
  <c r="U34" i="24"/>
  <c r="T34" i="24"/>
  <c r="Q34" i="24"/>
  <c r="P34" i="24"/>
  <c r="N34" i="24"/>
  <c r="H34" i="24"/>
  <c r="O34" i="24" s="1"/>
  <c r="R34" i="24" s="1"/>
  <c r="V33" i="24"/>
  <c r="U33" i="24"/>
  <c r="T33" i="24"/>
  <c r="Q33" i="24"/>
  <c r="P33" i="24"/>
  <c r="N33" i="24"/>
  <c r="O33" i="24" s="1"/>
  <c r="R33" i="24" s="1"/>
  <c r="S33" i="24" s="1"/>
  <c r="H33" i="24"/>
  <c r="V32" i="24"/>
  <c r="U32" i="24"/>
  <c r="T32" i="24"/>
  <c r="P32" i="24"/>
  <c r="N32" i="24"/>
  <c r="H32" i="24"/>
  <c r="Q32" i="24" s="1"/>
  <c r="V31" i="24"/>
  <c r="U31" i="24"/>
  <c r="T31" i="24"/>
  <c r="P31" i="24"/>
  <c r="N31" i="24"/>
  <c r="O31" i="24" s="1"/>
  <c r="R31" i="24" s="1"/>
  <c r="H31" i="24"/>
  <c r="Q31" i="24" s="1"/>
  <c r="V30" i="24"/>
  <c r="U30" i="24"/>
  <c r="T30" i="24"/>
  <c r="R30" i="24"/>
  <c r="Q30" i="24"/>
  <c r="S30" i="24" s="1"/>
  <c r="P30" i="24"/>
  <c r="O30" i="24"/>
  <c r="H30" i="24"/>
  <c r="V29" i="24"/>
  <c r="U29" i="24"/>
  <c r="S29" i="24" s="1"/>
  <c r="T29" i="24"/>
  <c r="R29" i="24"/>
  <c r="Q29" i="24"/>
  <c r="P29" i="24"/>
  <c r="O29" i="24"/>
  <c r="H29" i="24"/>
  <c r="V28" i="24"/>
  <c r="U28" i="24"/>
  <c r="T28" i="24"/>
  <c r="P28" i="24"/>
  <c r="H28" i="24"/>
  <c r="Q28" i="24" s="1"/>
  <c r="V27" i="24"/>
  <c r="U27" i="24"/>
  <c r="T27" i="24"/>
  <c r="P27" i="24"/>
  <c r="H27" i="24"/>
  <c r="O27" i="24" s="1"/>
  <c r="R27" i="24" s="1"/>
  <c r="V26" i="24"/>
  <c r="U26" i="24"/>
  <c r="T26" i="24"/>
  <c r="Q26" i="24"/>
  <c r="P26" i="24"/>
  <c r="H26" i="24"/>
  <c r="O26" i="24" s="1"/>
  <c r="R26" i="24" s="1"/>
  <c r="V25" i="24"/>
  <c r="U25" i="24"/>
  <c r="T25" i="24"/>
  <c r="P25" i="24"/>
  <c r="H25" i="24"/>
  <c r="Q25" i="24" s="1"/>
  <c r="V24" i="24"/>
  <c r="U24" i="24"/>
  <c r="T24" i="24"/>
  <c r="P24" i="24"/>
  <c r="H24" i="24"/>
  <c r="Q24" i="24" s="1"/>
  <c r="V23" i="24"/>
  <c r="U23" i="24"/>
  <c r="T23" i="24"/>
  <c r="Q23" i="24"/>
  <c r="P23" i="24"/>
  <c r="O23" i="24"/>
  <c r="R23" i="24" s="1"/>
  <c r="H23" i="24"/>
  <c r="V22" i="24"/>
  <c r="U22" i="24"/>
  <c r="S22" i="24" s="1"/>
  <c r="T22" i="24"/>
  <c r="Q22" i="24"/>
  <c r="P22" i="24"/>
  <c r="H22" i="24"/>
  <c r="O22" i="24" s="1"/>
  <c r="R22" i="24" s="1"/>
  <c r="V21" i="24"/>
  <c r="U21" i="24"/>
  <c r="T21" i="24"/>
  <c r="Q21" i="24"/>
  <c r="P21" i="24"/>
  <c r="N21" i="24"/>
  <c r="H21" i="24"/>
  <c r="O21" i="24" s="1"/>
  <c r="R21" i="24" s="1"/>
  <c r="V20" i="24"/>
  <c r="U20" i="24"/>
  <c r="T20" i="24"/>
  <c r="P20" i="24"/>
  <c r="N20" i="24"/>
  <c r="H20" i="24"/>
  <c r="O20" i="24" s="1"/>
  <c r="R20" i="24" s="1"/>
  <c r="V19" i="24"/>
  <c r="U19" i="24"/>
  <c r="T19" i="24"/>
  <c r="P19" i="24"/>
  <c r="N19" i="24"/>
  <c r="H19" i="24"/>
  <c r="Q19" i="24" s="1"/>
  <c r="V18" i="24"/>
  <c r="U18" i="24"/>
  <c r="T18" i="24"/>
  <c r="Q18" i="24"/>
  <c r="P18" i="24"/>
  <c r="O18" i="24"/>
  <c r="R18" i="24" s="1"/>
  <c r="N18" i="24"/>
  <c r="H18" i="24"/>
  <c r="V17" i="24"/>
  <c r="U17" i="24"/>
  <c r="S17" i="24" s="1"/>
  <c r="T17" i="24"/>
  <c r="Q17" i="24"/>
  <c r="N17" i="24"/>
  <c r="H17" i="24"/>
  <c r="O17" i="24" s="1"/>
  <c r="R17" i="24" s="1"/>
  <c r="V16" i="24"/>
  <c r="U16" i="24"/>
  <c r="T16" i="24"/>
  <c r="N16" i="24"/>
  <c r="H16" i="24"/>
  <c r="Q16" i="24" s="1"/>
  <c r="V15" i="24"/>
  <c r="U15" i="24"/>
  <c r="T15" i="24"/>
  <c r="P15" i="24"/>
  <c r="N15" i="24"/>
  <c r="H15" i="24"/>
  <c r="O15" i="24" s="1"/>
  <c r="R15" i="24" s="1"/>
  <c r="V14" i="24"/>
  <c r="U14" i="24"/>
  <c r="T14" i="24"/>
  <c r="P14" i="24"/>
  <c r="N14" i="24"/>
  <c r="H14" i="24"/>
  <c r="Q14" i="24" s="1"/>
  <c r="V13" i="24"/>
  <c r="U13" i="24"/>
  <c r="T13" i="24"/>
  <c r="Q13" i="24"/>
  <c r="P13" i="24"/>
  <c r="O13" i="24"/>
  <c r="R13" i="24" s="1"/>
  <c r="N13" i="24"/>
  <c r="H13" i="24"/>
  <c r="V12" i="24"/>
  <c r="U12" i="24"/>
  <c r="S12" i="24" s="1"/>
  <c r="T12" i="24"/>
  <c r="R12" i="24"/>
  <c r="Q12" i="24"/>
  <c r="P12" i="24"/>
  <c r="O12" i="24"/>
  <c r="N12" i="24"/>
  <c r="H12" i="24"/>
  <c r="V11" i="24"/>
  <c r="U11" i="24"/>
  <c r="T11" i="24"/>
  <c r="P11" i="24"/>
  <c r="O11" i="24"/>
  <c r="R11" i="24" s="1"/>
  <c r="N11" i="24"/>
  <c r="H11" i="24"/>
  <c r="Q11" i="24" s="1"/>
  <c r="S11" i="24" s="1"/>
  <c r="V10" i="24"/>
  <c r="U10" i="24"/>
  <c r="T10" i="24"/>
  <c r="P10" i="24"/>
  <c r="N10" i="24"/>
  <c r="H10" i="24"/>
  <c r="Q10" i="24" s="1"/>
  <c r="V9" i="24"/>
  <c r="U9" i="24"/>
  <c r="T9" i="24"/>
  <c r="P9" i="24"/>
  <c r="O9" i="24"/>
  <c r="R9" i="24" s="1"/>
  <c r="N9" i="24"/>
  <c r="H9" i="24"/>
  <c r="Q9" i="24" s="1"/>
  <c r="S9" i="24" s="1"/>
  <c r="V8" i="24"/>
  <c r="U8" i="24"/>
  <c r="T8" i="24"/>
  <c r="Q8" i="24"/>
  <c r="S8" i="24" s="1"/>
  <c r="P8" i="24"/>
  <c r="N8" i="24"/>
  <c r="H8" i="24"/>
  <c r="O8" i="24" s="1"/>
  <c r="R8" i="24" s="1"/>
  <c r="V7" i="24"/>
  <c r="U7" i="24"/>
  <c r="T7" i="24"/>
  <c r="P7" i="24"/>
  <c r="N7" i="24"/>
  <c r="H7" i="24"/>
  <c r="O7" i="24" s="1"/>
  <c r="R7" i="24" s="1"/>
  <c r="V6" i="24"/>
  <c r="V83" i="24" s="1"/>
  <c r="U6" i="24"/>
  <c r="T6" i="24"/>
  <c r="T35" i="24" s="1"/>
  <c r="P6" i="24"/>
  <c r="P35" i="24" s="1"/>
  <c r="P69" i="24" s="1"/>
  <c r="N6" i="24"/>
  <c r="N35" i="24" s="1"/>
  <c r="N69" i="24" s="1"/>
  <c r="H6" i="24"/>
  <c r="Q6" i="24" s="1"/>
  <c r="X4" i="24"/>
  <c r="Y4" i="24" s="1"/>
  <c r="Z4" i="24" s="1"/>
  <c r="BU2" i="24"/>
  <c r="BV2" i="24" s="1"/>
  <c r="BT2" i="24"/>
  <c r="X2" i="24"/>
  <c r="Y2" i="24" s="1"/>
  <c r="Z2" i="24" s="1"/>
  <c r="AA2" i="24" s="1"/>
  <c r="AB2" i="24" s="1"/>
  <c r="AC2" i="24" s="1"/>
  <c r="AD2" i="24" s="1"/>
  <c r="AE2" i="24" s="1"/>
  <c r="AF2" i="24" s="1"/>
  <c r="AG2" i="24" s="1"/>
  <c r="AH2" i="24" s="1"/>
  <c r="AI2" i="24" s="1"/>
  <c r="AJ2" i="24" s="1"/>
  <c r="AK2" i="24" s="1"/>
  <c r="AL2" i="24" s="1"/>
  <c r="AM2" i="24" s="1"/>
  <c r="AN2" i="24" s="1"/>
  <c r="AO2" i="24" s="1"/>
  <c r="AP2" i="24" s="1"/>
  <c r="AQ2" i="24" s="1"/>
  <c r="AR2" i="24" s="1"/>
  <c r="AS2" i="24" s="1"/>
  <c r="AT2" i="24" s="1"/>
  <c r="AU2" i="24" s="1"/>
  <c r="AV2" i="24" s="1"/>
  <c r="AW2" i="24" s="1"/>
  <c r="AX2" i="24" s="1"/>
  <c r="AY2" i="24" s="1"/>
  <c r="AZ2" i="24" s="1"/>
  <c r="BA2" i="24" s="1"/>
  <c r="BB2" i="24" s="1"/>
  <c r="BC2" i="24" s="1"/>
  <c r="BD2" i="24" s="1"/>
  <c r="BE2" i="24" s="1"/>
  <c r="BF2" i="24" s="1"/>
  <c r="BG2" i="24" s="1"/>
  <c r="BH2" i="24" s="1"/>
  <c r="BI2" i="24" s="1"/>
  <c r="BJ2" i="24" s="1"/>
  <c r="BK2" i="24" s="1"/>
  <c r="BL2" i="24" s="1"/>
  <c r="BM2" i="24" s="1"/>
  <c r="BN2" i="24" s="1"/>
  <c r="BO2" i="24" s="1"/>
  <c r="BP2" i="24" s="1"/>
  <c r="BQ2" i="24" s="1"/>
  <c r="BR2" i="24" s="1"/>
  <c r="W32" i="22" l="1"/>
  <c r="S49" i="22"/>
  <c r="V18" i="22"/>
  <c r="W18" i="22" s="1"/>
  <c r="AO49" i="22"/>
  <c r="D52" i="22"/>
  <c r="N52" i="22"/>
  <c r="E52" i="22"/>
  <c r="L52" i="22"/>
  <c r="J52" i="22"/>
  <c r="K52" i="22"/>
  <c r="M52" i="22"/>
  <c r="O52" i="22"/>
  <c r="G52" i="22"/>
  <c r="P52" i="22"/>
  <c r="R52" i="22"/>
  <c r="Q52" i="22"/>
  <c r="H52" i="22"/>
  <c r="I52" i="22"/>
  <c r="W20" i="22"/>
  <c r="W14" i="22"/>
  <c r="U3" i="22"/>
  <c r="U49" i="22" s="1"/>
  <c r="S50" i="22"/>
  <c r="C52" i="22"/>
  <c r="W5" i="22"/>
  <c r="W9" i="22"/>
  <c r="W7" i="22"/>
  <c r="W19" i="22"/>
  <c r="W13" i="22"/>
  <c r="W12" i="22"/>
  <c r="W16" i="22"/>
  <c r="W15" i="22"/>
  <c r="W4" i="22"/>
  <c r="W10" i="22"/>
  <c r="W17" i="22"/>
  <c r="W11" i="22"/>
  <c r="W6" i="22"/>
  <c r="W8" i="22"/>
  <c r="AM40" i="24"/>
  <c r="S45" i="24"/>
  <c r="S63" i="24"/>
  <c r="AN40" i="24"/>
  <c r="AO40" i="24" s="1"/>
  <c r="AP40" i="24" s="1"/>
  <c r="AQ40" i="24" s="1"/>
  <c r="AR40" i="24" s="1"/>
  <c r="AS40" i="24" s="1"/>
  <c r="AT40" i="24" s="1"/>
  <c r="AU40" i="24" s="1"/>
  <c r="AV40" i="24" s="1"/>
  <c r="AW40" i="24" s="1"/>
  <c r="AX40" i="24" s="1"/>
  <c r="AY40" i="24" s="1"/>
  <c r="AZ40" i="24" s="1"/>
  <c r="BA40" i="24" s="1"/>
  <c r="BB40" i="24" s="1"/>
  <c r="BC40" i="24" s="1"/>
  <c r="BD40" i="24" s="1"/>
  <c r="BE40" i="24" s="1"/>
  <c r="BF40" i="24" s="1"/>
  <c r="BG40" i="24" s="1"/>
  <c r="BH40" i="24" s="1"/>
  <c r="BI40" i="24" s="1"/>
  <c r="BJ40" i="24" s="1"/>
  <c r="BK40" i="24" s="1"/>
  <c r="BL40" i="24" s="1"/>
  <c r="BM40" i="24" s="1"/>
  <c r="BN40" i="24" s="1"/>
  <c r="BO40" i="24" s="1"/>
  <c r="BP40" i="24" s="1"/>
  <c r="BQ40" i="24" s="1"/>
  <c r="S18" i="24"/>
  <c r="S23" i="24"/>
  <c r="S26" i="24"/>
  <c r="S31" i="24"/>
  <c r="S64" i="24"/>
  <c r="S13" i="24"/>
  <c r="S21" i="24"/>
  <c r="S34" i="24"/>
  <c r="S47" i="24"/>
  <c r="S55" i="24"/>
  <c r="AA4" i="24"/>
  <c r="W5" i="24"/>
  <c r="S14" i="24"/>
  <c r="S28" i="24"/>
  <c r="O10" i="24"/>
  <c r="R10" i="24" s="1"/>
  <c r="S10" i="24" s="1"/>
  <c r="O49" i="24"/>
  <c r="R49" i="24" s="1"/>
  <c r="S49" i="24" s="1"/>
  <c r="H35" i="24"/>
  <c r="H69" i="24" s="1"/>
  <c r="Q20" i="24"/>
  <c r="S20" i="24" s="1"/>
  <c r="U35" i="24"/>
  <c r="U69" i="24" s="1"/>
  <c r="Q7" i="24"/>
  <c r="S7" i="24" s="1"/>
  <c r="Q15" i="24"/>
  <c r="S15" i="24" s="1"/>
  <c r="Q27" i="24"/>
  <c r="S27" i="24" s="1"/>
  <c r="Q62" i="24"/>
  <c r="S62" i="24" s="1"/>
  <c r="AZ69" i="24"/>
  <c r="BP69" i="24"/>
  <c r="Q76" i="24"/>
  <c r="S76" i="24" s="1"/>
  <c r="Q43" i="24"/>
  <c r="O24" i="24"/>
  <c r="R24" i="24" s="1"/>
  <c r="S24" i="24" s="1"/>
  <c r="AF82" i="24"/>
  <c r="AF84" i="24" s="1"/>
  <c r="O19" i="24"/>
  <c r="R19" i="24" s="1"/>
  <c r="S19" i="24" s="1"/>
  <c r="O61" i="24"/>
  <c r="R61" i="24" s="1"/>
  <c r="S61" i="24" s="1"/>
  <c r="W80" i="24"/>
  <c r="O6" i="24"/>
  <c r="O35" i="24" s="1"/>
  <c r="O14" i="24"/>
  <c r="R14" i="24" s="1"/>
  <c r="R6" i="24"/>
  <c r="S6" i="24" s="1"/>
  <c r="Z80" i="24"/>
  <c r="O28" i="24"/>
  <c r="R28" i="24" s="1"/>
  <c r="Z69" i="24"/>
  <c r="AP69" i="24"/>
  <c r="Q71" i="24"/>
  <c r="S71" i="24" s="1"/>
  <c r="O16" i="24"/>
  <c r="R16" i="24" s="1"/>
  <c r="S16" i="24" s="1"/>
  <c r="O42" i="24"/>
  <c r="R71" i="24"/>
  <c r="O57" i="24"/>
  <c r="R57" i="24" s="1"/>
  <c r="S57" i="24" s="1"/>
  <c r="O32" i="24"/>
  <c r="R32" i="24" s="1"/>
  <c r="S32" i="24" s="1"/>
  <c r="V35" i="24"/>
  <c r="V69" i="24" s="1"/>
  <c r="O25" i="24"/>
  <c r="R25" i="24" s="1"/>
  <c r="S25" i="24" s="1"/>
  <c r="V49" i="22" l="1"/>
  <c r="T58" i="22" s="1"/>
  <c r="T60" i="22" s="1"/>
  <c r="W3" i="22"/>
  <c r="S52" i="22"/>
  <c r="V80" i="24"/>
  <c r="S35" i="24"/>
  <c r="X5" i="24"/>
  <c r="AB4" i="24"/>
  <c r="R66" i="24"/>
  <c r="S66" i="24"/>
  <c r="O66" i="24"/>
  <c r="O69" i="24" s="1"/>
  <c r="Q35" i="24"/>
  <c r="Q69" i="24" s="1"/>
  <c r="Q66" i="24"/>
  <c r="R35" i="24"/>
  <c r="R69" i="24" s="1"/>
  <c r="T59" i="22" l="1"/>
  <c r="T61" i="22"/>
  <c r="W49" i="22"/>
  <c r="Y5" i="24"/>
  <c r="AC4" i="24"/>
  <c r="S69" i="24"/>
  <c r="AD4" i="24" l="1"/>
  <c r="Z5" i="24"/>
  <c r="AA5" i="24" l="1"/>
  <c r="AE4" i="24"/>
  <c r="BS47" i="4"/>
  <c r="BR47" i="4"/>
  <c r="BM47" i="4"/>
  <c r="BL47" i="4"/>
  <c r="BG47" i="4"/>
  <c r="BF47" i="4"/>
  <c r="BA47" i="4"/>
  <c r="AZ47" i="4"/>
  <c r="AU47" i="4"/>
  <c r="AT47" i="4"/>
  <c r="AO47" i="4"/>
  <c r="AN47" i="4"/>
  <c r="AI47" i="4"/>
  <c r="AH47" i="4"/>
  <c r="AD47" i="4"/>
  <c r="AD49" i="4" s="1"/>
  <c r="V47" i="4"/>
  <c r="R47" i="4"/>
  <c r="Q47" i="4"/>
  <c r="L47" i="4"/>
  <c r="K47" i="4"/>
  <c r="F47" i="4"/>
  <c r="E47" i="4"/>
  <c r="U46" i="4"/>
  <c r="T46" i="4"/>
  <c r="S46" i="4"/>
  <c r="O46" i="4"/>
  <c r="M46" i="4"/>
  <c r="I46" i="4"/>
  <c r="J46" i="4" s="1"/>
  <c r="C46" i="4"/>
  <c r="B46" i="4"/>
  <c r="G46" i="4" s="1"/>
  <c r="BP45" i="4"/>
  <c r="BO45" i="4"/>
  <c r="BT45" i="4" s="1"/>
  <c r="BJ45" i="4"/>
  <c r="BI45" i="4"/>
  <c r="BN45" i="4" s="1"/>
  <c r="BD45" i="4"/>
  <c r="BC45" i="4"/>
  <c r="BH45" i="4" s="1"/>
  <c r="AX45" i="4"/>
  <c r="AW45" i="4"/>
  <c r="BB45" i="4" s="1"/>
  <c r="AR45" i="4"/>
  <c r="AQ45" i="4"/>
  <c r="AV45" i="4" s="1"/>
  <c r="AF45" i="4"/>
  <c r="AE45" i="4"/>
  <c r="AJ45" i="4" s="1"/>
  <c r="U45" i="4"/>
  <c r="T45" i="4"/>
  <c r="S45" i="4"/>
  <c r="O45" i="4"/>
  <c r="I45" i="4"/>
  <c r="J45" i="4" s="1"/>
  <c r="H45" i="4"/>
  <c r="M45" i="4" s="1"/>
  <c r="C45" i="4"/>
  <c r="B45" i="4"/>
  <c r="G45" i="4" s="1"/>
  <c r="BP44" i="4"/>
  <c r="BO44" i="4"/>
  <c r="BT44" i="4" s="1"/>
  <c r="BJ44" i="4"/>
  <c r="BI44" i="4"/>
  <c r="BN44" i="4" s="1"/>
  <c r="BD44" i="4"/>
  <c r="BC44" i="4"/>
  <c r="BH44" i="4" s="1"/>
  <c r="AX44" i="4"/>
  <c r="AW44" i="4"/>
  <c r="BB44" i="4" s="1"/>
  <c r="AR44" i="4"/>
  <c r="AQ44" i="4"/>
  <c r="AV44" i="4" s="1"/>
  <c r="AF44" i="4"/>
  <c r="AE44" i="4"/>
  <c r="AJ44" i="4" s="1"/>
  <c r="U44" i="4"/>
  <c r="T44" i="4"/>
  <c r="S44" i="4"/>
  <c r="O44" i="4"/>
  <c r="M44" i="4"/>
  <c r="I44" i="4"/>
  <c r="J44" i="4" s="1"/>
  <c r="H44" i="4"/>
  <c r="C44" i="4"/>
  <c r="B44" i="4"/>
  <c r="G44" i="4" s="1"/>
  <c r="BP43" i="4"/>
  <c r="BO43" i="4"/>
  <c r="BT43" i="4" s="1"/>
  <c r="BJ43" i="4"/>
  <c r="BI43" i="4"/>
  <c r="BN43" i="4" s="1"/>
  <c r="BD43" i="4"/>
  <c r="BC43" i="4"/>
  <c r="BH43" i="4" s="1"/>
  <c r="AX43" i="4"/>
  <c r="AW43" i="4"/>
  <c r="BB43" i="4" s="1"/>
  <c r="AR43" i="4"/>
  <c r="AQ43" i="4"/>
  <c r="AV43" i="4" s="1"/>
  <c r="AF43" i="4"/>
  <c r="AE43" i="4"/>
  <c r="AJ43" i="4" s="1"/>
  <c r="U43" i="4"/>
  <c r="T43" i="4"/>
  <c r="S43" i="4"/>
  <c r="O43" i="4"/>
  <c r="M43" i="4"/>
  <c r="I43" i="4"/>
  <c r="J43" i="4" s="1"/>
  <c r="H43" i="4"/>
  <c r="C43" i="4"/>
  <c r="B43" i="4"/>
  <c r="G43" i="4" s="1"/>
  <c r="BP42" i="4"/>
  <c r="BO42" i="4"/>
  <c r="BT42" i="4" s="1"/>
  <c r="BJ42" i="4"/>
  <c r="BI42" i="4"/>
  <c r="BN42" i="4" s="1"/>
  <c r="BD42" i="4"/>
  <c r="BC42" i="4"/>
  <c r="BH42" i="4" s="1"/>
  <c r="AX42" i="4"/>
  <c r="AW42" i="4"/>
  <c r="BB42" i="4" s="1"/>
  <c r="AR42" i="4"/>
  <c r="AQ42" i="4"/>
  <c r="AV42" i="4" s="1"/>
  <c r="AF42" i="4"/>
  <c r="AE42" i="4"/>
  <c r="AJ42" i="4" s="1"/>
  <c r="U42" i="4"/>
  <c r="T42" i="4"/>
  <c r="W42" i="4" s="1"/>
  <c r="S42" i="4"/>
  <c r="O42" i="4"/>
  <c r="P42" i="4" s="1"/>
  <c r="I42" i="4"/>
  <c r="H42" i="4"/>
  <c r="M42" i="4" s="1"/>
  <c r="C42" i="4"/>
  <c r="B42" i="4"/>
  <c r="G42" i="4" s="1"/>
  <c r="BP41" i="4"/>
  <c r="BO41" i="4"/>
  <c r="BT41" i="4" s="1"/>
  <c r="BJ41" i="4"/>
  <c r="BI41" i="4"/>
  <c r="BN41" i="4" s="1"/>
  <c r="BD41" i="4"/>
  <c r="BC41" i="4"/>
  <c r="BH41" i="4" s="1"/>
  <c r="AX41" i="4"/>
  <c r="AW41" i="4"/>
  <c r="BB41" i="4" s="1"/>
  <c r="AR41" i="4"/>
  <c r="AQ41" i="4"/>
  <c r="AV41" i="4" s="1"/>
  <c r="AF41" i="4"/>
  <c r="AE41" i="4"/>
  <c r="AJ41" i="4" s="1"/>
  <c r="U41" i="4"/>
  <c r="T41" i="4"/>
  <c r="W41" i="4" s="1"/>
  <c r="S41" i="4"/>
  <c r="O41" i="4"/>
  <c r="M41" i="4"/>
  <c r="I41" i="4"/>
  <c r="C41" i="4"/>
  <c r="B41" i="4"/>
  <c r="G41" i="4" s="1"/>
  <c r="BP40" i="4"/>
  <c r="BO40" i="4"/>
  <c r="BT40" i="4" s="1"/>
  <c r="BJ40" i="4"/>
  <c r="BI40" i="4"/>
  <c r="BN40" i="4" s="1"/>
  <c r="BD40" i="4"/>
  <c r="BC40" i="4"/>
  <c r="BH40" i="4" s="1"/>
  <c r="AX40" i="4"/>
  <c r="AW40" i="4"/>
  <c r="BB40" i="4" s="1"/>
  <c r="AR40" i="4"/>
  <c r="AQ40" i="4"/>
  <c r="AV40" i="4" s="1"/>
  <c r="AF40" i="4"/>
  <c r="AE40" i="4"/>
  <c r="AJ40" i="4" s="1"/>
  <c r="U40" i="4"/>
  <c r="T40" i="4"/>
  <c r="W40" i="4" s="1"/>
  <c r="S40" i="4"/>
  <c r="O40" i="4"/>
  <c r="P40" i="4" s="1"/>
  <c r="M40" i="4"/>
  <c r="I40" i="4"/>
  <c r="J40" i="4" s="1"/>
  <c r="C40" i="4"/>
  <c r="B40" i="4"/>
  <c r="G40" i="4" s="1"/>
  <c r="BP39" i="4"/>
  <c r="BO39" i="4"/>
  <c r="BT39" i="4" s="1"/>
  <c r="BJ39" i="4"/>
  <c r="BI39" i="4"/>
  <c r="BN39" i="4" s="1"/>
  <c r="BD39" i="4"/>
  <c r="BC39" i="4"/>
  <c r="BH39" i="4" s="1"/>
  <c r="AX39" i="4"/>
  <c r="AW39" i="4"/>
  <c r="BB39" i="4" s="1"/>
  <c r="AR39" i="4"/>
  <c r="AQ39" i="4"/>
  <c r="AV39" i="4" s="1"/>
  <c r="AF39" i="4"/>
  <c r="AE39" i="4"/>
  <c r="AJ39" i="4" s="1"/>
  <c r="U39" i="4"/>
  <c r="T39" i="4"/>
  <c r="W39" i="4" s="1"/>
  <c r="S39" i="4"/>
  <c r="O39" i="4"/>
  <c r="P39" i="4" s="1"/>
  <c r="M39" i="4"/>
  <c r="I39" i="4"/>
  <c r="J39" i="4" s="1"/>
  <c r="C39" i="4"/>
  <c r="B39" i="4"/>
  <c r="G39" i="4" s="1"/>
  <c r="BP38" i="4"/>
  <c r="BO38" i="4"/>
  <c r="BT38" i="4" s="1"/>
  <c r="BJ38" i="4"/>
  <c r="BI38" i="4"/>
  <c r="BN38" i="4" s="1"/>
  <c r="BD38" i="4"/>
  <c r="BC38" i="4"/>
  <c r="BH38" i="4" s="1"/>
  <c r="AX38" i="4"/>
  <c r="AW38" i="4"/>
  <c r="BB38" i="4" s="1"/>
  <c r="AR38" i="4"/>
  <c r="AQ38" i="4"/>
  <c r="AV38" i="4" s="1"/>
  <c r="AF38" i="4"/>
  <c r="AE38" i="4"/>
  <c r="AJ38" i="4" s="1"/>
  <c r="U38" i="4"/>
  <c r="T38" i="4"/>
  <c r="W38" i="4" s="1"/>
  <c r="S38" i="4"/>
  <c r="O38" i="4"/>
  <c r="P38" i="4" s="1"/>
  <c r="M38" i="4"/>
  <c r="I38" i="4"/>
  <c r="J38" i="4" s="1"/>
  <c r="C38" i="4"/>
  <c r="B38" i="4"/>
  <c r="G38" i="4" s="1"/>
  <c r="BP37" i="4"/>
  <c r="BO37" i="4"/>
  <c r="BT37" i="4" s="1"/>
  <c r="BJ37" i="4"/>
  <c r="BI37" i="4"/>
  <c r="BN37" i="4" s="1"/>
  <c r="BD37" i="4"/>
  <c r="BC37" i="4"/>
  <c r="BH37" i="4" s="1"/>
  <c r="AX37" i="4"/>
  <c r="AW37" i="4"/>
  <c r="BB37" i="4" s="1"/>
  <c r="AR37" i="4"/>
  <c r="AQ37" i="4"/>
  <c r="AV37" i="4" s="1"/>
  <c r="AL37" i="4"/>
  <c r="AK37" i="4"/>
  <c r="AP37" i="4" s="1"/>
  <c r="AF37" i="4"/>
  <c r="AE37" i="4"/>
  <c r="AJ37" i="4" s="1"/>
  <c r="U37" i="4"/>
  <c r="T37" i="4"/>
  <c r="W37" i="4" s="1"/>
  <c r="S37" i="4"/>
  <c r="O37" i="4"/>
  <c r="M37" i="4"/>
  <c r="I37" i="4"/>
  <c r="C37" i="4"/>
  <c r="B37" i="4"/>
  <c r="G37" i="4" s="1"/>
  <c r="BP36" i="4"/>
  <c r="BO36" i="4"/>
  <c r="BT36" i="4" s="1"/>
  <c r="BJ36" i="4"/>
  <c r="BI36" i="4"/>
  <c r="BN36" i="4" s="1"/>
  <c r="BD36" i="4"/>
  <c r="BC36" i="4"/>
  <c r="BH36" i="4" s="1"/>
  <c r="AX36" i="4"/>
  <c r="AW36" i="4"/>
  <c r="BB36" i="4" s="1"/>
  <c r="AR36" i="4"/>
  <c r="AQ36" i="4"/>
  <c r="AV36" i="4" s="1"/>
  <c r="AL36" i="4"/>
  <c r="AK36" i="4"/>
  <c r="AP36" i="4" s="1"/>
  <c r="AF36" i="4"/>
  <c r="AE36" i="4"/>
  <c r="AJ36" i="4" s="1"/>
  <c r="U36" i="4"/>
  <c r="T36" i="4"/>
  <c r="W36" i="4" s="1"/>
  <c r="S36" i="4"/>
  <c r="O36" i="4"/>
  <c r="P36" i="4" s="1"/>
  <c r="M36" i="4"/>
  <c r="I36" i="4"/>
  <c r="J36" i="4" s="1"/>
  <c r="C36" i="4"/>
  <c r="B36" i="4"/>
  <c r="G36" i="4" s="1"/>
  <c r="BP35" i="4"/>
  <c r="BO35" i="4"/>
  <c r="BT35" i="4" s="1"/>
  <c r="BJ35" i="4"/>
  <c r="BI35" i="4"/>
  <c r="BN35" i="4" s="1"/>
  <c r="BD35" i="4"/>
  <c r="BC35" i="4"/>
  <c r="BH35" i="4" s="1"/>
  <c r="AX35" i="4"/>
  <c r="AW35" i="4"/>
  <c r="BB35" i="4" s="1"/>
  <c r="AR35" i="4"/>
  <c r="AQ35" i="4"/>
  <c r="AV35" i="4" s="1"/>
  <c r="AL35" i="4"/>
  <c r="AK35" i="4"/>
  <c r="AP35" i="4" s="1"/>
  <c r="AF35" i="4"/>
  <c r="AE35" i="4"/>
  <c r="AJ35" i="4" s="1"/>
  <c r="U35" i="4"/>
  <c r="T35" i="4"/>
  <c r="W35" i="4" s="1"/>
  <c r="S35" i="4"/>
  <c r="O35" i="4"/>
  <c r="P35" i="4" s="1"/>
  <c r="M35" i="4"/>
  <c r="I35" i="4"/>
  <c r="J35" i="4" s="1"/>
  <c r="C35" i="4"/>
  <c r="B35" i="4"/>
  <c r="G35" i="4" s="1"/>
  <c r="BP34" i="4"/>
  <c r="BO34" i="4"/>
  <c r="BT34" i="4" s="1"/>
  <c r="BJ34" i="4"/>
  <c r="BI34" i="4"/>
  <c r="BN34" i="4" s="1"/>
  <c r="BD34" i="4"/>
  <c r="BC34" i="4"/>
  <c r="BH34" i="4" s="1"/>
  <c r="AX34" i="4"/>
  <c r="AW34" i="4"/>
  <c r="BB34" i="4" s="1"/>
  <c r="AR34" i="4"/>
  <c r="AQ34" i="4"/>
  <c r="AV34" i="4" s="1"/>
  <c r="AL34" i="4"/>
  <c r="AK34" i="4"/>
  <c r="AP34" i="4" s="1"/>
  <c r="AF34" i="4"/>
  <c r="AE34" i="4"/>
  <c r="AJ34" i="4" s="1"/>
  <c r="U34" i="4"/>
  <c r="T34" i="4"/>
  <c r="W34" i="4" s="1"/>
  <c r="S34" i="4"/>
  <c r="O34" i="4"/>
  <c r="P34" i="4" s="1"/>
  <c r="M34" i="4"/>
  <c r="I34" i="4"/>
  <c r="J34" i="4" s="1"/>
  <c r="C34" i="4"/>
  <c r="B34" i="4"/>
  <c r="G34" i="4" s="1"/>
  <c r="BP33" i="4"/>
  <c r="BO33" i="4"/>
  <c r="BT33" i="4" s="1"/>
  <c r="BJ33" i="4"/>
  <c r="BI33" i="4"/>
  <c r="BN33" i="4" s="1"/>
  <c r="BD33" i="4"/>
  <c r="BC33" i="4"/>
  <c r="BH33" i="4" s="1"/>
  <c r="AX33" i="4"/>
  <c r="AW33" i="4"/>
  <c r="BB33" i="4" s="1"/>
  <c r="AR33" i="4"/>
  <c r="AQ33" i="4"/>
  <c r="AV33" i="4" s="1"/>
  <c r="AL33" i="4"/>
  <c r="AK33" i="4"/>
  <c r="AP33" i="4" s="1"/>
  <c r="AF33" i="4"/>
  <c r="AE33" i="4"/>
  <c r="AJ33" i="4" s="1"/>
  <c r="U33" i="4"/>
  <c r="T33" i="4"/>
  <c r="W33" i="4" s="1"/>
  <c r="S33" i="4"/>
  <c r="O33" i="4"/>
  <c r="M33" i="4"/>
  <c r="I33" i="4"/>
  <c r="C33" i="4"/>
  <c r="B33" i="4"/>
  <c r="G33" i="4" s="1"/>
  <c r="BP32" i="4"/>
  <c r="BO32" i="4"/>
  <c r="BT32" i="4" s="1"/>
  <c r="BJ32" i="4"/>
  <c r="BI32" i="4"/>
  <c r="BN32" i="4" s="1"/>
  <c r="BD32" i="4"/>
  <c r="BC32" i="4"/>
  <c r="BH32" i="4" s="1"/>
  <c r="AX32" i="4"/>
  <c r="AW32" i="4"/>
  <c r="BB32" i="4" s="1"/>
  <c r="AR32" i="4"/>
  <c r="AQ32" i="4"/>
  <c r="AV32" i="4" s="1"/>
  <c r="AL32" i="4"/>
  <c r="AK32" i="4"/>
  <c r="AP32" i="4" s="1"/>
  <c r="AF32" i="4"/>
  <c r="AE32" i="4"/>
  <c r="AJ32" i="4" s="1"/>
  <c r="U32" i="4"/>
  <c r="T32" i="4"/>
  <c r="W32" i="4" s="1"/>
  <c r="S32" i="4"/>
  <c r="O32" i="4"/>
  <c r="P32" i="4" s="1"/>
  <c r="M32" i="4"/>
  <c r="I32" i="4"/>
  <c r="J32" i="4" s="1"/>
  <c r="G32" i="4"/>
  <c r="C32" i="4"/>
  <c r="D32" i="4" s="1"/>
  <c r="BP31" i="4"/>
  <c r="BO31" i="4"/>
  <c r="BT31" i="4" s="1"/>
  <c r="BJ31" i="4"/>
  <c r="BI31" i="4"/>
  <c r="BN31" i="4" s="1"/>
  <c r="BD31" i="4"/>
  <c r="BC31" i="4"/>
  <c r="BH31" i="4" s="1"/>
  <c r="AX31" i="4"/>
  <c r="AW31" i="4"/>
  <c r="BB31" i="4" s="1"/>
  <c r="AR31" i="4"/>
  <c r="AQ31" i="4"/>
  <c r="AV31" i="4" s="1"/>
  <c r="AL31" i="4"/>
  <c r="AK31" i="4"/>
  <c r="AP31" i="4" s="1"/>
  <c r="AF31" i="4"/>
  <c r="AE31" i="4"/>
  <c r="AJ31" i="4" s="1"/>
  <c r="U31" i="4"/>
  <c r="T31" i="4"/>
  <c r="W31" i="4" s="1"/>
  <c r="S31" i="4"/>
  <c r="O31" i="4"/>
  <c r="M31" i="4"/>
  <c r="I31" i="4"/>
  <c r="C31" i="4"/>
  <c r="B31" i="4"/>
  <c r="G31" i="4" s="1"/>
  <c r="BT30" i="4"/>
  <c r="BP30" i="4"/>
  <c r="BQ30" i="4" s="1"/>
  <c r="BN30" i="4"/>
  <c r="BJ30" i="4"/>
  <c r="BK30" i="4" s="1"/>
  <c r="BH30" i="4"/>
  <c r="BD30" i="4"/>
  <c r="BE30" i="4" s="1"/>
  <c r="BB30" i="4"/>
  <c r="AX30" i="4"/>
  <c r="AY30" i="4" s="1"/>
  <c r="AV30" i="4"/>
  <c r="AR30" i="4"/>
  <c r="AS30" i="4" s="1"/>
  <c r="AL30" i="4"/>
  <c r="AK30" i="4"/>
  <c r="AP30" i="4" s="1"/>
  <c r="AJ30" i="4"/>
  <c r="AF30" i="4"/>
  <c r="AG30" i="4" s="1"/>
  <c r="U30" i="4"/>
  <c r="T30" i="4"/>
  <c r="W30" i="4" s="1"/>
  <c r="S30" i="4"/>
  <c r="O30" i="4"/>
  <c r="P30" i="4" s="1"/>
  <c r="M30" i="4"/>
  <c r="I30" i="4"/>
  <c r="J30" i="4" s="1"/>
  <c r="C30" i="4"/>
  <c r="B30" i="4"/>
  <c r="G30" i="4" s="1"/>
  <c r="BP29" i="4"/>
  <c r="BO29" i="4"/>
  <c r="BT29" i="4" s="1"/>
  <c r="BJ29" i="4"/>
  <c r="BI29" i="4"/>
  <c r="BN29" i="4" s="1"/>
  <c r="BD29" i="4"/>
  <c r="BC29" i="4"/>
  <c r="BH29" i="4" s="1"/>
  <c r="AX29" i="4"/>
  <c r="AW29" i="4"/>
  <c r="BB29" i="4" s="1"/>
  <c r="AR29" i="4"/>
  <c r="AQ29" i="4"/>
  <c r="AV29" i="4" s="1"/>
  <c r="AL29" i="4"/>
  <c r="AK29" i="4"/>
  <c r="AP29" i="4" s="1"/>
  <c r="AF29" i="4"/>
  <c r="AE29" i="4"/>
  <c r="AJ29" i="4" s="1"/>
  <c r="U29" i="4"/>
  <c r="T29" i="4"/>
  <c r="W29" i="4" s="1"/>
  <c r="S29" i="4"/>
  <c r="O29" i="4"/>
  <c r="M29" i="4"/>
  <c r="I29" i="4"/>
  <c r="C29" i="4"/>
  <c r="B29" i="4"/>
  <c r="G29" i="4" s="1"/>
  <c r="BP28" i="4"/>
  <c r="BO28" i="4"/>
  <c r="BT28" i="4" s="1"/>
  <c r="BJ28" i="4"/>
  <c r="BI28" i="4"/>
  <c r="BN28" i="4" s="1"/>
  <c r="BD28" i="4"/>
  <c r="BC28" i="4"/>
  <c r="BH28" i="4" s="1"/>
  <c r="AX28" i="4"/>
  <c r="AW28" i="4"/>
  <c r="BB28" i="4" s="1"/>
  <c r="AR28" i="4"/>
  <c r="AQ28" i="4"/>
  <c r="AV28" i="4" s="1"/>
  <c r="AL28" i="4"/>
  <c r="AK28" i="4"/>
  <c r="AP28" i="4" s="1"/>
  <c r="AF28" i="4"/>
  <c r="AE28" i="4"/>
  <c r="AJ28" i="4" s="1"/>
  <c r="U28" i="4"/>
  <c r="T28" i="4"/>
  <c r="W28" i="4" s="1"/>
  <c r="S28" i="4"/>
  <c r="O28" i="4"/>
  <c r="M28" i="4"/>
  <c r="I28" i="4"/>
  <c r="C28" i="4"/>
  <c r="B28" i="4"/>
  <c r="G28" i="4" s="1"/>
  <c r="BP27" i="4"/>
  <c r="BO27" i="4"/>
  <c r="BT27" i="4" s="1"/>
  <c r="BJ27" i="4"/>
  <c r="BI27" i="4"/>
  <c r="BN27" i="4" s="1"/>
  <c r="BD27" i="4"/>
  <c r="BC27" i="4"/>
  <c r="BH27" i="4" s="1"/>
  <c r="AX27" i="4"/>
  <c r="AW27" i="4"/>
  <c r="BB27" i="4" s="1"/>
  <c r="AR27" i="4"/>
  <c r="AQ27" i="4"/>
  <c r="AV27" i="4" s="1"/>
  <c r="AL27" i="4"/>
  <c r="AK27" i="4"/>
  <c r="AP27" i="4" s="1"/>
  <c r="AF27" i="4"/>
  <c r="AE27" i="4"/>
  <c r="AJ27" i="4" s="1"/>
  <c r="U27" i="4"/>
  <c r="T27" i="4"/>
  <c r="W27" i="4" s="1"/>
  <c r="S27" i="4"/>
  <c r="O27" i="4"/>
  <c r="M27" i="4"/>
  <c r="I27" i="4"/>
  <c r="C27" i="4"/>
  <c r="B27" i="4"/>
  <c r="G27" i="4" s="1"/>
  <c r="BP26" i="4"/>
  <c r="BO26" i="4"/>
  <c r="BT26" i="4" s="1"/>
  <c r="BJ26" i="4"/>
  <c r="BI26" i="4"/>
  <c r="BN26" i="4" s="1"/>
  <c r="BD26" i="4"/>
  <c r="BC26" i="4"/>
  <c r="BH26" i="4" s="1"/>
  <c r="AX26" i="4"/>
  <c r="AW26" i="4"/>
  <c r="BB26" i="4" s="1"/>
  <c r="AR26" i="4"/>
  <c r="AQ26" i="4"/>
  <c r="AV26" i="4" s="1"/>
  <c r="AL26" i="4"/>
  <c r="AK26" i="4"/>
  <c r="AP26" i="4" s="1"/>
  <c r="AF26" i="4"/>
  <c r="AE26" i="4"/>
  <c r="AJ26" i="4" s="1"/>
  <c r="U26" i="4"/>
  <c r="T26" i="4"/>
  <c r="W26" i="4" s="1"/>
  <c r="S26" i="4"/>
  <c r="O26" i="4"/>
  <c r="M26" i="4"/>
  <c r="I26" i="4"/>
  <c r="C26" i="4"/>
  <c r="B26" i="4"/>
  <c r="G26" i="4" s="1"/>
  <c r="BP25" i="4"/>
  <c r="BO25" i="4"/>
  <c r="BT25" i="4" s="1"/>
  <c r="BJ25" i="4"/>
  <c r="BI25" i="4"/>
  <c r="BN25" i="4" s="1"/>
  <c r="BD25" i="4"/>
  <c r="BC25" i="4"/>
  <c r="BH25" i="4" s="1"/>
  <c r="AX25" i="4"/>
  <c r="AW25" i="4"/>
  <c r="BB25" i="4" s="1"/>
  <c r="AR25" i="4"/>
  <c r="AQ25" i="4"/>
  <c r="AV25" i="4" s="1"/>
  <c r="AL25" i="4"/>
  <c r="AK25" i="4"/>
  <c r="AP25" i="4" s="1"/>
  <c r="AF25" i="4"/>
  <c r="AE25" i="4"/>
  <c r="AJ25" i="4" s="1"/>
  <c r="U25" i="4"/>
  <c r="T25" i="4"/>
  <c r="W25" i="4" s="1"/>
  <c r="S25" i="4"/>
  <c r="O25" i="4"/>
  <c r="P25" i="4" s="1"/>
  <c r="M25" i="4"/>
  <c r="I25" i="4"/>
  <c r="J25" i="4" s="1"/>
  <c r="C25" i="4"/>
  <c r="B25" i="4"/>
  <c r="G25" i="4" s="1"/>
  <c r="BP24" i="4"/>
  <c r="BO24" i="4"/>
  <c r="BT24" i="4" s="1"/>
  <c r="BJ24" i="4"/>
  <c r="BI24" i="4"/>
  <c r="BN24" i="4" s="1"/>
  <c r="BD24" i="4"/>
  <c r="BC24" i="4"/>
  <c r="BH24" i="4" s="1"/>
  <c r="AX24" i="4"/>
  <c r="AW24" i="4"/>
  <c r="BB24" i="4" s="1"/>
  <c r="AR24" i="4"/>
  <c r="AQ24" i="4"/>
  <c r="AV24" i="4" s="1"/>
  <c r="AL24" i="4"/>
  <c r="AK24" i="4"/>
  <c r="AP24" i="4" s="1"/>
  <c r="AF24" i="4"/>
  <c r="AE24" i="4"/>
  <c r="AJ24" i="4" s="1"/>
  <c r="AA24" i="4"/>
  <c r="U24" i="4"/>
  <c r="T24" i="4"/>
  <c r="W24" i="4" s="1"/>
  <c r="S24" i="4"/>
  <c r="O24" i="4"/>
  <c r="M24" i="4"/>
  <c r="I24" i="4"/>
  <c r="C24" i="4"/>
  <c r="B24" i="4"/>
  <c r="G24" i="4" s="1"/>
  <c r="BP23" i="4"/>
  <c r="BO23" i="4"/>
  <c r="BT23" i="4" s="1"/>
  <c r="BJ23" i="4"/>
  <c r="BI23" i="4"/>
  <c r="BN23" i="4" s="1"/>
  <c r="BD23" i="4"/>
  <c r="BC23" i="4"/>
  <c r="BH23" i="4" s="1"/>
  <c r="AX23" i="4"/>
  <c r="AW23" i="4"/>
  <c r="BB23" i="4" s="1"/>
  <c r="AR23" i="4"/>
  <c r="AQ23" i="4"/>
  <c r="AV23" i="4" s="1"/>
  <c r="AL23" i="4"/>
  <c r="AK23" i="4"/>
  <c r="AP23" i="4" s="1"/>
  <c r="AF23" i="4"/>
  <c r="AE23" i="4"/>
  <c r="AJ23" i="4" s="1"/>
  <c r="U23" i="4"/>
  <c r="T23" i="4"/>
  <c r="W23" i="4" s="1"/>
  <c r="S23" i="4"/>
  <c r="O23" i="4"/>
  <c r="M23" i="4"/>
  <c r="I23" i="4"/>
  <c r="C23" i="4"/>
  <c r="B23" i="4"/>
  <c r="G23" i="4" s="1"/>
  <c r="BP22" i="4"/>
  <c r="BO22" i="4"/>
  <c r="BT22" i="4" s="1"/>
  <c r="BJ22" i="4"/>
  <c r="BI22" i="4"/>
  <c r="BN22" i="4" s="1"/>
  <c r="BD22" i="4"/>
  <c r="BC22" i="4"/>
  <c r="BH22" i="4" s="1"/>
  <c r="AX22" i="4"/>
  <c r="AW22" i="4"/>
  <c r="BB22" i="4" s="1"/>
  <c r="AR22" i="4"/>
  <c r="AQ22" i="4"/>
  <c r="AV22" i="4" s="1"/>
  <c r="AL22" i="4"/>
  <c r="AK22" i="4"/>
  <c r="AP22" i="4" s="1"/>
  <c r="AF22" i="4"/>
  <c r="AE22" i="4"/>
  <c r="AJ22" i="4" s="1"/>
  <c r="U22" i="4"/>
  <c r="T22" i="4"/>
  <c r="W22" i="4" s="1"/>
  <c r="S22" i="4"/>
  <c r="O22" i="4"/>
  <c r="M22" i="4"/>
  <c r="I22" i="4"/>
  <c r="C22" i="4"/>
  <c r="B22" i="4"/>
  <c r="G22" i="4" s="1"/>
  <c r="BP21" i="4"/>
  <c r="BO21" i="4"/>
  <c r="BT21" i="4" s="1"/>
  <c r="BJ21" i="4"/>
  <c r="BI21" i="4"/>
  <c r="BN21" i="4" s="1"/>
  <c r="BD21" i="4"/>
  <c r="BC21" i="4"/>
  <c r="BH21" i="4" s="1"/>
  <c r="AX21" i="4"/>
  <c r="AW21" i="4"/>
  <c r="BB21" i="4" s="1"/>
  <c r="AR21" i="4"/>
  <c r="AQ21" i="4"/>
  <c r="AV21" i="4" s="1"/>
  <c r="AL21" i="4"/>
  <c r="AK21" i="4"/>
  <c r="AP21" i="4" s="1"/>
  <c r="AF21" i="4"/>
  <c r="AE21" i="4"/>
  <c r="AJ21" i="4" s="1"/>
  <c r="U21" i="4"/>
  <c r="T21" i="4"/>
  <c r="W21" i="4" s="1"/>
  <c r="S21" i="4"/>
  <c r="O21" i="4"/>
  <c r="P21" i="4" s="1"/>
  <c r="M21" i="4"/>
  <c r="I21" i="4"/>
  <c r="J21" i="4" s="1"/>
  <c r="C21" i="4"/>
  <c r="B21" i="4"/>
  <c r="G21" i="4" s="1"/>
  <c r="BP20" i="4"/>
  <c r="BO20" i="4"/>
  <c r="BT20" i="4" s="1"/>
  <c r="BJ20" i="4"/>
  <c r="BI20" i="4"/>
  <c r="BN20" i="4" s="1"/>
  <c r="BD20" i="4"/>
  <c r="BC20" i="4"/>
  <c r="BH20" i="4" s="1"/>
  <c r="AX20" i="4"/>
  <c r="AW20" i="4"/>
  <c r="BB20" i="4" s="1"/>
  <c r="AR20" i="4"/>
  <c r="AQ20" i="4"/>
  <c r="AV20" i="4" s="1"/>
  <c r="AL20" i="4"/>
  <c r="AK20" i="4"/>
  <c r="AP20" i="4" s="1"/>
  <c r="AF20" i="4"/>
  <c r="AE20" i="4"/>
  <c r="AJ20" i="4" s="1"/>
  <c r="AA20" i="4"/>
  <c r="U20" i="4"/>
  <c r="T20" i="4"/>
  <c r="W20" i="4" s="1"/>
  <c r="S20" i="4"/>
  <c r="O20" i="4"/>
  <c r="M20" i="4"/>
  <c r="I20" i="4"/>
  <c r="J20" i="4" s="1"/>
  <c r="C20" i="4"/>
  <c r="B20" i="4"/>
  <c r="G20" i="4" s="1"/>
  <c r="BP19" i="4"/>
  <c r="BO19" i="4"/>
  <c r="BT19" i="4" s="1"/>
  <c r="BJ19" i="4"/>
  <c r="BI19" i="4"/>
  <c r="BN19" i="4" s="1"/>
  <c r="BD19" i="4"/>
  <c r="BC19" i="4"/>
  <c r="BH19" i="4" s="1"/>
  <c r="AX19" i="4"/>
  <c r="AW19" i="4"/>
  <c r="BB19" i="4" s="1"/>
  <c r="AR19" i="4"/>
  <c r="AQ19" i="4"/>
  <c r="AV19" i="4" s="1"/>
  <c r="AL19" i="4"/>
  <c r="AK19" i="4"/>
  <c r="AP19" i="4" s="1"/>
  <c r="AF19" i="4"/>
  <c r="AE19" i="4"/>
  <c r="AJ19" i="4" s="1"/>
  <c r="AA19" i="4"/>
  <c r="U19" i="4"/>
  <c r="T19" i="4"/>
  <c r="W19" i="4" s="1"/>
  <c r="S19" i="4"/>
  <c r="O19" i="4"/>
  <c r="P19" i="4" s="1"/>
  <c r="M19" i="4"/>
  <c r="I19" i="4"/>
  <c r="J19" i="4" s="1"/>
  <c r="C19" i="4"/>
  <c r="B19" i="4"/>
  <c r="G19" i="4" s="1"/>
  <c r="BP18" i="4"/>
  <c r="BO18" i="4"/>
  <c r="BT18" i="4" s="1"/>
  <c r="BJ18" i="4"/>
  <c r="BI18" i="4"/>
  <c r="BN18" i="4" s="1"/>
  <c r="BD18" i="4"/>
  <c r="BC18" i="4"/>
  <c r="BH18" i="4" s="1"/>
  <c r="AX18" i="4"/>
  <c r="AW18" i="4"/>
  <c r="BB18" i="4" s="1"/>
  <c r="AR18" i="4"/>
  <c r="AQ18" i="4"/>
  <c r="AV18" i="4" s="1"/>
  <c r="AL18" i="4"/>
  <c r="AK18" i="4"/>
  <c r="AP18" i="4" s="1"/>
  <c r="AF18" i="4"/>
  <c r="AE18" i="4"/>
  <c r="AJ18" i="4" s="1"/>
  <c r="U18" i="4"/>
  <c r="T18" i="4"/>
  <c r="W18" i="4" s="1"/>
  <c r="S18" i="4"/>
  <c r="O18" i="4"/>
  <c r="P18" i="4" s="1"/>
  <c r="M18" i="4"/>
  <c r="I18" i="4"/>
  <c r="J18" i="4" s="1"/>
  <c r="C18" i="4"/>
  <c r="B18" i="4"/>
  <c r="G18" i="4" s="1"/>
  <c r="BP17" i="4"/>
  <c r="BO17" i="4"/>
  <c r="BT17" i="4" s="1"/>
  <c r="BJ17" i="4"/>
  <c r="BI17" i="4"/>
  <c r="BN17" i="4" s="1"/>
  <c r="BD17" i="4"/>
  <c r="BC17" i="4"/>
  <c r="BH17" i="4" s="1"/>
  <c r="AX17" i="4"/>
  <c r="AW17" i="4"/>
  <c r="BB17" i="4" s="1"/>
  <c r="AR17" i="4"/>
  <c r="AQ17" i="4"/>
  <c r="AV17" i="4" s="1"/>
  <c r="AL17" i="4"/>
  <c r="AK17" i="4"/>
  <c r="AP17" i="4" s="1"/>
  <c r="AF17" i="4"/>
  <c r="AE17" i="4"/>
  <c r="U17" i="4"/>
  <c r="T17" i="4"/>
  <c r="W17" i="4" s="1"/>
  <c r="S17" i="4"/>
  <c r="O17" i="4"/>
  <c r="P17" i="4" s="1"/>
  <c r="M17" i="4"/>
  <c r="I17" i="4"/>
  <c r="J17" i="4" s="1"/>
  <c r="C17" i="4"/>
  <c r="B17" i="4"/>
  <c r="G17" i="4" s="1"/>
  <c r="BP16" i="4"/>
  <c r="BO16" i="4"/>
  <c r="BT16" i="4" s="1"/>
  <c r="BJ16" i="4"/>
  <c r="BI16" i="4"/>
  <c r="BN16" i="4" s="1"/>
  <c r="BD16" i="4"/>
  <c r="BC16" i="4"/>
  <c r="BH16" i="4" s="1"/>
  <c r="AX16" i="4"/>
  <c r="AW16" i="4"/>
  <c r="BB16" i="4" s="1"/>
  <c r="AR16" i="4"/>
  <c r="AQ16" i="4"/>
  <c r="AV16" i="4" s="1"/>
  <c r="AL16" i="4"/>
  <c r="AK16" i="4"/>
  <c r="AP16" i="4" s="1"/>
  <c r="AF16" i="4"/>
  <c r="AE16" i="4"/>
  <c r="AJ16" i="4" s="1"/>
  <c r="U16" i="4"/>
  <c r="T16" i="4"/>
  <c r="W16" i="4" s="1"/>
  <c r="S16" i="4"/>
  <c r="O16" i="4"/>
  <c r="P16" i="4" s="1"/>
  <c r="M16" i="4"/>
  <c r="I16" i="4"/>
  <c r="J16" i="4" s="1"/>
  <c r="C16" i="4"/>
  <c r="B16" i="4"/>
  <c r="G16" i="4" s="1"/>
  <c r="BP15" i="4"/>
  <c r="BO15" i="4"/>
  <c r="BT15" i="4" s="1"/>
  <c r="BJ15" i="4"/>
  <c r="BI15" i="4"/>
  <c r="BN15" i="4" s="1"/>
  <c r="BD15" i="4"/>
  <c r="BC15" i="4"/>
  <c r="BH15" i="4" s="1"/>
  <c r="AX15" i="4"/>
  <c r="AW15" i="4"/>
  <c r="BB15" i="4" s="1"/>
  <c r="AR15" i="4"/>
  <c r="AQ15" i="4"/>
  <c r="AV15" i="4" s="1"/>
  <c r="AK15" i="4"/>
  <c r="AP15" i="4" s="1"/>
  <c r="AF15" i="4"/>
  <c r="AE15" i="4"/>
  <c r="AJ15" i="4" s="1"/>
  <c r="U15" i="4"/>
  <c r="T15" i="4"/>
  <c r="W15" i="4" s="1"/>
  <c r="S15" i="4"/>
  <c r="O15" i="4"/>
  <c r="P15" i="4" s="1"/>
  <c r="M15" i="4"/>
  <c r="I15" i="4"/>
  <c r="J15" i="4" s="1"/>
  <c r="C15" i="4"/>
  <c r="B15" i="4"/>
  <c r="G15" i="4" s="1"/>
  <c r="BP14" i="4"/>
  <c r="BO14" i="4"/>
  <c r="BT14" i="4" s="1"/>
  <c r="BJ14" i="4"/>
  <c r="BI14" i="4"/>
  <c r="BN14" i="4" s="1"/>
  <c r="BD14" i="4"/>
  <c r="BC14" i="4"/>
  <c r="BH14" i="4" s="1"/>
  <c r="AX14" i="4"/>
  <c r="AW14" i="4"/>
  <c r="BB14" i="4" s="1"/>
  <c r="AR14" i="4"/>
  <c r="AQ14" i="4"/>
  <c r="AV14" i="4" s="1"/>
  <c r="AL14" i="4"/>
  <c r="AK14" i="4"/>
  <c r="AP14" i="4" s="1"/>
  <c r="AF14" i="4"/>
  <c r="AE14" i="4"/>
  <c r="U14" i="4"/>
  <c r="T14" i="4"/>
  <c r="W14" i="4" s="1"/>
  <c r="S14" i="4"/>
  <c r="O14" i="4"/>
  <c r="P14" i="4" s="1"/>
  <c r="M14" i="4"/>
  <c r="I14" i="4"/>
  <c r="J14" i="4" s="1"/>
  <c r="C14" i="4"/>
  <c r="B14" i="4"/>
  <c r="G14" i="4" s="1"/>
  <c r="BP13" i="4"/>
  <c r="BO13" i="4"/>
  <c r="BT13" i="4" s="1"/>
  <c r="BJ13" i="4"/>
  <c r="BI13" i="4"/>
  <c r="BN13" i="4" s="1"/>
  <c r="BD13" i="4"/>
  <c r="BC13" i="4"/>
  <c r="BH13" i="4" s="1"/>
  <c r="AX13" i="4"/>
  <c r="AW13" i="4"/>
  <c r="BB13" i="4" s="1"/>
  <c r="AR13" i="4"/>
  <c r="AQ13" i="4"/>
  <c r="AV13" i="4" s="1"/>
  <c r="AL13" i="4"/>
  <c r="AK13" i="4"/>
  <c r="AP13" i="4" s="1"/>
  <c r="AF13" i="4"/>
  <c r="AE13" i="4"/>
  <c r="AJ13" i="4" s="1"/>
  <c r="U13" i="4"/>
  <c r="T13" i="4"/>
  <c r="W13" i="4" s="1"/>
  <c r="S13" i="4"/>
  <c r="O13" i="4"/>
  <c r="P13" i="4" s="1"/>
  <c r="M13" i="4"/>
  <c r="I13" i="4"/>
  <c r="J13" i="4" s="1"/>
  <c r="C13" i="4"/>
  <c r="B13" i="4"/>
  <c r="G13" i="4" s="1"/>
  <c r="BP12" i="4"/>
  <c r="BO12" i="4"/>
  <c r="BT12" i="4" s="1"/>
  <c r="BJ12" i="4"/>
  <c r="BI12" i="4"/>
  <c r="BN12" i="4" s="1"/>
  <c r="BD12" i="4"/>
  <c r="BC12" i="4"/>
  <c r="BH12" i="4" s="1"/>
  <c r="AX12" i="4"/>
  <c r="AW12" i="4"/>
  <c r="BB12" i="4" s="1"/>
  <c r="AR12" i="4"/>
  <c r="AQ12" i="4"/>
  <c r="AV12" i="4" s="1"/>
  <c r="AL12" i="4"/>
  <c r="AK12" i="4"/>
  <c r="AP12" i="4" s="1"/>
  <c r="AF12" i="4"/>
  <c r="AE12" i="4"/>
  <c r="AJ12" i="4" s="1"/>
  <c r="U12" i="4"/>
  <c r="T12" i="4"/>
  <c r="W12" i="4" s="1"/>
  <c r="S12" i="4"/>
  <c r="O12" i="4"/>
  <c r="P12" i="4" s="1"/>
  <c r="M12" i="4"/>
  <c r="I12" i="4"/>
  <c r="J12" i="4" s="1"/>
  <c r="C12" i="4"/>
  <c r="B12" i="4"/>
  <c r="G12" i="4" s="1"/>
  <c r="BP11" i="4"/>
  <c r="BO11" i="4"/>
  <c r="BT11" i="4" s="1"/>
  <c r="BJ11" i="4"/>
  <c r="BI11" i="4"/>
  <c r="BN11" i="4" s="1"/>
  <c r="BD11" i="4"/>
  <c r="BC11" i="4"/>
  <c r="BH11" i="4" s="1"/>
  <c r="AX11" i="4"/>
  <c r="AW11" i="4"/>
  <c r="BB11" i="4" s="1"/>
  <c r="AR11" i="4"/>
  <c r="AQ11" i="4"/>
  <c r="AV11" i="4" s="1"/>
  <c r="AK11" i="4"/>
  <c r="AF11" i="4"/>
  <c r="AE11" i="4"/>
  <c r="AJ11" i="4" s="1"/>
  <c r="U11" i="4"/>
  <c r="T11" i="4"/>
  <c r="W11" i="4" s="1"/>
  <c r="S11" i="4"/>
  <c r="O11" i="4"/>
  <c r="P11" i="4" s="1"/>
  <c r="M11" i="4"/>
  <c r="I11" i="4"/>
  <c r="J11" i="4" s="1"/>
  <c r="C11" i="4"/>
  <c r="B11" i="4"/>
  <c r="G11" i="4" s="1"/>
  <c r="BP10" i="4"/>
  <c r="BO10" i="4"/>
  <c r="BT10" i="4" s="1"/>
  <c r="BJ10" i="4"/>
  <c r="BI10" i="4"/>
  <c r="BN10" i="4" s="1"/>
  <c r="BD10" i="4"/>
  <c r="BC10" i="4"/>
  <c r="BH10" i="4" s="1"/>
  <c r="AX10" i="4"/>
  <c r="AW10" i="4"/>
  <c r="BB10" i="4" s="1"/>
  <c r="AR10" i="4"/>
  <c r="AQ10" i="4"/>
  <c r="AV10" i="4" s="1"/>
  <c r="AK10" i="4"/>
  <c r="AP10" i="4" s="1"/>
  <c r="AF10" i="4"/>
  <c r="AE10" i="4"/>
  <c r="AJ10" i="4" s="1"/>
  <c r="U10" i="4"/>
  <c r="T10" i="4"/>
  <c r="W10" i="4" s="1"/>
  <c r="S10" i="4"/>
  <c r="O10" i="4"/>
  <c r="P10" i="4" s="1"/>
  <c r="M10" i="4"/>
  <c r="I10" i="4"/>
  <c r="J10" i="4" s="1"/>
  <c r="C10" i="4"/>
  <c r="B10" i="4"/>
  <c r="G10" i="4" s="1"/>
  <c r="BP9" i="4"/>
  <c r="BO9" i="4"/>
  <c r="BT9" i="4" s="1"/>
  <c r="BJ9" i="4"/>
  <c r="BI9" i="4"/>
  <c r="BN9" i="4" s="1"/>
  <c r="BD9" i="4"/>
  <c r="BC9" i="4"/>
  <c r="BH9" i="4" s="1"/>
  <c r="AX9" i="4"/>
  <c r="AW9" i="4"/>
  <c r="BB9" i="4" s="1"/>
  <c r="AR9" i="4"/>
  <c r="AQ9" i="4"/>
  <c r="AV9" i="4" s="1"/>
  <c r="AL9" i="4"/>
  <c r="AK9" i="4"/>
  <c r="AP9" i="4" s="1"/>
  <c r="AF9" i="4"/>
  <c r="AE9" i="4"/>
  <c r="AJ9" i="4" s="1"/>
  <c r="AA9" i="4"/>
  <c r="AA47" i="4" s="1"/>
  <c r="AA49" i="4" s="1"/>
  <c r="U9" i="4"/>
  <c r="T9" i="4"/>
  <c r="W9" i="4" s="1"/>
  <c r="S9" i="4"/>
  <c r="O9" i="4"/>
  <c r="P9" i="4" s="1"/>
  <c r="M9" i="4"/>
  <c r="I9" i="4"/>
  <c r="J9" i="4" s="1"/>
  <c r="C9" i="4"/>
  <c r="B9" i="4"/>
  <c r="G9" i="4" s="1"/>
  <c r="BP8" i="4"/>
  <c r="BO8" i="4"/>
  <c r="BT8" i="4" s="1"/>
  <c r="BJ8" i="4"/>
  <c r="BI8" i="4"/>
  <c r="BN8" i="4" s="1"/>
  <c r="BD8" i="4"/>
  <c r="BC8" i="4"/>
  <c r="BH8" i="4" s="1"/>
  <c r="AX8" i="4"/>
  <c r="AW8" i="4"/>
  <c r="BB8" i="4" s="1"/>
  <c r="AR8" i="4"/>
  <c r="AQ8" i="4"/>
  <c r="AV8" i="4" s="1"/>
  <c r="AK8" i="4"/>
  <c r="AF8" i="4"/>
  <c r="AE8" i="4"/>
  <c r="AJ8" i="4" s="1"/>
  <c r="U8" i="4"/>
  <c r="T8" i="4"/>
  <c r="W8" i="4" s="1"/>
  <c r="S8" i="4"/>
  <c r="O8" i="4"/>
  <c r="P8" i="4" s="1"/>
  <c r="M8" i="4"/>
  <c r="I8" i="4"/>
  <c r="J8" i="4" s="1"/>
  <c r="C8" i="4"/>
  <c r="B8" i="4"/>
  <c r="G8" i="4" s="1"/>
  <c r="BP7" i="4"/>
  <c r="BO7" i="4"/>
  <c r="BT7" i="4" s="1"/>
  <c r="BJ7" i="4"/>
  <c r="BI7" i="4"/>
  <c r="BN7" i="4" s="1"/>
  <c r="BD7" i="4"/>
  <c r="BC7" i="4"/>
  <c r="BH7" i="4" s="1"/>
  <c r="AX7" i="4"/>
  <c r="AW7" i="4"/>
  <c r="BB7" i="4" s="1"/>
  <c r="AR7" i="4"/>
  <c r="AQ7" i="4"/>
  <c r="AV7" i="4" s="1"/>
  <c r="AK7" i="4"/>
  <c r="AF7" i="4"/>
  <c r="AE7" i="4"/>
  <c r="AJ7" i="4" s="1"/>
  <c r="U7" i="4"/>
  <c r="T7" i="4"/>
  <c r="W7" i="4" s="1"/>
  <c r="S7" i="4"/>
  <c r="O7" i="4"/>
  <c r="P7" i="4" s="1"/>
  <c r="M7" i="4"/>
  <c r="I7" i="4"/>
  <c r="J7" i="4" s="1"/>
  <c r="C7" i="4"/>
  <c r="B7" i="4"/>
  <c r="BP6" i="4"/>
  <c r="BO6" i="4"/>
  <c r="BT6" i="4" s="1"/>
  <c r="BJ6" i="4"/>
  <c r="BI6" i="4"/>
  <c r="BN6" i="4" s="1"/>
  <c r="BD6" i="4"/>
  <c r="BC6" i="4"/>
  <c r="BH6" i="4" s="1"/>
  <c r="AX6" i="4"/>
  <c r="AW6" i="4"/>
  <c r="AR6" i="4"/>
  <c r="AQ6" i="4"/>
  <c r="AV6" i="4" s="1"/>
  <c r="AK6" i="4"/>
  <c r="AF6" i="4"/>
  <c r="AE6" i="4"/>
  <c r="AJ6" i="4" s="1"/>
  <c r="U6" i="4"/>
  <c r="T6" i="4"/>
  <c r="W6" i="4" s="1"/>
  <c r="S6" i="4"/>
  <c r="O6" i="4"/>
  <c r="P6" i="4" s="1"/>
  <c r="M6" i="4"/>
  <c r="I6" i="4"/>
  <c r="J6" i="4" s="1"/>
  <c r="C6" i="4"/>
  <c r="B6" i="4"/>
  <c r="G6" i="4" s="1"/>
  <c r="BP5" i="4"/>
  <c r="BO5" i="4"/>
  <c r="BT5" i="4" s="1"/>
  <c r="BJ5" i="4"/>
  <c r="BI5" i="4"/>
  <c r="BN5" i="4" s="1"/>
  <c r="BD5" i="4"/>
  <c r="BC5" i="4"/>
  <c r="BH5" i="4" s="1"/>
  <c r="AX5" i="4"/>
  <c r="AW5" i="4"/>
  <c r="BB5" i="4" s="1"/>
  <c r="AR5" i="4"/>
  <c r="AQ5" i="4"/>
  <c r="AV5" i="4" s="1"/>
  <c r="AK5" i="4"/>
  <c r="AF5" i="4"/>
  <c r="AE5" i="4"/>
  <c r="AJ5" i="4" s="1"/>
  <c r="U5" i="4"/>
  <c r="T5" i="4"/>
  <c r="W5" i="4" s="1"/>
  <c r="S5" i="4"/>
  <c r="O5" i="4"/>
  <c r="P5" i="4" s="1"/>
  <c r="M5" i="4"/>
  <c r="I5" i="4"/>
  <c r="J5" i="4" s="1"/>
  <c r="C5" i="4"/>
  <c r="B5" i="4"/>
  <c r="G5" i="4" s="1"/>
  <c r="BP4" i="4"/>
  <c r="BO4" i="4"/>
  <c r="BT4" i="4" s="1"/>
  <c r="BJ4" i="4"/>
  <c r="BI4" i="4"/>
  <c r="BN4" i="4" s="1"/>
  <c r="BD4" i="4"/>
  <c r="BC4" i="4"/>
  <c r="BH4" i="4" s="1"/>
  <c r="AX4" i="4"/>
  <c r="AW4" i="4"/>
  <c r="BB4" i="4" s="1"/>
  <c r="AR4" i="4"/>
  <c r="AQ4" i="4"/>
  <c r="AV4" i="4" s="1"/>
  <c r="AK4" i="4"/>
  <c r="AF4" i="4"/>
  <c r="AE4" i="4"/>
  <c r="AJ4" i="4" s="1"/>
  <c r="U4" i="4"/>
  <c r="T4" i="4"/>
  <c r="W4" i="4" s="1"/>
  <c r="S4" i="4"/>
  <c r="S47" i="4" s="1"/>
  <c r="O4" i="4"/>
  <c r="M4" i="4"/>
  <c r="M47" i="4" s="1"/>
  <c r="I4" i="4"/>
  <c r="J4" i="4" s="1"/>
  <c r="C4" i="4"/>
  <c r="B4" i="4"/>
  <c r="G4" i="4" s="1"/>
  <c r="AB5" i="24" l="1"/>
  <c r="AF4" i="24"/>
  <c r="Z8" i="4"/>
  <c r="AB32" i="4"/>
  <c r="AB20" i="4"/>
  <c r="AB4" i="4"/>
  <c r="Z23" i="4"/>
  <c r="Z4" i="4"/>
  <c r="AB14" i="4"/>
  <c r="D7" i="4"/>
  <c r="BD47" i="4"/>
  <c r="AB24" i="4"/>
  <c r="BT47" i="4"/>
  <c r="O47" i="4"/>
  <c r="AL47" i="4"/>
  <c r="AB17" i="4"/>
  <c r="BP47" i="4"/>
  <c r="U47" i="4"/>
  <c r="AY6" i="4"/>
  <c r="D4" i="4"/>
  <c r="AF47" i="4"/>
  <c r="AG4" i="4"/>
  <c r="AP4" i="4"/>
  <c r="AM4" i="4"/>
  <c r="AS4" i="4"/>
  <c r="AX47" i="4"/>
  <c r="AY4" i="4"/>
  <c r="BJ47" i="4"/>
  <c r="BK4" i="4"/>
  <c r="D5" i="4"/>
  <c r="AP5" i="4"/>
  <c r="AM5" i="4"/>
  <c r="D6" i="4"/>
  <c r="Z6" i="4"/>
  <c r="AG6" i="4"/>
  <c r="AM6" i="4"/>
  <c r="AP6" i="4"/>
  <c r="AS6" i="4"/>
  <c r="BE6" i="4"/>
  <c r="AB6" i="4"/>
  <c r="BQ6" i="4"/>
  <c r="AG7" i="4"/>
  <c r="AM7" i="4"/>
  <c r="AP7" i="4"/>
  <c r="AS7" i="4"/>
  <c r="AY7" i="4"/>
  <c r="BE7" i="4"/>
  <c r="BK7" i="4"/>
  <c r="AB7" i="4"/>
  <c r="D8" i="4"/>
  <c r="AG8" i="4"/>
  <c r="AP8" i="4"/>
  <c r="AM8" i="4"/>
  <c r="AY8" i="4"/>
  <c r="BE8" i="4"/>
  <c r="BK8" i="4"/>
  <c r="D9" i="4"/>
  <c r="AG9" i="4"/>
  <c r="AS9" i="4"/>
  <c r="AY9" i="4"/>
  <c r="BE9" i="4"/>
  <c r="AB9" i="4"/>
  <c r="BQ9" i="4"/>
  <c r="D10" i="4"/>
  <c r="AG10" i="4"/>
  <c r="AS10" i="4"/>
  <c r="AY10" i="4"/>
  <c r="BE10" i="4"/>
  <c r="BK10" i="4"/>
  <c r="BQ10" i="4"/>
  <c r="D11" i="4"/>
  <c r="AG11" i="4"/>
  <c r="AM11" i="4"/>
  <c r="AP11" i="4"/>
  <c r="Z11" i="4"/>
  <c r="AY11" i="4"/>
  <c r="BE11" i="4"/>
  <c r="BK11" i="4"/>
  <c r="BQ11" i="4"/>
  <c r="D12" i="4"/>
  <c r="AG12" i="4"/>
  <c r="Z12" i="4"/>
  <c r="AS12" i="4"/>
  <c r="AY12" i="4"/>
  <c r="BE12" i="4"/>
  <c r="AB12" i="4"/>
  <c r="BQ12" i="4"/>
  <c r="D13" i="4"/>
  <c r="AG13" i="4"/>
  <c r="AM13" i="4"/>
  <c r="AS13" i="4"/>
  <c r="AY13" i="4"/>
  <c r="BE13" i="4"/>
  <c r="BK13" i="4"/>
  <c r="BQ13" i="4"/>
  <c r="D14" i="4"/>
  <c r="Z14" i="4"/>
  <c r="AJ14" i="4"/>
  <c r="AG14" i="4"/>
  <c r="AM14" i="4"/>
  <c r="AY14" i="4"/>
  <c r="BE14" i="4"/>
  <c r="BK14" i="4"/>
  <c r="D15" i="4"/>
  <c r="AG15" i="4"/>
  <c r="Z15" i="4"/>
  <c r="AY15" i="4"/>
  <c r="BE15" i="4"/>
  <c r="AB15" i="4"/>
  <c r="BQ15" i="4"/>
  <c r="D16" i="4"/>
  <c r="AG16" i="4"/>
  <c r="AM16" i="4"/>
  <c r="AS16" i="4"/>
  <c r="AY16" i="4"/>
  <c r="BE16" i="4"/>
  <c r="BK16" i="4"/>
  <c r="BQ16" i="4"/>
  <c r="D17" i="4"/>
  <c r="Z17" i="4"/>
  <c r="AJ17" i="4"/>
  <c r="AG17" i="4"/>
  <c r="AM17" i="4"/>
  <c r="AY17" i="4"/>
  <c r="BE17" i="4"/>
  <c r="BK17" i="4"/>
  <c r="D18" i="4"/>
  <c r="AG18" i="4"/>
  <c r="Z18" i="4"/>
  <c r="AS18" i="4"/>
  <c r="AY18" i="4"/>
  <c r="BE18" i="4"/>
  <c r="AB18" i="4"/>
  <c r="BQ18" i="4"/>
  <c r="D19" i="4"/>
  <c r="AG19" i="4"/>
  <c r="AM19" i="4"/>
  <c r="AS19" i="4"/>
  <c r="AY19" i="4"/>
  <c r="BE19" i="4"/>
  <c r="BK19" i="4"/>
  <c r="BQ19" i="4"/>
  <c r="D20" i="4"/>
  <c r="AG20" i="4"/>
  <c r="AM20" i="4"/>
  <c r="AS20" i="4"/>
  <c r="AY20" i="4"/>
  <c r="BE20" i="4"/>
  <c r="BK20" i="4"/>
  <c r="BQ20" i="4"/>
  <c r="AG21" i="4"/>
  <c r="Z21" i="4"/>
  <c r="AS21" i="4"/>
  <c r="AY21" i="4"/>
  <c r="AB21" i="4"/>
  <c r="BK21" i="4"/>
  <c r="BQ21" i="4"/>
  <c r="D23" i="4"/>
  <c r="AG23" i="4"/>
  <c r="AM23" i="4"/>
  <c r="AS23" i="4"/>
  <c r="AY23" i="4"/>
  <c r="D24" i="4"/>
  <c r="Z24" i="4"/>
  <c r="AG24" i="4"/>
  <c r="AM24" i="4"/>
  <c r="AS24" i="4"/>
  <c r="AY24" i="4"/>
  <c r="BE24" i="4"/>
  <c r="BK24" i="4"/>
  <c r="BQ24" i="4"/>
  <c r="AG25" i="4"/>
  <c r="AM25" i="4"/>
  <c r="AS25" i="4"/>
  <c r="AY25" i="4"/>
  <c r="BE25" i="4"/>
  <c r="BK25" i="4"/>
  <c r="BQ25" i="4"/>
  <c r="D27" i="4"/>
  <c r="AG27" i="4"/>
  <c r="Z27" i="4"/>
  <c r="AS27" i="4"/>
  <c r="AY27" i="4"/>
  <c r="AB27" i="4"/>
  <c r="BK27" i="4"/>
  <c r="BQ27" i="4"/>
  <c r="D28" i="4"/>
  <c r="AG28" i="4"/>
  <c r="AM28" i="4"/>
  <c r="AS28" i="4"/>
  <c r="AY28" i="4"/>
  <c r="BE28" i="4"/>
  <c r="BK28" i="4"/>
  <c r="BQ28" i="4"/>
  <c r="AG29" i="4"/>
  <c r="Z29" i="4"/>
  <c r="AS29" i="4"/>
  <c r="AY29" i="4"/>
  <c r="AB29" i="4"/>
  <c r="BK29" i="4"/>
  <c r="BQ29" i="4"/>
  <c r="D30" i="4"/>
  <c r="AM30" i="4"/>
  <c r="AG32" i="4"/>
  <c r="AM32" i="4"/>
  <c r="AS32" i="4"/>
  <c r="AY32" i="4"/>
  <c r="BE32" i="4"/>
  <c r="BK32" i="4"/>
  <c r="BQ32" i="4"/>
  <c r="Z33" i="4"/>
  <c r="AM33" i="4"/>
  <c r="AS33" i="4"/>
  <c r="AY33" i="4"/>
  <c r="BE33" i="4"/>
  <c r="BK33" i="4"/>
  <c r="AB33" i="4"/>
  <c r="D34" i="4"/>
  <c r="AG34" i="4"/>
  <c r="Z34" i="4"/>
  <c r="AS34" i="4"/>
  <c r="AY34" i="4"/>
  <c r="AB34" i="4"/>
  <c r="BK34" i="4"/>
  <c r="BQ34" i="4"/>
  <c r="D35" i="4"/>
  <c r="D36" i="4"/>
  <c r="AG36" i="4"/>
  <c r="AM36" i="4"/>
  <c r="AS36" i="4"/>
  <c r="AY36" i="4"/>
  <c r="BE36" i="4"/>
  <c r="BK36" i="4"/>
  <c r="BQ36" i="4"/>
  <c r="Z37" i="4"/>
  <c r="AM37" i="4"/>
  <c r="AS37" i="4"/>
  <c r="AY37" i="4"/>
  <c r="BE37" i="4"/>
  <c r="AB37" i="4"/>
  <c r="D38" i="4"/>
  <c r="D39" i="4"/>
  <c r="BN47" i="4"/>
  <c r="AV47" i="4"/>
  <c r="BH47" i="4"/>
  <c r="W47" i="4"/>
  <c r="BQ7" i="4"/>
  <c r="AB8" i="4"/>
  <c r="AM21" i="4"/>
  <c r="AM29" i="4"/>
  <c r="AM34" i="4"/>
  <c r="AG37" i="4"/>
  <c r="AB11" i="4"/>
  <c r="AM12" i="4"/>
  <c r="BK12" i="4"/>
  <c r="AM15" i="4"/>
  <c r="BK15" i="4"/>
  <c r="AM9" i="4"/>
  <c r="BK9" i="4"/>
  <c r="AB28" i="4"/>
  <c r="AG33" i="4"/>
  <c r="Z25" i="4"/>
  <c r="AM27" i="4"/>
  <c r="Z28" i="4"/>
  <c r="AM18" i="4"/>
  <c r="BK18" i="4"/>
  <c r="AB25" i="4"/>
  <c r="BE4" i="4"/>
  <c r="BK6" i="4"/>
  <c r="Z30" i="4"/>
  <c r="C47" i="4"/>
  <c r="Z10" i="4"/>
  <c r="AB16" i="4"/>
  <c r="Z36" i="4"/>
  <c r="BK37" i="4"/>
  <c r="AR47" i="4"/>
  <c r="Z13" i="4"/>
  <c r="Z16" i="4"/>
  <c r="AB30" i="4"/>
  <c r="AB13" i="4"/>
  <c r="AS15" i="4"/>
  <c r="Z7" i="4"/>
  <c r="AB10" i="4"/>
  <c r="AB19" i="4"/>
  <c r="Z32" i="4"/>
  <c r="AB36" i="4"/>
  <c r="BQ37" i="4"/>
  <c r="J42" i="4"/>
  <c r="J47" i="4" s="1"/>
  <c r="I47" i="4"/>
  <c r="AS11" i="4"/>
  <c r="BQ33" i="4"/>
  <c r="AS8" i="4"/>
  <c r="BQ8" i="4"/>
  <c r="D40" i="4"/>
  <c r="P4" i="4"/>
  <c r="P47" i="4" s="1"/>
  <c r="BQ4" i="4"/>
  <c r="BQ14" i="4"/>
  <c r="AS17" i="4"/>
  <c r="BQ17" i="4"/>
  <c r="BB6" i="4"/>
  <c r="BB47" i="4" s="1"/>
  <c r="G7" i="4"/>
  <c r="G47" i="4" s="1"/>
  <c r="AM10" i="4"/>
  <c r="AS14" i="4"/>
  <c r="AC5" i="24" l="1"/>
  <c r="AG4" i="24"/>
  <c r="AJ47" i="4"/>
  <c r="AY47" i="4"/>
  <c r="AP47" i="4"/>
  <c r="AG47" i="4"/>
  <c r="Y24" i="4"/>
  <c r="Y47" i="4" s="1"/>
  <c r="Y49" i="4" s="1"/>
  <c r="BE47" i="4"/>
  <c r="D47" i="4"/>
  <c r="AS47" i="4"/>
  <c r="Z47" i="4"/>
  <c r="BK47" i="4"/>
  <c r="AB47" i="4"/>
  <c r="AM47" i="4"/>
  <c r="BQ47" i="4"/>
  <c r="AD5" i="24" l="1"/>
  <c r="AH4" i="24"/>
  <c r="E41" i="3"/>
  <c r="AD40" i="3"/>
  <c r="AC40" i="3"/>
  <c r="AB40" i="3"/>
  <c r="AA40" i="3"/>
  <c r="Z40" i="3"/>
  <c r="Y40" i="3"/>
  <c r="X40" i="3"/>
  <c r="W40" i="3"/>
  <c r="V40" i="3"/>
  <c r="W41" i="3" s="1"/>
  <c r="U40" i="3"/>
  <c r="T40" i="3"/>
  <c r="U41" i="3" s="1"/>
  <c r="S40" i="3"/>
  <c r="R40" i="3"/>
  <c r="S41" i="3" s="1"/>
  <c r="Q40" i="3"/>
  <c r="P40" i="3"/>
  <c r="Q41" i="3" s="1"/>
  <c r="O40" i="3"/>
  <c r="N40" i="3"/>
  <c r="M40" i="3"/>
  <c r="O41" i="3" s="1"/>
  <c r="K40" i="3"/>
  <c r="J40" i="3"/>
  <c r="H40" i="3"/>
  <c r="G40" i="3"/>
  <c r="I41" i="3" s="1"/>
  <c r="E40" i="3"/>
  <c r="D40" i="3"/>
  <c r="L34" i="3"/>
  <c r="I34" i="3"/>
  <c r="F34" i="3"/>
  <c r="L29" i="3"/>
  <c r="I29" i="3"/>
  <c r="F29" i="3"/>
  <c r="L26" i="3"/>
  <c r="I26" i="3"/>
  <c r="F26" i="3"/>
  <c r="L25" i="3"/>
  <c r="I25" i="3"/>
  <c r="F25" i="3"/>
  <c r="L22" i="3"/>
  <c r="I22" i="3"/>
  <c r="F22" i="3"/>
  <c r="L21" i="3"/>
  <c r="I21" i="3"/>
  <c r="F21" i="3"/>
  <c r="L19" i="3"/>
  <c r="I19" i="3"/>
  <c r="F19" i="3"/>
  <c r="L14" i="3"/>
  <c r="I14" i="3"/>
  <c r="F14" i="3"/>
  <c r="L13" i="3"/>
  <c r="I13" i="3"/>
  <c r="F13" i="3"/>
  <c r="L9" i="3"/>
  <c r="L40" i="3" s="1"/>
  <c r="I9" i="3"/>
  <c r="I40" i="3" s="1"/>
  <c r="F9" i="3"/>
  <c r="F40" i="3" s="1"/>
  <c r="AE5" i="24" l="1"/>
  <c r="AI4" i="24"/>
  <c r="L41" i="3"/>
  <c r="AJ4" i="24" l="1"/>
  <c r="AF5" i="24"/>
  <c r="AK4" i="24" l="1"/>
  <c r="AG5" i="24"/>
  <c r="AL4" i="24" l="1"/>
  <c r="AH5" i="24"/>
  <c r="AI5" i="24" l="1"/>
  <c r="AM4" i="24"/>
  <c r="AJ5" i="24" l="1"/>
  <c r="AN4" i="24"/>
  <c r="AO4" i="24" l="1"/>
  <c r="AK5" i="24"/>
  <c r="AP4" i="24" l="1"/>
  <c r="AL5" i="24"/>
  <c r="AQ4" i="24" l="1"/>
  <c r="AM5" i="24"/>
  <c r="AN5" i="24" l="1"/>
  <c r="AR4" i="24"/>
  <c r="AO5" i="24" l="1"/>
  <c r="AS4" i="24"/>
  <c r="AT4" i="24" l="1"/>
  <c r="AP5" i="24"/>
  <c r="AQ5" i="24" l="1"/>
  <c r="AU4" i="24"/>
  <c r="AV4" i="24" s="1"/>
  <c r="AW4" i="24" s="1"/>
  <c r="AX4" i="24" s="1"/>
  <c r="AR5" i="24" l="1"/>
  <c r="AY4" i="24"/>
  <c r="AS5" i="24" l="1"/>
  <c r="AZ4" i="24"/>
  <c r="AT5" i="24" l="1"/>
  <c r="BA4" i="24"/>
  <c r="BB4" i="24" l="1"/>
  <c r="AX5" i="24"/>
  <c r="BC4" i="24" l="1"/>
  <c r="AY5" i="24"/>
  <c r="AZ5" i="24" l="1"/>
  <c r="BD4" i="24"/>
  <c r="BA5" i="24" l="1"/>
  <c r="BE4" i="24"/>
  <c r="BB5" i="24" l="1"/>
  <c r="BF4" i="24"/>
  <c r="BC5" i="24" l="1"/>
  <c r="BG4" i="24"/>
  <c r="BD5" i="24" l="1"/>
  <c r="BH4" i="24"/>
  <c r="BE5" i="24" l="1"/>
  <c r="BI4" i="24"/>
  <c r="BJ4" i="24" l="1"/>
  <c r="BF5" i="24"/>
  <c r="BK4" i="24" l="1"/>
  <c r="BG5" i="24"/>
  <c r="BH5" i="24" l="1"/>
  <c r="BL4" i="24"/>
  <c r="BI5" i="24" l="1"/>
  <c r="BM4" i="24"/>
  <c r="BN4" i="24" l="1"/>
  <c r="BJ5" i="24"/>
  <c r="BK5" i="24" l="1"/>
  <c r="BO4" i="24"/>
  <c r="BL5" i="24" l="1"/>
  <c r="BP4" i="24"/>
  <c r="BM5" i="24" l="1"/>
  <c r="BQ4" i="24"/>
  <c r="BN5" i="24" l="1"/>
  <c r="BR4" i="24"/>
  <c r="BS4" i="24" s="1"/>
  <c r="BT4" i="24" l="1"/>
  <c r="BO5" i="24"/>
  <c r="BU4" i="24" l="1"/>
  <c r="BP5" i="24"/>
  <c r="BV4" i="24" l="1"/>
  <c r="BQ5" i="24"/>
  <c r="BW4" i="24" l="1"/>
  <c r="BS5" i="24"/>
  <c r="BT5" i="24" l="1"/>
  <c r="BX4" i="24"/>
  <c r="BY4" i="24" l="1"/>
  <c r="BV5" i="24" s="1"/>
  <c r="BU5" i="24"/>
  <c r="J24" i="32" a="1"/>
  <c r="J24" i="32" s="1"/>
  <c r="N25" i="32" a="1"/>
  <c r="N25" i="32" s="1"/>
  <c r="O25" i="32" a="1"/>
  <c r="O25" i="32" s="1"/>
  <c r="K25" i="32" a="1"/>
  <c r="K25" i="32" s="1"/>
  <c r="N24" i="32" a="1"/>
  <c r="N24" i="32" s="1"/>
  <c r="O24" i="32" a="1"/>
  <c r="O24" i="32" s="1"/>
  <c r="K24" i="32" a="1"/>
  <c r="K24" i="32" s="1"/>
  <c r="O50" i="32" l="1"/>
  <c r="O52" i="32" s="1"/>
  <c r="P25" i="32"/>
  <c r="R25" i="32" s="1"/>
  <c r="T25" i="32" s="1"/>
  <c r="P24" i="32"/>
  <c r="R24" i="32" s="1"/>
  <c r="T24" i="32" s="1"/>
  <c r="U24" i="32"/>
  <c r="U25" i="32"/>
  <c r="G21" i="32" a="1"/>
  <c r="G21" i="32" s="1"/>
  <c r="P21" i="32" l="1"/>
  <c r="R21" i="32" s="1"/>
  <c r="T21" i="32" s="1"/>
  <c r="U21" i="32"/>
  <c r="N50" i="32"/>
  <c r="N52" i="32" s="1"/>
  <c r="M50" i="32"/>
  <c r="M52" i="32" s="1"/>
  <c r="L50" i="32"/>
  <c r="L52" i="32" s="1"/>
  <c r="I50" i="32"/>
  <c r="I52" i="32" s="1"/>
  <c r="F50" i="32"/>
  <c r="H50" i="32"/>
  <c r="H52" i="32" s="1"/>
  <c r="J50" i="32"/>
  <c r="J52" i="32" s="1"/>
  <c r="K50" i="32"/>
  <c r="K52" i="32" s="1"/>
  <c r="G50" i="32"/>
  <c r="G52" i="32" s="1"/>
  <c r="E50" i="32"/>
  <c r="E52" i="32" s="1"/>
  <c r="P28" i="32"/>
  <c r="P49" i="32" s="1"/>
  <c r="U28" i="32"/>
  <c r="U49" i="32" s="1"/>
  <c r="Q59" i="32" s="1"/>
  <c r="Q58" i="32" s="1"/>
  <c r="Q60" i="32" s="1"/>
  <c r="Q61" i="32" s="1"/>
  <c r="P50" i="32" l="1"/>
  <c r="F52" i="32"/>
  <c r="P52" i="32" s="1"/>
  <c r="R28" i="32"/>
  <c r="T28" i="32" l="1"/>
  <c r="R49" i="32"/>
  <c r="T49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tc={16EDFF4A-A059-4034-BCDC-34DBE34B7C19}</author>
    <author>tc={10224BB2-F577-489E-8BC5-5A3616CC062B}</author>
    <author>tc={0F65D6F8-7235-473A-9C80-57070068D8C8}</author>
    <author>tc={ECB23A60-BBF4-4E7F-BB5A-9154ECE47844}</author>
    <author>tc={B2D00EFC-4BD4-4C27-9A7F-4B5E5E0B1DA4}</author>
    <author>tc={9BB0C8F7-9F75-4AF0-8767-C6CB0A2E5A7A}</author>
    <author>tc={05791784-7BBD-4043-AC74-68FF9696FDC7}</author>
    <author>tc={085AD7E0-EDEC-4EE9-9FFC-C56E6B33E244}</author>
    <author>tc={11E9F989-5628-4137-B1DD-534ED1BF6D11}</author>
    <author>tc={068F4160-F6D1-4DAF-9BD6-7897215E7C38}</author>
    <author>tc={90FEC12A-7166-4147-A053-FC1FB6B6D300}</author>
    <author>tc={1A3E1C9E-E9C3-4ECB-B7D2-D108D398D7BE}</author>
    <author>tc={8776080F-E0CE-433F-A4C7-44834B186BA1}</author>
    <author>tc={C05B76D4-F060-4F66-98B2-0AF0CFBC3CE0}</author>
    <author>tc={19DFE74B-98AA-4782-A5E5-47196D1BBCF9}</author>
    <author>tc={2B3F0799-4A49-4937-A124-CD4D373082AE}</author>
    <author>tc={D5206A17-7072-4CDB-8029-A6A1C2124645}</author>
    <author>tc={3622FC33-201A-4B3C-80F2-015D44FF3D1A}</author>
    <author>tc={B11B634D-0280-4171-9141-3F8A1C00CB37}</author>
    <author>tc={244A9A88-1A1E-4E05-9200-1F1CCAC9E591}</author>
    <author>tc={C7ABFCEA-762B-4CC7-BB73-78A5D80FF8F7}</author>
    <author>tc={F75550A1-BDAC-4453-93AC-DC3A5E6E7B50}</author>
    <author>tc={701D3869-DE3F-4C08-B6F6-6979B6CA8BD4}</author>
    <author>tc={4A281945-E710-405C-BD53-56372EED6777}</author>
    <author>tc={DAAF209A-3430-4E48-8D2E-4A4F3000FEDD}</author>
    <author>tc={EC502A5C-AD3C-44F6-BC8D-FFD4DEA6EE90}</author>
    <author>tc={CBA67BAE-BCBA-4BE7-B9F6-65E1E59333A8}</author>
    <author>tc={F5C86D1D-7AED-432D-B4AD-D2E28549FD79}</author>
    <author>tc={A936223A-46B7-498E-B765-EE4674B2D843}</author>
    <author>tc={B39948B9-7904-4290-8A20-C3941304DDE9}</author>
    <author>tc={EF70332D-7C74-4A69-AB8F-9D8EC19ADD72}</author>
    <author>tc={CE536DF2-FABB-4DDA-96B6-697C80C67793}</author>
    <author>tc={2085704F-FC27-4D3D-852A-C4DD7BBE3009}</author>
    <author>tc={F03447BF-8A7C-48D3-87AF-4F010BD81218}</author>
    <author>tc={CC4ED722-5463-44F3-B59A-7BA7D9EDDA2D}</author>
    <author>tc={372C7167-C8F8-4A44-9F8A-F9CA6D81634E}</author>
    <author>tc={1CA235E3-7C04-49A1-A40C-DCB0A04033FC}</author>
    <author>tc={13259E54-4EB3-45E1-9BDB-0F7C8DC658C1}</author>
    <author>tc={83E5EABD-5265-4FE9-9FDC-65645149C1B1}</author>
    <author>tc={F046B5D3-B4A4-444C-AB9F-9BC50509E086}</author>
    <author>tc={6047CB47-D710-4F0C-A63E-EC5443078E4A}</author>
    <author>tc={477D39D6-823C-45FD-B66B-9E6CE4633191}</author>
    <author>tc={287218A0-7E5D-46AC-9DCB-97CC3CD16BF1}</author>
    <author>tc={292CD311-59F0-44B9-B332-D8DA2C03D746}</author>
    <author>tc={F7A6FCFC-61CF-4157-A70C-D46EF846AEED}</author>
    <author>tc={8DE1A581-F5C6-42E2-A539-2B9E3E0CBFDF}</author>
    <author>tc={2830C658-ABEE-40DB-AD13-6ECB1296DD43}</author>
    <author>tc={1BBAC1D3-831C-4F38-8D30-E315753822DA}</author>
    <author>tc={066649F2-13F3-4ECA-A772-D9BD722F09E6}</author>
    <author>tc={45BE723E-84AF-4505-8D22-CF7335054885}</author>
    <author>tc={A9F9C419-9893-4538-8393-961BCF755F25}</author>
    <author>tc={8F208BB0-98CB-42D6-A4E8-61AFCB00A0CB}</author>
  </authors>
  <commentList>
    <comment ref="A2" authorId="0" shapeId="0" xr:uid="{16EDFF4A-A059-4034-BCDC-34DBE34B7C1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Hypothèse, si une option impacte plus de 5 postes, on ajoute un type de véhicule unique pour prendre en compte dans la cédule de l'étude de temps ce véhicule</t>
        </r>
      </text>
    </comment>
    <comment ref="I2" authorId="1" shapeId="0" xr:uid="{10224BB2-F577-489E-8BC5-5A3616CC062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Complété = 1
À faire = 0</t>
        </r>
      </text>
    </comment>
    <comment ref="J2" authorId="2" shapeId="0" xr:uid="{0F65D6F8-7235-473A-9C80-57070068D8C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Complété = 1
À faire = 0</t>
        </r>
      </text>
    </comment>
    <comment ref="P3" authorId="3" shapeId="0" xr:uid="{ECB23A60-BBF4-4E7F-BB5A-9154ECE4784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  </r>
      </text>
    </comment>
    <comment ref="P4" authorId="4" shapeId="0" xr:uid="{B2D00EFC-4BD4-4C27-9A7F-4B5E5E0B1DA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  </r>
      </text>
    </comment>
    <comment ref="P5" authorId="5" shapeId="0" xr:uid="{9BB0C8F7-9F75-4AF0-8767-C6CB0A2E5A7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  </r>
      </text>
    </comment>
    <comment ref="P6" authorId="6" shapeId="0" xr:uid="{05791784-7BBD-4043-AC74-68FF9696FDC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  </r>
      </text>
    </comment>
    <comment ref="P15" authorId="7" shapeId="0" xr:uid="{085AD7E0-EDEC-4EE9-9FFC-C56E6B33E24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  </r>
      </text>
    </comment>
    <comment ref="Z15" authorId="8" shapeId="0" xr:uid="{11E9F989-5628-4137-B1DD-534ED1BF6D1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Rouan et Ludovic (5 déc 2022)</t>
        </r>
      </text>
    </comment>
    <comment ref="Z20" authorId="9" shapeId="0" xr:uid="{068F4160-F6D1-4DAF-9BD6-7897215E7C3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Marc-André (5 déc 2022)</t>
        </r>
      </text>
    </comment>
    <comment ref="P21" authorId="10" shapeId="0" xr:uid="{90FEC12A-7166-4147-A053-FC1FB6B6D30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  </r>
      </text>
    </comment>
    <comment ref="Z21" authorId="11" shapeId="0" xr:uid="{1A3E1C9E-E9C3-4ECB-B7D2-D108D398D7B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Sabino (5 déc 2022)</t>
        </r>
      </text>
    </comment>
    <comment ref="P22" authorId="12" shapeId="0" xr:uid="{8776080F-E0CE-433F-A4C7-44834B186BA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-Assemblage-\Chronométrage-2015-Ligne\Bison C\Bison C</t>
        </r>
      </text>
    </comment>
    <comment ref="Z22" authorId="13" shapeId="0" xr:uid="{C05B76D4-F060-4F66-98B2-0AF0CFBC3CE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Sabino (5 déc 2022)</t>
        </r>
      </text>
    </comment>
    <comment ref="Z23" authorId="14" shapeId="0" xr:uid="{19DFE74B-98AA-4782-A5E5-47196D1BBCF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Marc-André (5 déc 2022)</t>
        </r>
      </text>
    </comment>
    <comment ref="D24" authorId="15" shapeId="0" xr:uid="{2B3F0799-4A49-4937-A124-CD4D373082A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49004314</t>
        </r>
      </text>
    </comment>
    <comment ref="D25" authorId="16" shapeId="0" xr:uid="{D5206A17-7072-4CDB-8029-A6A1C212464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49004314</t>
        </r>
      </text>
    </comment>
    <comment ref="P29" authorId="17" shapeId="0" xr:uid="{3622FC33-201A-4B3C-80F2-015D44FF3D1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40" authorId="18" shapeId="0" xr:uid="{B11B634D-0280-4171-9141-3F8A1C00CB3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  </r>
      </text>
    </comment>
    <comment ref="Z41" authorId="19" shapeId="0" xr:uid="{244A9A88-1A1E-4E05-9200-1F1CCAC9E59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réel estimé à 6h par Pierre et Michael (15 dec.)</t>
        </r>
      </text>
    </comment>
    <comment ref="P42" authorId="20" shapeId="0" xr:uid="{C7ABFCEA-762B-4CC7-BB73-78A5D80FF8F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  </r>
      </text>
    </comment>
    <comment ref="P43" authorId="21" shapeId="0" xr:uid="{F75550A1-BDAC-4453-93AC-DC3A5E6E7B5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  </r>
      </text>
    </comment>
    <comment ref="P44" authorId="22" shapeId="0" xr:uid="{701D3869-DE3F-4C08-B6F6-6979B6CA8BD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  </r>
      </text>
    </comment>
    <comment ref="P45" authorId="23" shapeId="0" xr:uid="{4A281945-E710-405C-BD53-56372EED677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  </r>
      </text>
    </comment>
    <comment ref="P47" authorId="24" shapeId="0" xr:uid="{DAAF209A-3430-4E48-8D2E-4A4F3000FED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  </r>
      </text>
    </comment>
    <comment ref="Z47" authorId="25" shapeId="0" xr:uid="{EC502A5C-AD3C-44F6-BC8D-FFD4DEA6EE9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Pierre-Olivier (5 déc 2022)</t>
        </r>
      </text>
    </comment>
    <comment ref="P48" authorId="26" shapeId="0" xr:uid="{CBA67BAE-BCBA-4BE7-B9F6-65E1E59333A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  </r>
      </text>
    </comment>
    <comment ref="P49" authorId="27" shapeId="0" xr:uid="{F5C86D1D-7AED-432D-B4AD-D2E28549FD7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-Assemblage-\Chronométrage-2017-ligne\T14R</t>
        </r>
      </text>
    </comment>
    <comment ref="P50" authorId="28" shapeId="0" xr:uid="{A936223A-46B7-498E-B765-EE4674B2D84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-Assemblage-\Chronométrage-2017-ligne\G088\G088 tous les véhicules panther.xlsx</t>
        </r>
      </text>
    </comment>
    <comment ref="Z50" authorId="29" shapeId="0" xr:uid="{B39948B9-7904-4290-8A20-C3941304DDE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Martin (5 déc 2022)</t>
        </r>
      </text>
    </comment>
    <comment ref="Z58" authorId="30" shapeId="0" xr:uid="{EF70332D-7C74-4A69-AB8F-9D8EC19ADD7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estimé par Martin (5 déc 2022).  Pas certain de mémoire par contre</t>
        </r>
      </text>
    </comment>
    <comment ref="P63" authorId="31" shapeId="0" xr:uid="{CE536DF2-FABB-4DDA-96B6-697C80C6779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64" authorId="32" shapeId="0" xr:uid="{2085704F-FC27-4D3D-852A-C4DD7BBE300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65" authorId="33" shapeId="0" xr:uid="{F03447BF-8A7C-48D3-87AF-4F010BD8121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66" authorId="34" shapeId="0" xr:uid="{CC4ED722-5463-44F3-B59A-7BA7D9EDDA2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67" authorId="35" shapeId="0" xr:uid="{372C7167-C8F8-4A44-9F8A-F9CA6D81634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69" authorId="36" shapeId="0" xr:uid="{1CA235E3-7C04-49A1-A40C-DCB0A04033F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70" authorId="37" shapeId="0" xr:uid="{13259E54-4EB3-45E1-9BDB-0F7C8DC658C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71" authorId="38" shapeId="0" xr:uid="{83E5EABD-5265-4FE9-9FDC-65645149C1B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72" authorId="39" shapeId="0" xr:uid="{F046B5D3-B4A4-444C-AB9F-9BC50509E08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
Réponse :
    V:\Genie Industriel\SWAT GI\Projets\Chronométrage Ligne &amp; Soudure\Étude de temps -Assemblage-\Chronométrage-2017-ligne\G088\G088 tous les véhicules panther.xlsx
Réponse :
    1,3h si Mod &amp; 1h si Tub</t>
        </r>
      </text>
    </comment>
    <comment ref="P73" authorId="40" shapeId="0" xr:uid="{6047CB47-D710-4F0C-A63E-EC5443078E4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78" authorId="41" shapeId="0" xr:uid="{477D39D6-823C-45FD-B66B-9E6CE463319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91" authorId="42" shapeId="0" xr:uid="{287218A0-7E5D-46AC-9DCB-97CC3CD16BF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95" authorId="43" shapeId="0" xr:uid="{292CD311-59F0-44B9-B332-D8DA2C03D74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97" authorId="44" shapeId="0" xr:uid="{F7A6FCFC-61CF-4157-A70C-D46EF846AEE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98" authorId="45" shapeId="0" xr:uid="{8DE1A581-F5C6-42E2-A539-2B9E3E0CBFD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99" authorId="46" shapeId="0" xr:uid="{2830C658-ABEE-40DB-AD13-6ECB1296DD4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100" authorId="47" shapeId="0" xr:uid="{1BBAC1D3-831C-4F38-8D30-E315753822D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-Assemblage-\Chronométrage-2015-Ligne\Panther t16 Mod</t>
        </r>
      </text>
    </comment>
    <comment ref="P106" authorId="48" shapeId="0" xr:uid="{066649F2-13F3-4ECA-A772-D9BD722F09E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  </r>
      </text>
    </comment>
    <comment ref="P107" authorId="49" shapeId="0" xr:uid="{45BE723E-84AF-4505-8D22-CF733505488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  </r>
      </text>
    </comment>
    <comment ref="P111" authorId="50" shapeId="0" xr:uid="{A9F9C419-9893-4538-8393-961BCF755F2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  </r>
      </text>
    </comment>
    <comment ref="P112" authorId="51" shapeId="0" xr:uid="{8F208BB0-98CB-42D6-A4E8-61AFCB00A0C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V:\Genie Industriel\SWAT GI\Projets\Chronométrage Ligne &amp; Soudure\Étude de temps -Assemblage-\Chronométrage-2017-ligne\SW4S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tc={B3517AEE-12C8-479C-ABD0-DCC5076D7E1E}</author>
    <author>tc={273ADE4E-5C8D-4837-8554-C70AFFA36EDC}</author>
    <author>tc={B2CFF408-7F6F-43BA-A1B6-20374776C402}</author>
    <author>tc={10A3015C-F716-430D-A023-27CB696C8FDB}</author>
    <author>tc={62500862-3E7F-4CDA-9B53-1924C6A9C003}</author>
    <author>tc={F36429C9-694A-4673-AC81-C33BF73A6F55}</author>
    <author>tc={E23A8967-45E8-45C4-AF05-30C51A2F4949}</author>
    <author>tc={4745AE3E-6004-4835-8DC1-A724911C3D5D}</author>
    <author>tc={C331AFF6-0B39-4166-9090-EA4C8EAEB6E7}</author>
    <author>tc={971D6FB0-7CEC-4445-89E0-69E089FAC3A1}</author>
    <author>tc={6F74DF0B-47A3-473D-B9F2-98186683DEA2}</author>
    <author>tc={2F6C79FF-F7FC-49BA-A3A7-21AFCEB073D5}</author>
    <author>tc={36D19212-B275-4FE0-8555-A381EA5596E4}</author>
    <author>tc={3DF600B4-0F93-41B6-BC1A-26DBCD72942A}</author>
    <author>tc={704610D9-C024-46CA-8E9F-51201C9135BB}</author>
    <author>tc={3B27D145-4E4C-4E6B-B14A-4389C9452906}</author>
    <author>tc={39D06BED-FFE6-4F57-93A2-173DD4DCCFB7}</author>
    <author>tc={EEFECBC9-5942-4BDA-BA67-D1D574F94D7E}</author>
    <author>tc={0F46C380-6FB1-475D-9ED2-71E2B3B0337E}</author>
    <author>tc={4499DB4D-68A4-49EE-9E0B-4DA67A97B98B}</author>
    <author>tc={A26A35BF-7F59-473A-A6D2-2B558D9CEACF}</author>
    <author>tc={80F99E59-8E58-4E2F-BE76-1600D569E3E7}</author>
    <author>tc={BE77F980-FB5B-4790-91D1-BCC694EE7491}</author>
    <author>tc={40F9F121-A903-4F04-B2E3-37200638C48C}</author>
    <author>tc={D604E6A0-5B65-4444-81B1-9D791ABC6A86}</author>
    <author>tc={61C0E01B-4BFA-429F-823A-75C3FA17BF9A}</author>
    <author>tc={6AB318CA-3830-4DE2-BCF4-C034BA7C1CA2}</author>
    <author>tc={4B2216AF-D115-458D-B062-F4DE66CD38A1}</author>
    <author>tc={74FF1020-93CF-48DB-BDE8-2F867752C216}</author>
    <author>tc={C9434501-62C8-4934-B8D4-2FF8648B53A2}</author>
    <author>tc={68AF07E7-C497-44FD-A7BB-3EE1B536F20E}</author>
    <author>tc={B8386330-0DAE-4BB1-85C2-ED31A9BCEE23}</author>
    <author>tc={A1E9673D-19EC-4B11-90EF-44C74B4D360D}</author>
    <author>tc={FCB99865-6BD0-435A-870E-51CB589D97F1}</author>
    <author>tc={6162B9EC-80BD-4F2F-A8F8-97BA28F49332}</author>
    <author>tc={19E203FB-D8A8-4618-A43B-00B3EE87330F}</author>
    <author>tc={50633EA3-A8BD-4329-ADC3-FB572A516D45}</author>
    <author>tc={D8EF2553-49D0-4CBF-9F11-8D4EDBC7CDD2}</author>
    <author>tc={3AAFE808-908D-4A0C-94E5-2ED82FAF3CF9}</author>
    <author>tc={0BF1D97E-B59C-45BC-B8C9-E7D2C26B58DD}</author>
    <author>tc={D4246051-3A0D-417E-AF2B-BDB702A07CF1}</author>
    <author>tc={7FC627D2-573B-4F6F-A444-B8D8FC9985BB}</author>
    <author>tc={2DCFDBCE-F152-4FA6-9DB6-AFE8D552E5D0}</author>
    <author>tc={BB0F115D-5F81-4249-9F07-E516ACB033DF}</author>
    <author>tc={41EF0E08-B0B3-4AFA-AB99-0680723E3195}</author>
    <author>tc={0656225D-EF29-451E-9261-BD0BFA2ED854}</author>
    <author>tc={E35A236A-0F6E-43EA-97E3-6439E6549B28}</author>
    <author>tc={9DA9A77D-8FB1-4A7D-B9E4-BCC3B6B4F60C}</author>
    <author>tc={E14DFD26-53A1-44B1-BD89-0B54946AA568}</author>
    <author>tc={7FE8838F-8AAC-4212-91E0-A794E6B54B1C}</author>
    <author>tc={A99E2834-1F84-4438-BBC5-456114F7DE65}</author>
    <author>tc={323A879C-AEF0-427F-B33C-B549A3F8FDE0}</author>
    <author>tc={FAC5FCBF-FA19-4120-A06F-C75217003DC4}</author>
    <author>tc={F83F355F-3122-4A39-8328-1245B38598E6}</author>
    <author>tc={7FCAD35B-1D86-43E1-9A5D-ABBB14EAEAAC}</author>
    <author>tc={F47AF169-F809-4117-B579-7CBA31745957}</author>
    <author>tc={95805E66-37BC-4E7E-979E-CDDECF1E4EDB}</author>
    <author>tc={D9A1FC40-CA92-49D4-9FD5-8B53E2B8AFB4}</author>
    <author>tc={2716873D-4BDF-4CB0-8F6D-B8661C5356CD}</author>
    <author>tc={3758A107-32DD-4264-8370-E6D0C90BB4E7}</author>
    <author>tc={41E35A8E-EBC5-48F4-89C1-CF9DC91A0B04}</author>
    <author>tc={EEB98297-A12A-4D13-8182-B26D46511FD6}</author>
    <author>tc={F3EC50CA-5CDB-4B7E-8EB0-F1C862712225}</author>
    <author>tc={A0999FFC-D6AD-4FED-AF46-07E88A84B90E}</author>
    <author>tc={2608A7BE-A5B3-4350-8EFF-133F730B187E}</author>
    <author>tc={931DAB78-58D4-49C3-97EB-4E9764812DC5}</author>
    <author>tc={95DC6A38-0308-41CE-8191-029C665A80D0}</author>
    <author>tc={3D2B8A28-07F0-485E-AC8A-D5084417ACDA}</author>
    <author>tc={C03E48C3-ED32-4D4F-AFFE-8DE39C8C4F0B}</author>
    <author>tc={88185903-1337-4621-8333-CF38EB3D2CFB}</author>
    <author>tc={2CF9878C-CA9E-47EC-A45C-DA14AA4A9F82}</author>
    <author>tc={82D18D59-CAE6-4E55-876F-0613A7728841}</author>
    <author>tc={0AA6CAF0-58F7-4225-896E-96AA738A9771}</author>
    <author>tc={43D2DCB7-EF44-4763-8EF9-7B7096084D15}</author>
    <author>tc={E0919A5B-ED10-41DC-94AE-6CE2FE43724F}</author>
    <author>tc={1BD744CA-337E-41EB-91D4-759BACE1CD33}</author>
    <author>tc={167342C7-A4FB-4FAE-8141-731FAC0003EB}</author>
    <author>tc={A4378593-4477-42C5-B40D-A9969E1A377D}</author>
    <author>tc={BC2C3E31-6EBA-4342-AB1E-4E560BA6D055}</author>
    <author>tc={19260641-BBDB-4234-B813-8335E6B5EC56}</author>
    <author>tc={86A5CCC8-EE41-4826-BA9D-6902B18E4893}</author>
    <author>tc={944E6EC8-9FCA-4DC3-BA5B-7B6ED60E5863}</author>
    <author>tc={119E1A37-DB81-498A-9BEF-2E1ED9C0A1AC}</author>
    <author>tc={37CE6E38-9DD1-4C6A-8112-ED27CBE82606}</author>
    <author>tc={0AFFB337-8587-4BDF-9D59-43290778C41B}</author>
    <author>tc={F6DBA038-6162-41F5-96C2-26287C3D4838}</author>
    <author>tc={F9D56186-FB61-4D7F-93A1-89F9991CFC0A}</author>
    <author>tc={2924D294-2530-4F72-8BD9-CDC24833A36D}</author>
    <author>tc={87496DA0-F577-4817-A339-A6ACA0DCB54A}</author>
    <author>tc={30ED1C06-569C-4CB4-A411-36DC135C6436}</author>
    <author>tc={EA2D8753-97FA-4161-9A93-32D4130DF949}</author>
    <author>tc={034EA99A-E710-4DEA-941D-A40C774466D5}</author>
    <author>tc={31E1C850-DFCF-435C-B266-336742021F6E}</author>
    <author>tc={73738CEF-E080-4445-BC85-0EEF8E0376E9}</author>
    <author>tc={8A95712F-19AB-49B3-8B39-219B881544CF}</author>
    <author>tc={02D8DB16-194E-4FB7-9212-8757DAA8032D}</author>
    <author>tc={AEE015B8-F8CC-4F4D-A087-839C58AAE1A0}</author>
    <author>tc={DBD9D9B3-765F-4007-B96C-81E022C45EF7}</author>
    <author>tc={58890A8D-7A3D-4718-8C8C-B36FAA01EDE7}</author>
    <author>tc={87B2FF70-E361-41BA-9039-646A2BF4F6D3}</author>
    <author>tc={EBDFC5A4-D1A6-48C4-B87E-E16E1488E114}</author>
    <author>tc={CDA2C08F-EA61-463C-883F-DC3856E8794F}</author>
    <author>tc={341A2762-19F1-43EA-A5A2-A4D89D2E07D4}</author>
    <author>tc={CFC1592F-3AF4-4231-85DA-DBCE08FAD2D6}</author>
    <author>tc={9B14489D-2F5F-4A8B-BDC8-C808BB9D4A3C}</author>
    <author>tc={FADF42E6-E9F4-46AD-A28C-28F719ED848A}</author>
    <author>tc={A5E5D3F8-9114-4493-B710-309E38AB4A58}</author>
    <author>tc={488CDD83-7A62-4363-95A6-E9E2B69EAFFF}</author>
    <author>tc={BF6A3A2D-BA3E-48CC-8F73-3B37EEEE195E}</author>
    <author>tc={1481BC87-021D-4FBA-A65B-9CF00C761857}</author>
    <author>tc={E8E4BD65-93DD-4410-89A9-436CA273005B}</author>
    <author>tc={EB61A6C4-CD78-4595-9B02-479522FC36E8}</author>
    <author>tc={26B7E65C-0E60-4EC9-8E8B-77DE12EF7BF9}</author>
    <author>tc={145872B8-B1F5-406E-BD48-6F99AEF5F8AF}</author>
    <author>tc={76FADC51-41F0-4822-AD2D-9598EB103D88}</author>
    <author>tc={2795E1B4-D701-476E-BA42-B0EC00DAA4B4}</author>
    <author>tc={AF1170E7-256A-481B-97F9-BDF4A5F07472}</author>
    <author>tc={5071B7B9-27D7-4721-A4E9-BF33A070DAC9}</author>
    <author>tc={CE781873-343D-448E-B5C1-F4248B6CEE44}</author>
    <author>tc={8DDF919F-D8EB-480C-A5EB-DDBED1F9FB06}</author>
    <author>tc={D5E6FAD6-AF59-46E6-8CBB-6531CDFCF4FB}</author>
    <author>tc={360B5A6E-45BF-4354-92FF-3955D4240A00}</author>
    <author>tc={F7FFB3E3-FBC4-44BB-901F-0C25EA467172}</author>
    <author>tc={7C992552-181E-4940-AD82-3622F16CB824}</author>
    <author>tc={0CE93F7F-C6BD-4927-A378-89A051D67E40}</author>
    <author>tc={51FCB9C9-586D-48B1-B928-C82B0E461F0A}</author>
    <author>tc={E19114A0-8E36-486E-84B6-211BF1FEC60E}</author>
    <author>tc={3C40A62C-BF35-4FC7-A53E-AA1632783B74}</author>
    <author>tc={1C942B75-6567-4A1D-8DF0-43AEA7138A1C}</author>
    <author>tc={D703FDD4-201A-46F3-9079-91F5536C5DE8}</author>
    <author>tc={A677079C-C5A8-4EEB-AE7A-71B6C8623FBE}</author>
    <author>tc={373187B4-E0D8-4477-828A-DBADA42CBD55}</author>
    <author>tc={F2454AFD-8815-4752-A5CB-AAA312519159}</author>
  </authors>
  <commentList>
    <comment ref="A2" authorId="0" shapeId="0" xr:uid="{B3517AEE-12C8-479C-ABD0-DCC5076D7E1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Hypothèse, si une option impacte plus de 5 postes, on ajoute à la cédule un modèle de véhicule unique</t>
        </r>
      </text>
    </comment>
    <comment ref="D2" authorId="1" shapeId="0" xr:uid="{273ADE4E-5C8D-4837-8554-C70AFFA36ED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  </r>
      </text>
    </comment>
    <comment ref="E2" authorId="2" shapeId="0" xr:uid="{B2CFF408-7F6F-43BA-A1B6-20374776C40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F2" authorId="3" shapeId="0" xr:uid="{10A3015C-F716-430D-A023-27CB696C8FD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G2" authorId="4" shapeId="0" xr:uid="{62500862-3E7F-4CDA-9B53-1924C6A9C00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  </r>
      </text>
    </comment>
    <comment ref="H2" authorId="5" shapeId="0" xr:uid="{F36429C9-694A-4673-AC81-C33BF73A6F5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  </r>
      </text>
    </comment>
    <comment ref="J2" authorId="6" shapeId="0" xr:uid="{E23A8967-45E8-45C4-AF05-30C51A2F494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K2" authorId="7" shapeId="0" xr:uid="{4745AE3E-6004-4835-8DC1-A724911C3D5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L2" authorId="8" shapeId="0" xr:uid="{C331AFF6-0B39-4166-9090-EA4C8EAEB6E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M2" authorId="9" shapeId="0" xr:uid="{971D6FB0-7CEC-4445-89E0-69E089FAC3A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N2" authorId="10" shapeId="0" xr:uid="{6F74DF0B-47A3-473D-B9F2-98186683DEA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O2" authorId="11" shapeId="0" xr:uid="{2F6C79FF-F7FC-49BA-A3A7-21AFCEB073D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P2" authorId="12" shapeId="0" xr:uid="{36D19212-B275-4FE0-8555-A381EA5596E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  </r>
      </text>
    </comment>
    <comment ref="Z2" authorId="13" shapeId="0" xr:uid="{3DF600B4-0F93-41B6-BC1A-26DBCD72942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  </r>
      </text>
    </comment>
    <comment ref="AA2" authorId="14" shapeId="0" xr:uid="{704610D9-C024-46CA-8E9F-51201C9135B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AB2" authorId="15" shapeId="0" xr:uid="{3B27D145-4E4C-4E6B-B14A-4389C945290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AC2" authorId="16" shapeId="0" xr:uid="{39D06BED-FFE6-4F57-93A2-173DD4DCCFB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  </r>
      </text>
    </comment>
    <comment ref="AD2" authorId="17" shapeId="0" xr:uid="{EEFECBC9-5942-4BDA-BA67-D1D574F94D7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  </r>
      </text>
    </comment>
    <comment ref="AF2" authorId="18" shapeId="0" xr:uid="{0F46C380-6FB1-475D-9ED2-71E2B3B0337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AG2" authorId="19" shapeId="0" xr:uid="{4499DB4D-68A4-49EE-9E0B-4DA67A97B98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AH2" authorId="20" shapeId="0" xr:uid="{A26A35BF-7F59-473A-A6D2-2B558D9CEAC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AI2" authorId="21" shapeId="0" xr:uid="{80F99E59-8E58-4E2F-BE76-1600D569E3E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AJ2" authorId="22" shapeId="0" xr:uid="{BE77F980-FB5B-4790-91D1-BCC694EE749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AK2" authorId="23" shapeId="0" xr:uid="{40F9F121-A903-4F04-B2E3-37200638C48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AL2" authorId="24" shapeId="0" xr:uid="{D604E6A0-5B65-4444-81B1-9D791ABC6A8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  </r>
      </text>
    </comment>
    <comment ref="AD3" authorId="25" shapeId="0" xr:uid="{61C0E01B-4BFA-429F-823A-75C3FA17BF9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4" authorId="26" shapeId="0" xr:uid="{6AB318CA-3830-4DE2-BCF4-C034BA7C1CA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4" authorId="27" shapeId="0" xr:uid="{4B2216AF-D115-458D-B062-F4DE66CD38A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5" authorId="28" shapeId="0" xr:uid="{74FF1020-93CF-48DB-BDE8-2F867752C21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5" authorId="29" shapeId="0" xr:uid="{C9434501-62C8-4934-B8D4-2FF8648B53A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6" authorId="30" shapeId="0" xr:uid="{68AF07E7-C497-44FD-A7BB-3EE1B536F20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6" authorId="31" shapeId="0" xr:uid="{B8386330-0DAE-4BB1-85C2-ED31A9BCEE2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7" authorId="32" shapeId="0" xr:uid="{A1E9673D-19EC-4B11-90EF-44C74B4D360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7" authorId="33" shapeId="0" xr:uid="{FCB99865-6BD0-435A-870E-51CB589D97F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8" authorId="34" shapeId="0" xr:uid="{6162B9EC-80BD-4F2F-A8F8-97BA28F4933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8" authorId="35" shapeId="0" xr:uid="{19E203FB-D8A8-4618-A43B-00B3EE87330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8" authorId="36" shapeId="0" xr:uid="{50633EA3-A8BD-4329-ADC3-FB572A516D4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M8" authorId="37" shapeId="0" xr:uid="{D8EF2553-49D0-4CBF-9F11-8D4EDBC7CDD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0" authorId="38" shapeId="0" xr:uid="{3AAFE808-908D-4A0C-94E5-2ED82FAF3CF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10" authorId="39" shapeId="0" xr:uid="{0BF1D97E-B59C-45BC-B8C9-E7D2C26B58D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0" authorId="40" shapeId="0" xr:uid="{D4246051-3A0D-417E-AF2B-BDB702A07CF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10" authorId="41" shapeId="0" xr:uid="{7FC627D2-573B-4F6F-A444-B8D8FC9985B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10" authorId="42" shapeId="0" xr:uid="{2DCFDBCE-F152-4FA6-9DB6-AFE8D552E5D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10" authorId="43" shapeId="0" xr:uid="{BB0F115D-5F81-4249-9F07-E516ACB033D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1" authorId="44" shapeId="0" xr:uid="{41EF0E08-B0B3-4AFA-AB99-0680723E319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11" authorId="45" shapeId="0" xr:uid="{0656225D-EF29-451E-9261-BD0BFA2ED85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1" authorId="46" shapeId="0" xr:uid="{E35A236A-0F6E-43EA-97E3-6439E6549B2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11" authorId="47" shapeId="0" xr:uid="{9DA9A77D-8FB1-4A7D-B9E4-BCC3B6B4F60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11" authorId="48" shapeId="0" xr:uid="{E14DFD26-53A1-44B1-BD89-0B54946AA56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11" authorId="49" shapeId="0" xr:uid="{7FE8838F-8AAC-4212-91E0-A794E6B54B1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M11" authorId="50" shapeId="0" xr:uid="{A99E2834-1F84-4438-BBC5-456114F7DE6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N11" authorId="51" shapeId="0" xr:uid="{323A879C-AEF0-427F-B33C-B549A3F8FDE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2" authorId="52" shapeId="0" xr:uid="{FAC5FCBF-FA19-4120-A06F-C75217003DC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12" authorId="53" shapeId="0" xr:uid="{F83F355F-3122-4A39-8328-1245B38598E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M12" authorId="54" shapeId="0" xr:uid="{7FCAD35B-1D86-43E1-9A5D-ABBB14EAEAA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13" authorId="55" shapeId="0" xr:uid="{F47AF169-F809-4117-B579-7CBA3174595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L13" authorId="56" shapeId="0" xr:uid="{95805E66-37BC-4E7E-979E-CDDECF1E4ED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4" authorId="57" shapeId="0" xr:uid="{D9A1FC40-CA92-49D4-9FD5-8B53E2B8AFB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15" authorId="58" shapeId="0" xr:uid="{2716873D-4BDF-4CB0-8F6D-B8661C5356C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15" authorId="59" shapeId="0" xr:uid="{3758A107-32DD-4264-8370-E6D0C90BB4E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5" authorId="60" shapeId="0" xr:uid="{41E35A8E-EBC5-48F4-89C1-CF9DC91A0B0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5" authorId="61" shapeId="0" xr:uid="{EEB98297-A12A-4D13-8182-B26D46511FD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16" authorId="62" shapeId="0" xr:uid="{F3EC50CA-5CDB-4B7E-8EB0-F1C86271222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16" authorId="63" shapeId="0" xr:uid="{A0999FFC-D6AD-4FED-AF46-07E88A84B90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6" authorId="64" shapeId="0" xr:uid="{2608A7BE-A5B3-4350-8EFF-133F730B187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6" authorId="65" shapeId="0" xr:uid="{931DAB78-58D4-49C3-97EB-4E9764812DC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17" authorId="66" shapeId="0" xr:uid="{95DC6A38-0308-41CE-8191-029C665A80D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17" authorId="67" shapeId="0" xr:uid="{3D2B8A28-07F0-485E-AC8A-D5084417ACD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7" authorId="68" shapeId="0" xr:uid="{C03E48C3-ED32-4D4F-AFFE-8DE39C8C4F0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7" authorId="69" shapeId="0" xr:uid="{88185903-1337-4621-8333-CF38EB3D2CF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8" authorId="70" shapeId="0" xr:uid="{2CF9878C-CA9E-47EC-A45C-DA14AA4A9F8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8" authorId="71" shapeId="0" xr:uid="{82D18D59-CAE6-4E55-876F-0613A772884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9" authorId="72" shapeId="0" xr:uid="{0AA6CAF0-58F7-4225-896E-96AA738A977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19" authorId="73" shapeId="0" xr:uid="{43D2DCB7-EF44-4763-8EF9-7B7096084D1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9" authorId="74" shapeId="0" xr:uid="{E0919A5B-ED10-41DC-94AE-6CE2FE43724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1" authorId="75" shapeId="0" xr:uid="{1BD744CA-337E-41EB-91D4-759BACE1CD3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21" authorId="76" shapeId="0" xr:uid="{167342C7-A4FB-4FAE-8141-731FAC0003E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M21" authorId="77" shapeId="0" xr:uid="{A4378593-4477-42C5-B40D-A9969E1A377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22" authorId="78" shapeId="0" xr:uid="{BC2C3E31-6EBA-4342-AB1E-4E560BA6D05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22" authorId="79" shapeId="0" xr:uid="{19260641-BBDB-4234-B813-8335E6B5EC5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3" authorId="80" shapeId="0" xr:uid="{86A5CCC8-EE41-4826-BA9D-6902B18E489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23" authorId="81" shapeId="0" xr:uid="{944E6EC8-9FCA-4DC3-BA5B-7B6ED60E586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24" authorId="82" shapeId="0" xr:uid="{119E1A37-DB81-498A-9BEF-2E1ED9C0A1A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24" authorId="83" shapeId="0" xr:uid="{37CE6E38-9DD1-4C6A-8112-ED27CBE8260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4" authorId="84" shapeId="0" xr:uid="{0AFFB337-8587-4BDF-9D59-43290778C41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24" authorId="85" shapeId="0" xr:uid="{F6DBA038-6162-41F5-96C2-26287C3D483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L24" authorId="86" shapeId="0" xr:uid="{F9D56186-FB61-4D7F-93A1-89F9991CFC0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M24" authorId="87" shapeId="0" xr:uid="{2924D294-2530-4F72-8BD9-CDC24833A36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25" authorId="88" shapeId="0" xr:uid="{87496DA0-F577-4817-A339-A6ACA0DCB54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25" authorId="89" shapeId="0" xr:uid="{30ED1C06-569C-4CB4-A411-36DC135C643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5" authorId="90" shapeId="0" xr:uid="{EA2D8753-97FA-4161-9A93-32D4130DF94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25" authorId="91" shapeId="0" xr:uid="{034EA99A-E710-4DEA-941D-A40C774466D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L25" authorId="92" shapeId="0" xr:uid="{31E1C850-DFCF-435C-B266-336742021F6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M25" authorId="93" shapeId="0" xr:uid="{73738CEF-E080-4445-BC85-0EEF8E0376E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28" authorId="94" shapeId="0" xr:uid="{8A95712F-19AB-49B3-8B39-219B881544C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28" authorId="95" shapeId="0" xr:uid="{02D8DB16-194E-4FB7-9212-8757DAA8032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8" authorId="96" shapeId="0" xr:uid="{AEE015B8-F8CC-4F4D-A087-839C58AAE1A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28" authorId="97" shapeId="0" xr:uid="{DBD9D9B3-765F-4007-B96C-81E022C45EF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L28" authorId="98" shapeId="0" xr:uid="{58890A8D-7A3D-4718-8C8C-B36FAA01EDE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M28" authorId="99" shapeId="0" xr:uid="{87B2FF70-E361-41BA-9039-646A2BF4F6D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31" authorId="100" shapeId="0" xr:uid="{EBDFC5A4-D1A6-48C4-B87E-E16E1488E11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31" authorId="101" shapeId="0" xr:uid="{CDA2C08F-EA61-463C-883F-DC3856E8794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1" authorId="102" shapeId="0" xr:uid="{341A2762-19F1-43EA-A5A2-A4D89D2E07D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31" authorId="103" shapeId="0" xr:uid="{CFC1592F-3AF4-4231-85DA-DBCE08FAD2D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L31" authorId="104" shapeId="0" xr:uid="{9B14489D-2F5F-4A8B-BDC8-C808BB9D4A3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M31" authorId="105" shapeId="0" xr:uid="{FADF42E6-E9F4-46AD-A28C-28F719ED848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3" authorId="106" shapeId="0" xr:uid="{A5E5D3F8-9114-4493-B710-309E38AB4A5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33" authorId="107" shapeId="0" xr:uid="{488CDD83-7A62-4363-95A6-E9E2B69EAFF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33" authorId="108" shapeId="0" xr:uid="{BF6A3A2D-BA3E-48CC-8F73-3B37EEEE195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33" authorId="109" shapeId="0" xr:uid="{1481BC87-021D-4FBA-A65B-9CF00C76185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33" authorId="110" shapeId="0" xr:uid="{E8E4BD65-93DD-4410-89A9-436CA273005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33" authorId="111" shapeId="0" xr:uid="{EB61A6C4-CD78-4595-9B02-479522FC36E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5" authorId="112" shapeId="0" xr:uid="{26B7E65C-0E60-4EC9-8E8B-77DE12EF7BF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35" authorId="113" shapeId="0" xr:uid="{145872B8-B1F5-406E-BD48-6F99AEF5F8A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35" authorId="114" shapeId="0" xr:uid="{76FADC51-41F0-4822-AD2D-9598EB103D8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35" authorId="115" shapeId="0" xr:uid="{2795E1B4-D701-476E-BA42-B0EC00DAA4B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35" authorId="116" shapeId="0" xr:uid="{AF1170E7-256A-481B-97F9-BDF4A5F0747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35" authorId="117" shapeId="0" xr:uid="{5071B7B9-27D7-4721-A4E9-BF33A070DAC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36" authorId="118" shapeId="0" xr:uid="{CE781873-343D-448E-B5C1-F4248B6CEE4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36" authorId="119" shapeId="0" xr:uid="{8DDF919F-D8EB-480C-A5EB-DDBED1F9FB0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38" authorId="120" shapeId="0" xr:uid="{D5E6FAD6-AF59-46E6-8CBB-6531CDFCF4F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38" authorId="121" shapeId="0" xr:uid="{360B5A6E-45BF-4354-92FF-3955D4240A0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39" authorId="122" shapeId="0" xr:uid="{F7FFB3E3-FBC4-44BB-901F-0C25EA46717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39" authorId="123" shapeId="0" xr:uid="{7C992552-181E-4940-AD82-3622F16CB82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41" authorId="124" shapeId="0" xr:uid="{0CE93F7F-C6BD-4927-A378-89A051D67E4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41" authorId="125" shapeId="0" xr:uid="{51FCB9C9-586D-48B1-B928-C82B0E461F0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42" authorId="126" shapeId="0" xr:uid="{E19114A0-8E36-486E-84B6-211BF1FEC60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42" authorId="127" shapeId="0" xr:uid="{3C40A62C-BF35-4FC7-A53E-AA1632783B7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44" authorId="128" shapeId="0" xr:uid="{1C942B75-6567-4A1D-8DF0-43AEA7138A1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44" authorId="129" shapeId="0" xr:uid="{D703FDD4-201A-46F3-9079-91F5536C5DE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Q57" authorId="130" shapeId="0" xr:uid="{A677079C-C5A8-4EEB-AE7A-71B6C8623FB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Enlever les semaines non travaillées
 - 1 sem. départ
 - 3 sem. Noel</t>
        </r>
      </text>
    </comment>
    <comment ref="Q58" authorId="131" shapeId="0" xr:uid="{373187B4-E0D8-4477-828A-DBADA42CBD5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Analyse = 50% du temps vidéo
Réduction de 1/4 la cible de la somme de qte vidéo + analyse</t>
        </r>
      </text>
    </comment>
    <comment ref="Q59" authorId="132" shapeId="0" xr:uid="{F2454AFD-8815-4752-A5CB-AAA31251915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Analyse = 50% du temps vidéo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tc={260EEB30-D1F7-4538-AC8A-D7B97C9703ED}</author>
    <author>tc={631FB3C3-A0A7-4A8D-AFBE-5C722A13794D}</author>
    <author>tc={8765CC8B-4533-44B5-BB63-67009E8921E1}</author>
    <author>tc={7A9CE6F7-F77C-4284-A744-1042B7D03C28}</author>
    <author>tc={C7FE12B1-6829-4A0C-BF99-E16C54CE09D2}</author>
    <author>tc={A8B27DE5-EFA5-4CC9-9B99-BB5B221CDB39}</author>
    <author>tc={8EED26E0-4B82-4084-982A-AE2F548790C3}</author>
    <author>tc={321B6E5F-57F4-428C-8D3A-2AD5EE1B22A8}</author>
    <author>tc={8D07C5B2-0104-420E-9C0C-C82DDF4EBD1C}</author>
    <author>tc={5EE63149-AF63-4DE6-8883-435C9E443877}</author>
    <author>tc={39D10343-74A5-4DC0-8599-9AA81519A19F}</author>
    <author>tc={78D59FD0-8FBC-4FAE-B60E-1C197C85F280}</author>
    <author>tc={094E2C5F-0B46-4613-9D5E-CB0BB0A7E0D5}</author>
    <author>tc={02B0E4FA-5FDE-4DF7-988D-E6C94B074F87}</author>
    <author>tc={FD812D0D-2389-440A-8508-072A50FBFEB5}</author>
    <author>tc={92040A76-10B3-4358-B461-16568F1B6FC2}</author>
    <author>tc={8530C474-EC10-4F92-BEE7-743D15429E81}</author>
    <author>tc={4AC24E91-1170-41D2-8450-67ED4D6634EA}</author>
    <author>tc={F9C3302C-B2BC-4373-ABE9-24B96F2D2C9D}</author>
    <author>tc={3C195D9A-A296-4C1B-8EA0-3D3BECC07B17}</author>
    <author>tc={432274C2-0280-46B2-8551-7979DA95C5DD}</author>
    <author>tc={972B5660-C460-4895-BAEC-903620C91BCD}</author>
    <author>tc={7A20FA79-25E0-457F-B67E-9307E3D488C9}</author>
    <author>tc={4BEDA2DD-E391-4AC8-9936-1F41D76B7154}</author>
    <author>tc={35F4C76A-4A16-4C1B-B923-CC81EA9814F1}</author>
    <author>tc={F7C23072-9F7A-4757-A7E8-233ED0427586}</author>
    <author>tc={DDCE2D49-E4E7-46C8-AF64-A036311793ED}</author>
    <author>tc={B2DB506A-FB17-4502-A599-E265A8131665}</author>
    <author>tc={6E6974A6-DFB8-43D8-B1B6-44D66640CA6A}</author>
    <author>tc={6E7D93EE-58B6-4D4E-8A0A-6EC2BB32FAC3}</author>
    <author>tc={E318CFDF-BD97-428E-8615-7C24E4FF9100}</author>
    <author>tc={5CBE46F8-74CF-4FF5-A0C7-48DD25CDDA30}</author>
    <author>tc={6DABB542-2DC1-4B64-B305-CDBC3E46031C}</author>
    <author>tc={221C7E9A-9112-4CFE-870D-9158518E2638}</author>
    <author>tc={69035319-33B6-4928-9256-067D3EA1BEC6}</author>
    <author>tc={D2FF6C73-3D19-412F-BC3B-65C95BC91A01}</author>
    <author>tc={3468BA5C-BF48-4413-9D3B-94F0BC2154E6}</author>
    <author>tc={3CCA7D47-AABB-44F2-9DD8-4E6B42DD5765}</author>
    <author>tc={C11357F4-C4CA-4F4C-A0D1-894D5B35C179}</author>
    <author>tc={2639E7B7-7286-40F7-B30A-DBF7439F2C01}</author>
    <author>tc={3B657245-54EA-455B-810C-9E202F521DA7}</author>
    <author>tc={E459FF20-CAC4-4BC5-B038-08B26C100E06}</author>
    <author>tc={FFB06AF4-4E9D-4E6D-8BD3-19196312BB68}</author>
    <author>tc={7092579D-DFB1-49B3-BC00-73A6EBEEF4AD}</author>
    <author>tc={710D9937-AE74-42DD-9F50-23F4DE7D802F}</author>
    <author>tc={317B48EE-B821-4039-9F67-CFF56A405988}</author>
    <author>tc={4A8F841F-2A76-4076-A670-8F8806253D20}</author>
    <author>tc={7BCD550C-3F4D-45A3-8711-08A79D998A9C}</author>
    <author>tc={551EF438-D692-46AF-B8AB-38C5BBF5E271}</author>
    <author>tc={F0B8001E-287E-4CDC-82F1-1FE03978B78E}</author>
    <author>tc={BF4BC971-4290-4FD4-8529-CBA2D7C12A83}</author>
    <author>tc={A0B64079-D325-4C17-9DAD-E75A721CF329}</author>
    <author>tc={D7AC0B63-FB25-45E9-832E-2E7030DE9036}</author>
    <author>tc={CA40CD71-698B-42D4-98EE-8078C51D2BF6}</author>
    <author>tc={2AE57139-9F65-4EF6-BDCC-F5C33AC9D9BC}</author>
    <author>tc={E3245AB0-9EA3-4FB6-9C79-8DB506BBD8CB}</author>
    <author>tc={AAC1A0D9-F96A-49E8-8FAB-AADA86516F2F}</author>
    <author>tc={092BF753-C928-482D-9821-3EF8570D45D1}</author>
    <author>tc={83ABF20B-24E4-47E2-BF2F-8C9689257298}</author>
    <author>tc={765F2C3B-3D00-49AF-802F-EDFE43E229F0}</author>
    <author>tc={1DF44462-D458-4130-8B99-64B1B6BB3203}</author>
    <author>tc={4FA41B1A-37FA-466D-AD38-EB6B7AA4F3B4}</author>
    <author>tc={0E97F86A-7C23-44AD-8A2A-508DEC2C5C21}</author>
    <author>tc={03350DE0-14E7-4B6C-8001-6D50B4489368}</author>
    <author>tc={B76485ED-EED1-4C8A-829F-A6E0007ABD5A}</author>
    <author>tc={508DE961-8004-4461-A296-F7ECB69A87D8}</author>
    <author>tc={02B12097-73B5-4631-98AC-17BDFF428FFE}</author>
    <author>tc={63239C6B-C505-4FB8-9893-A30B0A5B60ED}</author>
    <author>tc={8B8428B2-2582-4469-AEEF-D45EDEAFF1A5}</author>
    <author>tc={F1518D51-4AF3-4421-B0EC-93E1B1D5A13E}</author>
    <author>tc={607B004C-AD7D-47CA-95DD-4C0BC7F3A180}</author>
    <author>tc={146B9F93-B186-487F-8F8F-35473770172F}</author>
    <author>tc={A071932A-E027-4A36-9FCA-C35EDD66504B}</author>
    <author>tc={DB1AD909-7A0E-45DC-BFE2-3A7CAE3F6E07}</author>
    <author>tc={CC358C4A-EC15-4A01-A241-B75137C9ADE7}</author>
    <author>tc={44F543F0-FC1C-459A-BE21-3FB4354903F2}</author>
    <author>tc={0CA84C3E-D3B9-434B-B203-61A045F8350B}</author>
    <author>tc={C5382D72-438B-4300-9ECF-7C2B3E82FBA7}</author>
    <author>tc={05485FF6-4417-4DEC-968F-C31F4C6E7597}</author>
    <author>tc={805D42E4-BA77-4E1A-B60C-850B9E16CD62}</author>
    <author>tc={70C96658-1278-43FC-8E6D-37C13ED85445}</author>
    <author>tc={AE73FF6D-FCCF-499A-9191-0AB0AC7C3F62}</author>
    <author>tc={2780020C-D213-42BC-8FA7-4E5BAAC6E84C}</author>
    <author>tc={47682375-1D4E-4AFC-8953-B70CCDBDB452}</author>
    <author>tc={BAADF15A-A625-4E06-A5EA-8F676218FE62}</author>
    <author>tc={ACDDFBEC-E224-4096-8389-60FDECFD955A}</author>
    <author>tc={04069199-0142-4C86-9C9D-1DBF3819B975}</author>
    <author>tc={C43CA14B-46F7-41FC-9CCC-151C8055CFF0}</author>
    <author>tc={59EFAD19-C8BE-404C-9862-4BE6654C51FD}</author>
    <author>tc={79F0DDD4-FF59-4A8E-9872-FE7843F2919F}</author>
    <author>tc={391E3FE0-6ED0-4B9B-A0BA-6E809B98FD04}</author>
    <author>tc={1C849386-ACF6-4067-91B0-9A503813844E}</author>
    <author>tc={4E648CA6-ED40-4FD9-AC37-549BD9F12480}</author>
    <author>tc={C4C43D37-847C-4B75-BA73-8E3B81133D3A}</author>
    <author>tc={2464CBD3-A49F-4D7D-B7EE-B78DB22BC59A}</author>
    <author>tc={45A2F23A-0888-483E-B045-FC2331F4EDA5}</author>
    <author>tc={8A6BF955-D28E-424C-8CA3-5EDD6AF76313}</author>
    <author>tc={853752A8-5381-4FC4-9981-8BAB90B75553}</author>
    <author>tc={912B93FF-E9CE-4B34-8967-0E5BC466ACC1}</author>
    <author>tc={4C6EC4D0-AC23-489F-988F-0763AB6EE361}</author>
    <author>tc={575F6D9B-422A-41D6-A0C8-E0A4BBFAA326}</author>
    <author>tc={3BF3ACD7-8715-4339-9646-E4C2AE66EB2C}</author>
    <author>tc={8AC694B5-E5AE-48DF-8C50-D44A2285A370}</author>
    <author>tc={3D155B44-2AC0-48AA-A299-DEA18D1DBED7}</author>
    <author>tc={4BEDD8D6-11D1-4D71-8C76-F6E1CA05C101}</author>
  </authors>
  <commentList>
    <comment ref="AB3" authorId="0" shapeId="0" xr:uid="{260EEB30-D1F7-4538-AC8A-D7B97C9703E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3" authorId="1" shapeId="0" xr:uid="{631FB3C3-A0A7-4A8D-AFBE-5C722A13794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4" authorId="2" shapeId="0" xr:uid="{8765CC8B-4533-44B5-BB63-67009E8921E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4" authorId="3" shapeId="0" xr:uid="{7A9CE6F7-F77C-4284-A744-1042B7D03C2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4" authorId="4" shapeId="0" xr:uid="{C7FE12B1-6829-4A0C-BF99-E16C54CE09D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4" authorId="5" shapeId="0" xr:uid="{A8B27DE5-EFA5-4CC9-9B99-BB5B221CDB3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5" authorId="6" shapeId="0" xr:uid="{8EED26E0-4B82-4084-982A-AE2F548790C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5" authorId="7" shapeId="0" xr:uid="{321B6E5F-57F4-428C-8D3A-2AD5EE1B22A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5" authorId="8" shapeId="0" xr:uid="{8D07C5B2-0104-420E-9C0C-C82DDF4EBD1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5" authorId="9" shapeId="0" xr:uid="{5EE63149-AF63-4DE6-8883-435C9E44387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6" authorId="10" shapeId="0" xr:uid="{39D10343-74A5-4DC0-8599-9AA81519A19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6" authorId="11" shapeId="0" xr:uid="{78D59FD0-8FBC-4FAE-B60E-1C197C85F28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6" authorId="12" shapeId="0" xr:uid="{094E2C5F-0B46-4613-9D5E-CB0BB0A7E0D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6" authorId="13" shapeId="0" xr:uid="{02B0E4FA-5FDE-4DF7-988D-E6C94B074F8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7" authorId="14" shapeId="0" xr:uid="{FD812D0D-2389-440A-8508-072A50FBFEB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7" authorId="15" shapeId="0" xr:uid="{92040A76-10B3-4358-B461-16568F1B6FC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7" authorId="16" shapeId="0" xr:uid="{8530C474-EC10-4F92-BEE7-743D15429E8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7" authorId="17" shapeId="0" xr:uid="{4AC24E91-1170-41D2-8450-67ED4D6634E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8" authorId="18" shapeId="0" xr:uid="{F9C3302C-B2BC-4373-ABE9-24B96F2D2C9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8" authorId="19" shapeId="0" xr:uid="{3C195D9A-A296-4C1B-8EA0-3D3BECC07B1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8" authorId="20" shapeId="0" xr:uid="{432274C2-0280-46B2-8551-7979DA95C5D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8" authorId="21" shapeId="0" xr:uid="{972B5660-C460-4895-BAEC-903620C91BC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8" authorId="22" shapeId="0" xr:uid="{7A20FA79-25E0-457F-B67E-9307E3D488C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8" authorId="23" shapeId="0" xr:uid="{4BEDA2DD-E391-4AC8-9936-1F41D76B715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8" authorId="24" shapeId="0" xr:uid="{35F4C76A-4A16-4C1B-B923-CC81EA9814F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10" authorId="25" shapeId="0" xr:uid="{F7C23072-9F7A-4757-A7E8-233ED042758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10" authorId="26" shapeId="0" xr:uid="{DDCE2D49-E4E7-46C8-AF64-A036311793E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0" authorId="27" shapeId="0" xr:uid="{B2DB506A-FB17-4502-A599-E265A813166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10" authorId="28" shapeId="0" xr:uid="{6E6974A6-DFB8-43D8-B1B6-44D66640CA6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0" authorId="29" shapeId="0" xr:uid="{6E7D93EE-58B6-4D4E-8A0A-6EC2BB32FAC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10" authorId="30" shapeId="0" xr:uid="{E318CFDF-BD97-428E-8615-7C24E4FF910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11" authorId="31" shapeId="0" xr:uid="{5CBE46F8-74CF-4FF5-A0C7-48DD25CDDA3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11" authorId="32" shapeId="0" xr:uid="{6DABB542-2DC1-4B64-B305-CDBC3E46031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1" authorId="33" shapeId="0" xr:uid="{221C7E9A-9112-4CFE-870D-9158518E263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11" authorId="34" shapeId="0" xr:uid="{69035319-33B6-4928-9256-067D3EA1BEC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1" authorId="35" shapeId="0" xr:uid="{D2FF6C73-3D19-412F-BC3B-65C95BC91A0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11" authorId="36" shapeId="0" xr:uid="{3468BA5C-BF48-4413-9D3B-94F0BC2154E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11" authorId="37" shapeId="0" xr:uid="{3CCA7D47-AABB-44F2-9DD8-4E6B42DD576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L11" authorId="38" shapeId="0" xr:uid="{C11357F4-C4CA-4F4C-A0D1-894D5B35C17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12" authorId="39" shapeId="0" xr:uid="{2639E7B7-7286-40F7-B30A-DBF7439F2C0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12" authorId="40" shapeId="0" xr:uid="{3B657245-54EA-455B-810C-9E202F521DA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12" authorId="41" shapeId="0" xr:uid="{E459FF20-CAC4-4BC5-B038-08B26C100E0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13" authorId="42" shapeId="0" xr:uid="{FFB06AF4-4E9D-4E6D-8BD3-19196312BB6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13" authorId="43" shapeId="0" xr:uid="{7092579D-DFB1-49B3-BC00-73A6EBEEF4A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15" authorId="44" shapeId="0" xr:uid="{710D9937-AE74-42DD-9F50-23F4DE7D802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15" authorId="45" shapeId="0" xr:uid="{317B48EE-B821-4039-9F67-CFF56A40598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16" authorId="46" shapeId="0" xr:uid="{4A8F841F-2A76-4076-A670-8F8806253D2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16" authorId="47" shapeId="0" xr:uid="{7BCD550C-3F4D-45A3-8711-08A79D998A9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17" authorId="48" shapeId="0" xr:uid="{551EF438-D692-46AF-B8AB-38C5BBF5E27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17" authorId="49" shapeId="0" xr:uid="{F0B8001E-287E-4CDC-82F1-1FE03978B78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21" authorId="50" shapeId="0" xr:uid="{BF4BC971-4290-4FD4-8529-CBA2D7C12A8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21" authorId="51" shapeId="0" xr:uid="{A0B64079-D325-4C17-9DAD-E75A721CF32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21" authorId="52" shapeId="0" xr:uid="{D7AC0B63-FB25-45E9-832E-2E7030DE903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22" authorId="53" shapeId="0" xr:uid="{CA40CD71-698B-42D4-98EE-8078C51D2BF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22" authorId="54" shapeId="0" xr:uid="{2AE57139-9F65-4EF6-BDCC-F5C33AC9D9B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23" authorId="55" shapeId="0" xr:uid="{E3245AB0-9EA3-4FB6-9C79-8DB506BBD8C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23" authorId="56" shapeId="0" xr:uid="{AAC1A0D9-F96A-49E8-8FAB-AADA86516F2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24" authorId="57" shapeId="0" xr:uid="{092BF753-C928-482D-9821-3EF8570D45D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4" authorId="58" shapeId="0" xr:uid="{83ABF20B-24E4-47E2-BF2F-8C968925729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24" authorId="59" shapeId="0" xr:uid="{765F2C3B-3D00-49AF-802F-EDFE43E229F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24" authorId="60" shapeId="0" xr:uid="{1DF44462-D458-4130-8B99-64B1B6BB320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24" authorId="61" shapeId="0" xr:uid="{4FA41B1A-37FA-466D-AD38-EB6B7AA4F3B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24" authorId="62" shapeId="0" xr:uid="{0E97F86A-7C23-44AD-8A2A-508DEC2C5C2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25" authorId="63" shapeId="0" xr:uid="{03350DE0-14E7-4B6C-8001-6D50B448936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5" authorId="64" shapeId="0" xr:uid="{B76485ED-EED1-4C8A-829F-A6E0007ABD5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25" authorId="65" shapeId="0" xr:uid="{508DE961-8004-4461-A296-F7ECB69A87D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25" authorId="66" shapeId="0" xr:uid="{02B12097-73B5-4631-98AC-17BDFF428FF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25" authorId="67" shapeId="0" xr:uid="{63239C6B-C505-4FB8-9893-A30B0A5B60E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25" authorId="68" shapeId="0" xr:uid="{8B8428B2-2582-4469-AEEF-D45EDEAFF1A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28" authorId="69" shapeId="0" xr:uid="{F1518D51-4AF3-4421-B0EC-93E1B1D5A13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8" authorId="70" shapeId="0" xr:uid="{607B004C-AD7D-47CA-95DD-4C0BC7F3A18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28" authorId="71" shapeId="0" xr:uid="{146B9F93-B186-487F-8F8F-35473770172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28" authorId="72" shapeId="0" xr:uid="{A071932A-E027-4A36-9FCA-C35EDD66504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28" authorId="73" shapeId="0" xr:uid="{DB1AD909-7A0E-45DC-BFE2-3A7CAE3F6E0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28" authorId="74" shapeId="0" xr:uid="{CC358C4A-EC15-4A01-A241-B75137C9ADE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31" authorId="75" shapeId="0" xr:uid="{44F543F0-FC1C-459A-BE21-3FB4354903F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31" authorId="76" shapeId="0" xr:uid="{0CA84C3E-D3B9-434B-B203-61A045F8350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31" authorId="77" shapeId="0" xr:uid="{C5382D72-438B-4300-9ECF-7C2B3E82FBA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31" authorId="78" shapeId="0" xr:uid="{05485FF6-4417-4DEC-968F-C31F4C6E759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31" authorId="79" shapeId="0" xr:uid="{805D42E4-BA77-4E1A-B60C-850B9E16CD6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31" authorId="80" shapeId="0" xr:uid="{70C96658-1278-43FC-8E6D-37C13ED8544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33" authorId="81" shapeId="0" xr:uid="{AE73FF6D-FCCF-499A-9191-0AB0AC7C3F6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33" authorId="82" shapeId="0" xr:uid="{2780020C-D213-42BC-8FA7-4E5BAAC6E84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3" authorId="83" shapeId="0" xr:uid="{47682375-1D4E-4AFC-8953-B70CCDBDB45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33" authorId="84" shapeId="0" xr:uid="{BAADF15A-A625-4E06-A5EA-8F676218FE6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33" authorId="85" shapeId="0" xr:uid="{ACDDFBEC-E224-4096-8389-60FDECFD955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33" authorId="86" shapeId="0" xr:uid="{04069199-0142-4C86-9C9D-1DBF3819B97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35" authorId="87" shapeId="0" xr:uid="{C43CA14B-46F7-41FC-9CCC-151C8055CFF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35" authorId="88" shapeId="0" xr:uid="{59EFAD19-C8BE-404C-9862-4BE6654C51F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5" authorId="89" shapeId="0" xr:uid="{79F0DDD4-FF59-4A8E-9872-FE7843F2919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35" authorId="90" shapeId="0" xr:uid="{391E3FE0-6ED0-4B9B-A0BA-6E809B98FD0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35" authorId="91" shapeId="0" xr:uid="{1C849386-ACF6-4067-91B0-9A503813844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35" authorId="92" shapeId="0" xr:uid="{4E648CA6-ED40-4FD9-AC37-549BD9F1248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36" authorId="93" shapeId="0" xr:uid="{C4C43D37-847C-4B75-BA73-8E3B81133D3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36" authorId="94" shapeId="0" xr:uid="{2464CBD3-A49F-4D7D-B7EE-B78DB22BC59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38" authorId="95" shapeId="0" xr:uid="{45A2F23A-0888-483E-B045-FC2331F4EDA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38" authorId="96" shapeId="0" xr:uid="{8A6BF955-D28E-424C-8CA3-5EDD6AF7631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39" authorId="97" shapeId="0" xr:uid="{853752A8-5381-4FC4-9981-8BAB90B7555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39" authorId="98" shapeId="0" xr:uid="{912B93FF-E9CE-4B34-8967-0E5BC466ACC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41" authorId="99" shapeId="0" xr:uid="{4C6EC4D0-AC23-489F-988F-0763AB6EE36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41" authorId="100" shapeId="0" xr:uid="{575F6D9B-422A-41D6-A0C8-E0A4BBFAA32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42" authorId="101" shapeId="0" xr:uid="{3BF3ACD7-8715-4339-9646-E4C2AE66EB2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42" authorId="102" shapeId="0" xr:uid="{8AC694B5-E5AE-48DF-8C50-D44A2285A37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44" authorId="103" shapeId="0" xr:uid="{3D155B44-2AC0-48AA-A299-DEA18D1DBED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Z44" authorId="104" shapeId="0" xr:uid="{4BEDD8D6-11D1-4D71-8C76-F6E1CA05C10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tc={BBE836E5-ED67-4AFF-8BC8-E08955CDA959}</author>
    <author>tc={84055AB1-9BCD-46B4-A1EF-C1A25EE032FB}</author>
    <author>tc={1BB0965E-1AB0-43E4-91F1-1831DF8EB4FE}</author>
    <author>tc={C55D8995-59A1-4904-A8FC-64D85B99ECE8}</author>
    <author>tc={F4360ED9-D77C-4CCC-A7FF-F8B7B10AC297}</author>
    <author>tc={5CFA095D-563B-4DE8-AEC5-46F4EC79ACB5}</author>
    <author>tc={12B2B321-7314-4BE6-A01E-3E46F05DE356}</author>
    <author>tc={4ED6A48D-FB57-4F5C-B4C9-FC41B31C1E2E}</author>
    <author>tc={EBA8A20C-1678-437C-91FE-684DDF4BAAE9}</author>
    <author>tc={E4DB2DAC-0899-44EB-ACF2-C6AEE2643148}</author>
    <author>tc={A8C155D4-6CAD-4087-9C7F-52501282A110}</author>
    <author>tc={EDCB158B-C1F8-4B32-9B63-3527BA697CA8}</author>
    <author>tc={1521145A-E576-4D6C-88BD-7224AEA1B679}</author>
    <author>tc={E005C27D-37FD-46BF-B447-3228A1544692}</author>
    <author>tc={07C2C929-EEA1-4B67-B438-C01E7C7B91BC}</author>
    <author>tc={F2B57687-78E0-4A6F-A2D1-9450E251A440}</author>
    <author>tc={C5112FA6-C8CF-45C7-8579-5FFD1F7DCFCA}</author>
    <author>tc={6DA1E437-D0F6-4AF7-84BA-F576623DDAFF}</author>
    <author>tc={566CE7A0-7595-4B54-AF72-6974B68C510B}</author>
    <author>tc={9ED797BE-2428-47E5-A6EB-E157DC0AA803}</author>
    <author>tc={67BEBA7B-21CE-4CA5-957B-990D4C3CA17B}</author>
    <author>tc={F5213DEB-A36E-4782-A896-4D3D1D78AD9B}</author>
    <author>tc={F0338ED6-C3E0-4A51-8397-E6E87CDF273F}</author>
    <author>tc={E36D3709-D7DC-43E2-B5B4-BF1E9920F6A7}</author>
    <author>tc={8E76BE4E-22A2-42C7-872D-F2E599BDFA76}</author>
    <author>tc={B55D6CE3-17EA-47C3-8932-A4573E5C9079}</author>
    <author>tc={B4428EE5-4083-41CD-90F5-03BF722C4810}</author>
    <author>tc={B8256205-CABC-4216-90DC-155346B9FBC7}</author>
    <author>tc={5AF62075-798F-4270-BDEC-CB4DC0BB7FD4}</author>
    <author>tc={7AAE3D03-1B5C-4EA6-AEB7-6A42B2A259BB}</author>
    <author>tc={8DF01C3C-E23A-42C1-8B1F-2D433E76ADEB}</author>
    <author>tc={0DF42E21-0940-4A3E-B277-EB4731FC8CDB}</author>
    <author>tc={3EAA5CF5-DC94-4E11-A027-B08A3FD7F027}</author>
    <author>tc={661F45D3-44EA-48E1-8991-3E5F51FA90C3}</author>
    <author>tc={E3C763C0-4BA2-4617-9603-6BF83CCCCB31}</author>
    <author>tc={B5049B5D-80F0-424F-B725-A777941818FF}</author>
    <author>tc={F35D6FBE-730F-48EC-AC2E-0431D1CD2FCD}</author>
    <author>tc={99E6FCC8-7061-4F96-AC82-C6E3604A6A50}</author>
    <author>tc={599E0C70-792D-498B-B7B0-81774394A2C2}</author>
    <author>tc={1D0F1895-EB1E-4CB7-A555-D8307CBE2A72}</author>
    <author>tc={1A045638-E27F-4146-911B-B2F4EDCEBA74}</author>
    <author>tc={142E1441-D4E1-4590-8C19-CC2DC54871B6}</author>
    <author>tc={A51A1170-B3C9-48B1-A5A4-E02191380B88}</author>
    <author>tc={B3AD8F67-9EC3-4327-93DE-D6644D16E204}</author>
  </authors>
  <commentList>
    <comment ref="E1" authorId="0" shapeId="0" xr:uid="{BBE836E5-ED67-4AFF-8BC8-E08955CDA95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  </r>
      </text>
    </comment>
    <comment ref="F1" authorId="1" shapeId="0" xr:uid="{84055AB1-9BCD-46B4-A1EF-C1A25EE032F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G1" authorId="2" shapeId="0" xr:uid="{1BB0965E-1AB0-43E4-91F1-1831DF8EB4F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H1" authorId="3" shapeId="0" xr:uid="{C55D8995-59A1-4904-A8FC-64D85B99ECE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  </r>
      </text>
    </comment>
    <comment ref="I1" authorId="4" shapeId="0" xr:uid="{F4360ED9-D77C-4CCC-A7FF-F8B7B10AC29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  </r>
      </text>
    </comment>
    <comment ref="K1" authorId="5" shapeId="0" xr:uid="{5CFA095D-563B-4DE8-AEC5-46F4EC79ACB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L1" authorId="6" shapeId="0" xr:uid="{12B2B321-7314-4BE6-A01E-3E46F05DE35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M1" authorId="7" shapeId="0" xr:uid="{4ED6A48D-FB57-4F5C-B4C9-FC41B31C1E2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N1" authorId="8" shapeId="0" xr:uid="{EBA8A20C-1678-437C-91FE-684DDF4BAAE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O1" authorId="9" shapeId="0" xr:uid="{E4DB2DAC-0899-44EB-ACF2-C6AEE264314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P1" authorId="10" shapeId="0" xr:uid="{A8C155D4-6CAD-4087-9C7F-52501282A11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Q1" authorId="11" shapeId="0" xr:uid="{EDCB158B-C1F8-4B32-9B63-3527BA697CA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  </r>
      </text>
    </comment>
    <comment ref="C2" authorId="12" shapeId="0" xr:uid="{1521145A-E576-4D6C-88BD-7224AEA1B67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Marco</t>
        </r>
      </text>
    </comment>
    <comment ref="C3" authorId="13" shapeId="0" xr:uid="{E005C27D-37FD-46BF-B447-3228A154469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Jeremy</t>
        </r>
      </text>
    </comment>
    <comment ref="C6" authorId="14" shapeId="0" xr:uid="{07C2C929-EEA1-4B67-B438-C01E7C7B91B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Mario Doucet</t>
        </r>
      </text>
    </comment>
    <comment ref="C7" authorId="15" shapeId="0" xr:uid="{F2B57687-78E0-4A6F-A2D1-9450E251A44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Mario Doucet</t>
        </r>
      </text>
    </comment>
    <comment ref="C9" authorId="16" shapeId="0" xr:uid="{C5112FA6-C8CF-45C7-8579-5FFD1F7DCFC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Mathieu et Pierre-Olivier</t>
        </r>
      </text>
    </comment>
    <comment ref="C10" authorId="17" shapeId="0" xr:uid="{6DA1E437-D0F6-4AF7-84BA-F576623DDAF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Ronald</t>
        </r>
      </text>
    </comment>
    <comment ref="C11" authorId="18" shapeId="0" xr:uid="{566CE7A0-7595-4B54-AF72-6974B68C510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Stephane</t>
        </r>
      </text>
    </comment>
    <comment ref="C12" authorId="19" shapeId="0" xr:uid="{9ED797BE-2428-47E5-A6EB-E157DC0AA80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Sylvain / Sabino</t>
        </r>
      </text>
    </comment>
    <comment ref="C13" authorId="20" shapeId="0" xr:uid="{67BEBA7B-21CE-4CA5-957B-990D4C3CA17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David</t>
        </r>
      </text>
    </comment>
    <comment ref="C14" authorId="21" shapeId="0" xr:uid="{F5213DEB-A36E-4782-A896-4D3D1D78AD9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Martin</t>
        </r>
      </text>
    </comment>
    <comment ref="C15" authorId="22" shapeId="0" xr:uid="{F0338ED6-C3E0-4A51-8397-E6E87CDF273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Antoine</t>
        </r>
      </text>
    </comment>
    <comment ref="C16" authorId="23" shapeId="0" xr:uid="{E36D3709-D7DC-43E2-B5B4-BF1E9920F6A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Antoine</t>
        </r>
      </text>
    </comment>
    <comment ref="C17" authorId="24" shapeId="0" xr:uid="{8E76BE4E-22A2-42C7-872D-F2E599BDFA7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Patrick</t>
        </r>
      </text>
    </comment>
    <comment ref="C18" authorId="25" shapeId="0" xr:uid="{B55D6CE3-17EA-47C3-8932-A4573E5C907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Mario Doucet</t>
        </r>
      </text>
    </comment>
    <comment ref="C19" authorId="26" shapeId="0" xr:uid="{B4428EE5-4083-41CD-90F5-03BF722C481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Julie / Mario</t>
        </r>
      </text>
    </comment>
    <comment ref="C20" authorId="27" shapeId="0" xr:uid="{B8256205-CABC-4216-90DC-155346B9FBC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Philippe</t>
        </r>
      </text>
    </comment>
    <comment ref="C21" authorId="28" shapeId="0" xr:uid="{5AF62075-798F-4270-BDEC-CB4DC0BB7FD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Philippe, Jackie, Jean-Nicola</t>
        </r>
      </text>
    </comment>
    <comment ref="C25" authorId="29" shapeId="0" xr:uid="{7AAE3D03-1B5C-4EA6-AEB7-6A42B2A259B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Dumbox - Dave
Winch - Francis
Snow garde - Maxime
Upper frame - Sébastien</t>
        </r>
      </text>
    </comment>
    <comment ref="C26" authorId="30" shapeId="0" xr:uid="{8DF01C3C-E23A-42C1-8B1F-2D433E76ADE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Dominic Chagnon</t>
        </r>
      </text>
    </comment>
    <comment ref="C27" authorId="31" shapeId="0" xr:uid="{0DF42E21-0940-4A3E-B277-EB4731FC8CD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Charle</t>
        </r>
      </text>
    </comment>
    <comment ref="C31" authorId="32" shapeId="0" xr:uid="{3EAA5CF5-DC94-4E11-A027-B08A3FD7F02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Dominic Chagnon</t>
        </r>
      </text>
    </comment>
    <comment ref="C32" authorId="33" shapeId="0" xr:uid="{661F45D3-44EA-48E1-8991-3E5F51FA90C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Mathieu et Pierre-Olivier</t>
        </r>
      </text>
    </comment>
    <comment ref="C33" authorId="34" shapeId="0" xr:uid="{E3C763C0-4BA2-4617-9603-6BF83CCCCB3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Mathieu et Pierre-Olivier</t>
        </r>
      </text>
    </comment>
    <comment ref="C34" authorId="35" shapeId="0" xr:uid="{B5049B5D-80F0-424F-B725-A777941818F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Mathieu et Pierre-Olivier</t>
        </r>
      </text>
    </comment>
    <comment ref="C35" authorId="36" shapeId="0" xr:uid="{F35D6FBE-730F-48EC-AC2E-0431D1CD2FC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Dominic Chagnon</t>
        </r>
      </text>
    </comment>
    <comment ref="C36" authorId="37" shapeId="0" xr:uid="{99E6FCC8-7061-4F96-AC82-C6E3604A6A5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Sylvain</t>
        </r>
      </text>
    </comment>
    <comment ref="C37" authorId="38" shapeId="0" xr:uid="{599E0C70-792D-498B-B7B0-81774394A2C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Nicola</t>
        </r>
      </text>
    </comment>
    <comment ref="C39" authorId="39" shapeId="0" xr:uid="{1D0F1895-EB1E-4CB7-A555-D8307CBE2A7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David</t>
        </r>
      </text>
    </comment>
    <comment ref="C40" authorId="40" shapeId="0" xr:uid="{1A045638-E27F-4146-911B-B2F4EDCEBA7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Martin</t>
        </r>
      </text>
    </comment>
    <comment ref="C41" authorId="41" shapeId="0" xr:uid="{142E1441-D4E1-4590-8C19-CC2DC54871B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Marc-André</t>
        </r>
      </text>
    </comment>
    <comment ref="C42" authorId="42" shapeId="0" xr:uid="{A51A1170-B3C9-48B1-A5A4-E02191380B8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David</t>
        </r>
      </text>
    </comment>
    <comment ref="C45" authorId="43" shapeId="0" xr:uid="{B3AD8F67-9EC3-4327-93DE-D6644D16E20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Marc-André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tc={43B59DA0-AB24-4C25-8D47-860F2C19C595}</author>
    <author>tc={31846464-085B-409B-92C6-DC3116AED53D}</author>
    <author>tc={ACAB5504-A0CC-4D07-BFFF-B0BBFD4F1102}</author>
    <author>tc={5EB4C595-A844-49F1-8D1A-9DB23F5C8DE0}</author>
    <author>tc={3D0E58CA-8FAB-4E9E-B7D9-7153F3627A0A}</author>
    <author>tc={0F730FF0-5A84-4480-B5A0-EC542FF2F11F}</author>
    <author>tc={0E716198-AC89-47B0-B86D-5BE6AC40FEFE}</author>
    <author>tc={32BB4E0B-DF1F-4495-B8E1-EE81B16A8616}</author>
    <author>tc={67FFD65F-8985-4ADF-B217-0C8CEC5B8988}</author>
    <author>tc={E38EF3A4-94EF-409C-84BA-1EBB9F2C6DDE}</author>
    <author>tc={55FDC4D1-3ADB-433E-B9D5-914EF0600104}</author>
    <author>tc={985DE0B4-53A9-4499-A63D-687653EC1076}</author>
    <author>tc={9B028E39-4054-456A-BD3B-401A495E198D}</author>
    <author>tc={F9BE8FF6-92A0-4957-8E66-45D984D4B813}</author>
    <author>tc={35AF5702-F4FD-446C-BBA9-D2B8FF38B654}</author>
    <author>tc={2C2763F3-0A75-4765-85DC-ECDF6849E8DC}</author>
    <author>tc={204E5CB5-FCF2-4761-8E3D-F9EABAC6A02F}</author>
    <author>tc={9DF485F3-BE08-4B27-BC5E-6FCBA5998BFC}</author>
    <author>tc={53E827AC-377E-40B4-ABFD-36E35BD4F4B7}</author>
    <author>tc={5E9AD6A6-128C-49C7-BCC4-E20A81DEFF61}</author>
    <author>tc={39B272FE-BE0D-4E1A-8296-86E4BD676185}</author>
    <author>tc={4C50B4E7-DCA1-4282-BAE4-0FFC5800F914}</author>
    <author>tc={BAD2C331-B72D-4737-9ED9-16E0C8D6B4FD}</author>
    <author>tc={1B96B2D0-E41D-458D-878C-8C3279C9389F}</author>
    <author>tc={E7020925-48AD-44A5-AC66-C3F02019DA69}</author>
    <author>tc={CDEA8EB5-81BB-40BA-B920-C30CE04B5A86}</author>
    <author>tc={5180D71B-CF22-4A0B-ADE6-131F16486008}</author>
    <author>tc={C6C0ECC2-0E66-4BA7-9EFE-A926BDE0532D}</author>
    <author>tc={8D56D7FA-E976-41A7-AEC1-AE18AE60E0A6}</author>
    <author>tc={B23B4BE2-A57D-4D9C-B1DA-B54461A54F48}</author>
    <author>tc={1206440D-15E1-4EE8-9E36-D669F26660E5}</author>
    <author>tc={C78B9DD6-4C1F-464C-93E3-8CA0E58F7A2E}</author>
    <author>tc={7FCD8864-0592-426E-9951-3423C1C27FCA}</author>
    <author>tc={A831401C-5F83-447E-B3E6-D49D6836889A}</author>
    <author>tc={67A16094-757A-4450-854F-2F56C026F3B5}</author>
    <author>tc={82CB7719-07CB-461D-90AD-D594FEFF3364}</author>
    <author>tc={019656EC-1139-4D89-ADF5-25A7148FC721}</author>
    <author>tc={C9774C5F-C39B-4A33-A311-AD207106DFED}</author>
    <author>tc={EE28A6F9-DAC0-4A23-9FF5-23722DADC4D2}</author>
    <author>tc={948BAB29-806B-4F29-ACAF-5FF6D895276D}</author>
    <author>tc={A6378E6D-4606-4CD2-8528-84BBD66AD2E0}</author>
    <author>tc={14AE2E79-E41A-47AD-B3CA-FE0F9B97AA20}</author>
    <author>tc={44E1DDC2-DAE0-4177-87D5-CD5968E4DF63}</author>
    <author>tc={085352A8-E757-42B1-B565-75C21F14CE2F}</author>
    <author>tc={0BF05968-63EE-4A32-BD8E-BCE19687F0B2}</author>
    <author>tc={B50D5C8E-BE64-4AD9-A167-114BB179D205}</author>
    <author>tc={BF3910FE-9742-40C2-844C-F03680CE70BB}</author>
    <author>tc={DA6E453D-05B2-460C-8BE8-1789465D0950}</author>
    <author>tc={C80EAC98-DE83-4D4D-8380-F128E9539A6D}</author>
    <author>tc={C929E043-68F0-4DDA-9C31-FD7F32C9E4F0}</author>
    <author>tc={B7DBAFEB-A44C-42AF-A509-EAA0092AA692}</author>
    <author>tc={1743F093-D3A1-4B46-BE8F-ECE29799A12A}</author>
    <author>tc={D27296F4-1D2E-470D-84FB-84DBAE5F8253}</author>
    <author>tc={841A6588-B266-4217-A4B0-27C964AF7ACD}</author>
    <author>tc={BB2CF843-A7E4-4659-9BCD-BCD2A55AE02C}</author>
    <author>tc={EE4C9836-FB3B-4E88-A064-F328C45467D1}</author>
    <author>tc={C0B22440-6E24-4DC4-B3AE-F8BF2D585B29}</author>
    <author>tc={E5ABD2F1-66C9-4845-9AA7-CD421B7D7747}</author>
    <author>tc={4049288E-B350-4443-9472-F36727BC31F1}</author>
    <author>tc={06C03586-B0FC-45E0-B921-08337CFA685C}</author>
    <author>tc={2AA3EC7B-29E9-4A5B-849D-795918ABB4E5}</author>
    <author>tc={0E40C5C8-5F8F-4D62-A77F-61F644BD4EE9}</author>
    <author>tc={3FE349CC-0FFD-4605-A2E8-95D78429E549}</author>
    <author>tc={D6FD1D28-CB28-4C5F-9DA2-4B322F3B5DB7}</author>
    <author>tc={40526850-EB41-43B2-A87A-92A56FCF1653}</author>
    <author>tc={2B921F78-DE11-46E3-97E5-0DEFA44BA49B}</author>
    <author>tc={45F164A8-2465-4B47-9D2E-EF044FDBC886}</author>
    <author>tc={765953CD-839F-44EA-B012-291FA8995DA3}</author>
    <author>tc={FB03CB70-D6B0-4187-B4A4-9ADF36670B4B}</author>
    <author>tc={6AD56D5C-1E06-4754-AC79-FD7B9D758813}</author>
    <author>tc={119E1B8D-A89F-4F7D-9244-EA1B3842A82E}</author>
    <author>tc={5DA638A9-2A30-4D34-B426-44856DB311D6}</author>
    <author>tc={06D88590-A731-449F-8300-94E37E85ECD7}</author>
    <author>tc={85CD51E3-6723-4CDC-A12D-7C1EBAD0B93A}</author>
    <author>tc={74A0E5DE-3D79-479A-BF2D-65E812693182}</author>
    <author>tc={D2BDE418-5663-4B75-AE9B-7B4D00E7D444}</author>
    <author>tc={C4B9D77C-76BE-4195-93F5-E27F71906471}</author>
    <author>tc={847AF0E9-C785-4FE8-81B2-4C686AD5C813}</author>
    <author>tc={4265FD8A-453A-430F-AA6B-1E90D1F8809F}</author>
    <author>tc={4FDB9EC6-8F9B-44EA-8408-3FE74E83C9BC}</author>
    <author>tc={C18AA68C-59FF-4510-8343-EC2BFD686D38}</author>
    <author>tc={36EB4669-2838-4FD3-AE8E-796DD16B8ADC}</author>
    <author>tc={C17BCD5A-2C9D-4543-B991-C3DDCF3FB9DE}</author>
    <author>tc={9F4770BC-2643-43D3-8CAC-60A42873E129}</author>
    <author>tc={085882F4-8026-4862-A151-D981699EFDD5}</author>
    <author>tc={1933C58A-2AAB-4E86-87EF-6A19E67135A9}</author>
    <author>tc={6FE01153-6DA5-47BF-9972-86E90084F772}</author>
    <author>tc={7B991955-C98D-4E2C-9836-B6A4E4977842}</author>
    <author>tc={966B216A-EAF1-4610-8A8A-B413860E6B15}</author>
    <author>tc={05D62BF3-2D3D-4BE1-86AC-9E082527A6FD}</author>
    <author>tc={4508048C-23BD-468D-AA5F-9DE03F1F277A}</author>
    <author>tc={CB40CDE7-036A-420E-A8B3-FF3B26A123FE}</author>
    <author>tc={165AE1A9-E81E-4CC3-8A12-B54005C943C3}</author>
    <author>tc={B952E3FE-0E82-4161-A091-A0CEDE1D964D}</author>
    <author>tc={44D08CEA-7997-4870-A471-65EBAA69AE4F}</author>
    <author>tc={A66C4FD3-04A1-49E3-AAC2-6CED85ADAF43}</author>
    <author>tc={225F23AA-FC47-4BE5-8888-2905B4E2D09E}</author>
    <author>tc={04CFA82C-2036-4EE0-B04D-1FA771EAB0E2}</author>
    <author>tc={97BA2A33-71EA-4F92-AE97-495306C1B261}</author>
    <author>tc={F53B898C-248E-4FCD-A93E-6DCD9C72BA78}</author>
    <author>tc={46626959-80A6-49DF-B22B-7467B235CEF4}</author>
    <author>tc={D7EA3337-B986-4595-B2BC-DC3FB5BD8E7C}</author>
    <author>tc={8989FDAE-43BE-49E5-83E8-16DDAB365D7C}</author>
    <author>tc={C175EC22-D783-452C-8296-501BA047F822}</author>
    <author>tc={D6DF8048-17C3-463F-8B86-4F6FF5CCB85F}</author>
    <author>tc={E31F1400-A4E3-4331-8393-C578D2B61B39}</author>
    <author>tc={367F77DE-63A5-462F-897C-E1BD4EAFC3E0}</author>
    <author>tc={FA1421E4-F718-413C-847D-06217C95B4FA}</author>
    <author>tc={55CAB2F8-91A0-4B30-B6FB-F9421CB01005}</author>
    <author>tc={9A83AB4E-53AC-4BA7-B9A5-DC8663E0D58C}</author>
    <author>tc={87FB64B0-AEFB-4F69-A006-59036BA28917}</author>
    <author>tc={35A47B0E-76EA-4BFB-A2A0-E443F5E8848E}</author>
    <author>tc={DE167B3A-0D5F-4732-9A10-255A0B47B4EA}</author>
    <author>tc={E17C1D2E-0D03-4949-99AB-531B1567D8C7}</author>
    <author>tc={E9F71C14-E1BF-464F-8510-B87C83A5B801}</author>
    <author>tc={F55BB964-EC8A-400D-A260-4F4E12B24076}</author>
    <author>tc={CB39197E-4475-4D62-B358-5C9A715E1CF7}</author>
    <author>tc={99AA2BE0-1744-4815-98CB-51068A136126}</author>
    <author>tc={FC2E6A69-719F-450F-8CD1-1E85BB4B57B0}</author>
    <author>tc={A29430FD-CBCA-40BD-B116-597BCF12EF58}</author>
    <author>tc={4085A177-464E-4CC8-BD23-05722912BAE0}</author>
    <author>tc={EA9BB8D4-EC17-49AD-B0D9-670D28976953}</author>
    <author>tc={AFE627D9-AF0E-4B4A-9ACA-817D8D8BC75E}</author>
    <author>tc={101BFAA1-AB1A-4F5A-BD8B-78709D2BAE5C}</author>
    <author>tc={6ED5F10C-5EF4-4EE9-9AA2-A59B50E77798}</author>
    <author>tc={666F65B7-48AA-4981-8DAB-569B82340663}</author>
    <author>tc={1F630F7C-C9AB-415E-B7C4-0AE6566F275A}</author>
    <author>tc={4E0DC9CE-A5AE-4AB7-9120-F504C09947FA}</author>
    <author>tc={6C4262A9-BB63-4863-AB23-B3F6CFF80FA8}</author>
  </authors>
  <commentList>
    <comment ref="E1" authorId="0" shapeId="0" xr:uid="{43B59DA0-AB24-4C25-8D47-860F2C19C59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  </r>
      </text>
    </comment>
    <comment ref="F1" authorId="1" shapeId="0" xr:uid="{31846464-085B-409B-92C6-DC3116AED53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G1" authorId="2" shapeId="0" xr:uid="{ACAB5504-A0CC-4D07-BFFF-B0BBFD4F110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H1" authorId="3" shapeId="0" xr:uid="{5EB4C595-A844-49F1-8D1A-9DB23F5C8DE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  </r>
      </text>
    </comment>
    <comment ref="I1" authorId="4" shapeId="0" xr:uid="{3D0E58CA-8FAB-4E9E-B7D9-7153F3627A0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  </r>
      </text>
    </comment>
    <comment ref="K1" authorId="5" shapeId="0" xr:uid="{0F730FF0-5A84-4480-B5A0-EC542FF2F11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L1" authorId="6" shapeId="0" xr:uid="{0E716198-AC89-47B0-B86D-5BE6AC40FEF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M1" authorId="7" shapeId="0" xr:uid="{32BB4E0B-DF1F-4495-B8E1-EE81B16A861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N1" authorId="8" shapeId="0" xr:uid="{67FFD65F-8985-4ADF-B217-0C8CEC5B898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O1" authorId="9" shapeId="0" xr:uid="{E38EF3A4-94EF-409C-84BA-1EBB9F2C6DD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P1" authorId="10" shapeId="0" xr:uid="{55FDC4D1-3ADB-433E-B9D5-914EF060010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Q1" authorId="11" shapeId="0" xr:uid="{985DE0B4-53A9-4499-A63D-687653EC107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  </r>
      </text>
    </comment>
    <comment ref="W1" authorId="12" shapeId="0" xr:uid="{9B028E39-4054-456A-BD3B-401A495E198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hydrostatique avant impacte poste: 081, 002, 004, 006, 024</t>
        </r>
      </text>
    </comment>
    <comment ref="X1" authorId="13" shapeId="0" xr:uid="{F9BE8FF6-92A0-4957-8E66-45D984D4B81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Y1" authorId="14" shapeId="0" xr:uid="{35AF5702-F4FD-446C-BBA9-D2B8FF38B65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Tous les bisons sont des STage V.  
Il n'y a plus aucun Tier 4</t>
        </r>
      </text>
    </comment>
    <comment ref="Z1" authorId="15" shapeId="0" xr:uid="{2C2763F3-0A75-4765-85DC-ECDF6849E8D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L'option Winch impacte les postes: 
081, 006, 004?,018,  024</t>
        </r>
      </text>
    </comment>
    <comment ref="AA1" authorId="16" shapeId="0" xr:uid="{204E5CB5-FCF2-4761-8E3D-F9EABAC6A02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LRC option sans volume (1 seule vente 2022)</t>
        </r>
      </text>
    </comment>
    <comment ref="AC1" authorId="17" shapeId="0" xr:uid="{9DF485F3-BE08-4B27-BC5E-6FCBA5998BF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AD1" authorId="18" shapeId="0" xr:uid="{53E827AC-377E-40B4-ABFD-36E35BD4F4B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AE1" authorId="19" shapeId="0" xr:uid="{5E9AD6A6-128C-49C7-BCC4-E20A81DEFF6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T8 de base</t>
        </r>
      </text>
    </comment>
    <comment ref="AF1" authorId="20" shapeId="0" xr:uid="{39B272FE-BE0D-4E1A-8296-86E4BD67618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AG1" authorId="21" shapeId="0" xr:uid="{4C50B4E7-DCA1-4282-BAE4-0FFC5800F91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AH1" authorId="22" shapeId="0" xr:uid="{BAD2C331-B72D-4737-9ED9-16E0C8D6B4F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T12 de base</t>
        </r>
      </text>
    </comment>
    <comment ref="AI1" authorId="23" shapeId="0" xr:uid="{1B96B2D0-E41D-458D-878C-8C3279C9389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Option Mk5 = tous les T14 de base</t>
        </r>
      </text>
    </comment>
    <comment ref="AA2" authorId="24" shapeId="0" xr:uid="{E7020925-48AD-44A5-AC66-C3F02019DA6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" authorId="25" shapeId="0" xr:uid="{CDEA8EB5-81BB-40BA-B920-C30CE04B5A8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3" authorId="26" shapeId="0" xr:uid="{5180D71B-CF22-4A0B-ADE6-131F1648600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3" authorId="27" shapeId="0" xr:uid="{C6C0ECC2-0E66-4BA7-9EFE-A926BDE0532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" authorId="28" shapeId="0" xr:uid="{8D56D7FA-E976-41A7-AEC1-AE18AE60E0A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3" authorId="29" shapeId="0" xr:uid="{B23B4BE2-A57D-4D9C-B1DA-B54461A54F4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4" authorId="30" shapeId="0" xr:uid="{1206440D-15E1-4EE8-9E36-D669F26660E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4" authorId="31" shapeId="0" xr:uid="{C78B9DD6-4C1F-464C-93E3-8CA0E58F7A2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4" authorId="32" shapeId="0" xr:uid="{7FCD8864-0592-426E-9951-3423C1C27FC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4" authorId="33" shapeId="0" xr:uid="{A831401C-5F83-447E-B3E6-D49D6836889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5" authorId="34" shapeId="0" xr:uid="{67A16094-757A-4450-854F-2F56C026F3B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5" authorId="35" shapeId="0" xr:uid="{82CB7719-07CB-461D-90AD-D594FEFF336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5" authorId="36" shapeId="0" xr:uid="{019656EC-1139-4D89-ADF5-25A7148FC72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5" authorId="37" shapeId="0" xr:uid="{C9774C5F-C39B-4A33-A311-AD207106DFE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6" authorId="38" shapeId="0" xr:uid="{EE28A6F9-DAC0-4A23-9FF5-23722DADC4D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6" authorId="39" shapeId="0" xr:uid="{948BAB29-806B-4F29-ACAF-5FF6D895276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6" authorId="40" shapeId="0" xr:uid="{A6378E6D-4606-4CD2-8528-84BBD66AD2E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6" authorId="41" shapeId="0" xr:uid="{14AE2E79-E41A-47AD-B3CA-FE0F9B97AA2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7" authorId="42" shapeId="0" xr:uid="{44E1DDC2-DAE0-4177-87D5-CD5968E4DF6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7" authorId="43" shapeId="0" xr:uid="{085352A8-E757-42B1-B565-75C21F14CE2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7" authorId="44" shapeId="0" xr:uid="{0BF05968-63EE-4A32-BD8E-BCE19687F0B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7" authorId="45" shapeId="0" xr:uid="{B50D5C8E-BE64-4AD9-A167-114BB179D20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7" authorId="46" shapeId="0" xr:uid="{BF3910FE-9742-40C2-844C-F03680CE70B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7" authorId="47" shapeId="0" xr:uid="{DA6E453D-05B2-460C-8BE8-1789465D095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7" authorId="48" shapeId="0" xr:uid="{C80EAC98-DE83-4D4D-8380-F128E9539A6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9" authorId="49" shapeId="0" xr:uid="{C929E043-68F0-4DDA-9C31-FD7F32C9E4F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9" authorId="50" shapeId="0" xr:uid="{B7DBAFEB-A44C-42AF-A509-EAA0092AA69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9" authorId="51" shapeId="0" xr:uid="{1743F093-D3A1-4B46-BE8F-ECE29799A12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9" authorId="52" shapeId="0" xr:uid="{D27296F4-1D2E-470D-84FB-84DBAE5F825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9" authorId="53" shapeId="0" xr:uid="{841A6588-B266-4217-A4B0-27C964AF7AC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9" authorId="54" shapeId="0" xr:uid="{BB2CF843-A7E4-4659-9BCD-BCD2A55AE02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10" authorId="55" shapeId="0" xr:uid="{EE4C9836-FB3B-4E88-A064-F328C45467D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10" authorId="56" shapeId="0" xr:uid="{C0B22440-6E24-4DC4-B3AE-F8BF2D585B2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10" authorId="57" shapeId="0" xr:uid="{E5ABD2F1-66C9-4845-9AA7-CD421B7D774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0" authorId="58" shapeId="0" xr:uid="{4049288E-B350-4443-9472-F36727BC31F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10" authorId="59" shapeId="0" xr:uid="{06C03586-B0FC-45E0-B921-08337CFA685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10" authorId="60" shapeId="0" xr:uid="{2AA3EC7B-29E9-4A5B-849D-795918ABB4E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10" authorId="61" shapeId="0" xr:uid="{0E40C5C8-5F8F-4D62-A77F-61F644BD4EE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K10" authorId="62" shapeId="0" xr:uid="{3FE349CC-0FFD-4605-A2E8-95D78429E54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11" authorId="63" shapeId="0" xr:uid="{D6FD1D28-CB28-4C5F-9DA2-4B322F3B5DB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1" authorId="64" shapeId="0" xr:uid="{40526850-EB41-43B2-A87A-92A56FCF165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11" authorId="65" shapeId="0" xr:uid="{2B921F78-DE11-46E3-97E5-0DEFA44BA49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12" authorId="66" shapeId="0" xr:uid="{45F164A8-2465-4B47-9D2E-EF044FDBC88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12" authorId="67" shapeId="0" xr:uid="{765953CD-839F-44EA-B012-291FA8995DA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14" authorId="68" shapeId="0" xr:uid="{FB03CB70-D6B0-4187-B4A4-9ADF36670B4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14" authorId="69" shapeId="0" xr:uid="{6AD56D5C-1E06-4754-AC79-FD7B9D75881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15" authorId="70" shapeId="0" xr:uid="{119E1B8D-A89F-4F7D-9244-EA1B3842A82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15" authorId="71" shapeId="0" xr:uid="{5DA638A9-2A30-4D34-B426-44856DB311D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16" authorId="72" shapeId="0" xr:uid="{06D88590-A731-449F-8300-94E37E85ECD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16" authorId="73" shapeId="0" xr:uid="{85CD51E3-6723-4CDC-A12D-7C1EBAD0B93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0" authorId="74" shapeId="0" xr:uid="{74A0E5DE-3D79-479A-BF2D-65E81269318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0" authorId="75" shapeId="0" xr:uid="{D2BDE418-5663-4B75-AE9B-7B4D00E7D44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20" authorId="76" shapeId="0" xr:uid="{C4B9D77C-76BE-4195-93F5-E27F7190647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21" authorId="77" shapeId="0" xr:uid="{847AF0E9-C785-4FE8-81B2-4C686AD5C81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21" authorId="78" shapeId="0" xr:uid="{4265FD8A-453A-430F-AA6B-1E90D1F8809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2" authorId="79" shapeId="0" xr:uid="{4FDB9EC6-8F9B-44EA-8408-3FE74E83C9B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2" authorId="80" shapeId="0" xr:uid="{C18AA68C-59FF-4510-8343-EC2BFD686D3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23" authorId="81" shapeId="0" xr:uid="{36EB4669-2838-4FD3-AE8E-796DD16B8AD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23" authorId="82" shapeId="0" xr:uid="{C17BCD5A-2C9D-4543-B991-C3DDCF3FB9D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3" authorId="83" shapeId="0" xr:uid="{9F4770BC-2643-43D3-8CAC-60A42873E12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3" authorId="84" shapeId="0" xr:uid="{085882F4-8026-4862-A151-D981699EFDD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23" authorId="85" shapeId="0" xr:uid="{1933C58A-2AAB-4E86-87EF-6A19E67135A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23" authorId="86" shapeId="0" xr:uid="{6FE01153-6DA5-47BF-9972-86E90084F77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24" authorId="87" shapeId="0" xr:uid="{7B991955-C98D-4E2C-9836-B6A4E497784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24" authorId="88" shapeId="0" xr:uid="{966B216A-EAF1-4610-8A8A-B413860E6B1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4" authorId="89" shapeId="0" xr:uid="{05D62BF3-2D3D-4BE1-86AC-9E082527A6F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4" authorId="90" shapeId="0" xr:uid="{4508048C-23BD-468D-AA5F-9DE03F1F277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24" authorId="91" shapeId="0" xr:uid="{CB40CDE7-036A-420E-A8B3-FF3B26A123F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24" authorId="92" shapeId="0" xr:uid="{165AE1A9-E81E-4CC3-8A12-B54005C943C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27" authorId="93" shapeId="0" xr:uid="{B952E3FE-0E82-4161-A091-A0CEDE1D964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27" authorId="94" shapeId="0" xr:uid="{44D08CEA-7997-4870-A471-65EBAA69AE4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27" authorId="95" shapeId="0" xr:uid="{A66C4FD3-04A1-49E3-AAC2-6CED85ADAF4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27" authorId="96" shapeId="0" xr:uid="{225F23AA-FC47-4BE5-8888-2905B4E2D09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27" authorId="97" shapeId="0" xr:uid="{04CFA82C-2036-4EE0-B04D-1FA771EAB0E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27" authorId="98" shapeId="0" xr:uid="{97BA2A33-71EA-4F92-AE97-495306C1B26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A30" authorId="99" shapeId="0" xr:uid="{F53B898C-248E-4FCD-A93E-6DCD9C72BA7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B30" authorId="100" shapeId="0" xr:uid="{46626959-80A6-49DF-B22B-7467B235CEF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30" authorId="101" shapeId="0" xr:uid="{D7EA3337-B986-4595-B2BC-DC3FB5BD8E7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0" authorId="102" shapeId="0" xr:uid="{8989FDAE-43BE-49E5-83E8-16DDAB365D7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I30" authorId="103" shapeId="0" xr:uid="{C175EC22-D783-452C-8296-501BA047F82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J30" authorId="104" shapeId="0" xr:uid="{D6DF8048-17C3-463F-8B86-4F6FF5CCB85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32" authorId="105" shapeId="0" xr:uid="{E31F1400-A4E3-4331-8393-C578D2B61B3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32" authorId="106" shapeId="0" xr:uid="{367F77DE-63A5-462F-897C-E1BD4EAFC3E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32" authorId="107" shapeId="0" xr:uid="{FA1421E4-F718-413C-847D-06217C95B4F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2" authorId="108" shapeId="0" xr:uid="{55CAB2F8-91A0-4B30-B6FB-F9421CB0100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32" authorId="109" shapeId="0" xr:uid="{9A83AB4E-53AC-4BA7-B9A5-DC8663E0D58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32" authorId="110" shapeId="0" xr:uid="{87FB64B0-AEFB-4F69-A006-59036BA2891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C34" authorId="111" shapeId="0" xr:uid="{35A47B0E-76EA-4BFB-A2A0-E443F5E8848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D34" authorId="112" shapeId="0" xr:uid="{DE167B3A-0D5F-4732-9A10-255A0B47B4E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E34" authorId="113" shapeId="0" xr:uid="{E17C1D2E-0D03-4949-99AB-531B1567D8C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F34" authorId="114" shapeId="0" xr:uid="{E9F71C14-E1BF-464F-8510-B87C83A5B801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G34" authorId="115" shapeId="0" xr:uid="{F55BB964-EC8A-400D-A260-4F4E12B2407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AH34" authorId="116" shapeId="0" xr:uid="{CB39197E-4475-4D62-B358-5C9A715E1CF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35" authorId="117" shapeId="0" xr:uid="{99AA2BE0-1744-4815-98CB-51068A13612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35" authorId="118" shapeId="0" xr:uid="{FC2E6A69-719F-450F-8CD1-1E85BB4B57B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37" authorId="119" shapeId="0" xr:uid="{A29430FD-CBCA-40BD-B116-597BCF12EF5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37" authorId="120" shapeId="0" xr:uid="{4085A177-464E-4CC8-BD23-05722912BAE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38" authorId="121" shapeId="0" xr:uid="{EA9BB8D4-EC17-49AD-B0D9-670D2897695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38" authorId="122" shapeId="0" xr:uid="{AFE627D9-AF0E-4B4A-9ACA-817D8D8BC75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40" authorId="123" shapeId="0" xr:uid="{101BFAA1-AB1A-4F5A-BD8B-78709D2BAE5C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40" authorId="124" shapeId="0" xr:uid="{6ED5F10C-5EF4-4EE9-9AA2-A59B50E7779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41" authorId="125" shapeId="0" xr:uid="{666F65B7-48AA-4981-8DAB-569B8234066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41" authorId="126" shapeId="0" xr:uid="{1F630F7C-C9AB-415E-B7C4-0AE6566F275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X43" authorId="127" shapeId="0" xr:uid="{4E0DC9CE-A5AE-4AB7-9120-F504C09947F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  <comment ref="Y43" authorId="128" shapeId="0" xr:uid="{6C4262A9-BB63-4863-AB23-B3F6CFF80FA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Voir onglet matrice correspondance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tc={54957300-16AC-4D71-9FBE-C54B913CEFDA}</author>
    <author>tc={11882EAC-573E-4792-BCD6-756B4BBF4E59}</author>
  </authors>
  <commentList>
    <comment ref="E1" authorId="0" shapeId="0" xr:uid="{54957300-16AC-4D71-9FBE-C54B913CEFD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  </r>
      </text>
    </comment>
    <comment ref="F1" authorId="1" shapeId="0" xr:uid="{11882EAC-573E-4792-BCD6-756B4BBF4E59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tc={4F753D64-438B-43DA-A7FD-7317F4085ECD}</author>
  </authors>
  <commentList>
    <comment ref="F1" authorId="0" shapeId="0" xr:uid="{4F753D64-438B-43DA-A7FD-7317F4085ECD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Copie de l'onglet: Hrs 2021 - Données Balancement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VEILLETTE Stephanie</author>
  </authors>
  <commentList>
    <comment ref="X32" authorId="0" shapeId="0" xr:uid="{674273E8-0513-4F0C-A162-A72487E3B8AB}">
      <text>
        <r>
          <rPr>
            <b/>
            <sz val="9"/>
            <color indexed="81"/>
            <rFont val="Tahoma"/>
            <family val="2"/>
          </rPr>
          <t>VEILLETTE Stephanie:</t>
        </r>
        <r>
          <rPr>
            <sz val="9"/>
            <color indexed="81"/>
            <rFont val="Tahoma"/>
            <family val="2"/>
          </rPr>
          <t xml:space="preserve">
ts 0</t>
        </r>
      </text>
    </comment>
    <comment ref="X39" authorId="0" shapeId="0" xr:uid="{9A11CDE3-776F-499C-A083-27E159CAC4AE}">
      <text>
        <r>
          <rPr>
            <b/>
            <sz val="9"/>
            <color indexed="81"/>
            <rFont val="Tahoma"/>
            <family val="2"/>
          </rPr>
          <t>VEILLETTE Stephanie:</t>
        </r>
        <r>
          <rPr>
            <sz val="9"/>
            <color indexed="81"/>
            <rFont val="Tahoma"/>
            <family val="2"/>
          </rPr>
          <t xml:space="preserve">
ts 4,5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HENRY Michele</author>
    <author>tc={542B5C3A-F7CB-4A88-AA60-45FE3B876287}</author>
    <author>tc={11DFE004-920E-466E-9499-D6F54C0E2EBA}</author>
    <author>tc={A821CE4F-7D32-454A-9E4D-243F2758F768}</author>
    <author>tc={EA475E61-D7B1-4740-846A-2D28184C4F9E}</author>
    <author>tc={AB8FA794-8FEA-4B2A-84F3-6ECD8E7B6DA2}</author>
    <author>tc={2B3FF6DA-8010-487F-872B-746D8737DF78}</author>
    <author>tc={8EF7BC1E-4850-43A9-AAD7-A44DC9AC15BB}</author>
    <author>tc={08C20FF5-5CC5-4C29-86B8-23F5CE0B92C0}</author>
    <author>tc={2AF3226C-C880-44C8-AEFA-961C81DBA29F}</author>
    <author>tc={231662DC-3F21-40AF-B9AA-8E67ED745BA4}</author>
    <author>tc={0FE871C9-0F04-449D-89BD-8784FC2DA8F4}</author>
    <author>tc={49AF71DC-99DC-4E09-9DB5-0063505F60E2}</author>
    <author>tc={5125959B-9830-4C11-8DA9-2B91B76516C3}</author>
    <author>tc={407392EF-6859-4155-83AF-1A14ECC2556E}</author>
    <author>tc={2113A5D9-B0FC-48E2-82BA-29F88C637F8B}</author>
    <author>tc={0FB25231-1D71-4EC0-ABA9-E553D17D829F}</author>
    <author>tc={51530A4D-C1FC-4AB4-9D63-67F645031AC6}</author>
  </authors>
  <commentList>
    <comment ref="A1" authorId="0" shapeId="0" xr:uid="{BA351C28-6FEF-4BE7-9B70-EA605FAC71A1}">
      <text>
        <r>
          <rPr>
            <b/>
            <sz val="9"/>
            <color indexed="81"/>
            <rFont val="Tahoma"/>
            <family val="2"/>
          </rPr>
          <t>Anthony Proulx:</t>
        </r>
      </text>
    </comment>
    <comment ref="W7" authorId="1" shapeId="0" xr:uid="{542B5C3A-F7CB-4A88-AA60-45FE3B876287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doit regarder pour déplacer ces 10 véhicules T8 sur la ligne 2 pour faire le projet sur la ligne 1. On va devoir bouger la cadence sur la ligne en conséquence.</t>
        </r>
      </text>
    </comment>
    <comment ref="AZ11" authorId="2" shapeId="0" xr:uid="{11DFE004-920E-466E-9499-D6F54C0E2EBA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 T8 CUA</t>
        </r>
      </text>
    </comment>
    <comment ref="AG21" authorId="3" shapeId="0" xr:uid="{A821CE4F-7D32-454A-9E4D-243F2758F76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 Japon sont au courant qu'il n'aura pas de central lock system et ils vont utiliser des cabines NA et on a reçu une confirmation.</t>
        </r>
      </text>
    </comment>
    <comment ref="AE34" authorId="4" shapeId="0" xr:uid="{EA475E61-D7B1-4740-846A-2D28184C4F9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 et le véhicule est overlappé.
L'Italie a besoin de ce véhicule pour la mi-juin à leur plan. Il n'y aura pas de cabine disponible à ce moment-là pour faire nos tests.</t>
        </r>
      </text>
    </comment>
    <comment ref="BE38" authorId="5" shapeId="0" xr:uid="{AB8FA794-8FEA-4B2A-84F3-6ECD8E7B6DA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In transit</t>
        </r>
      </text>
    </comment>
    <comment ref="AM46" authorId="6" shapeId="0" xr:uid="{2B3FF6DA-8010-487F-872B-746D8737DF7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</t>
        </r>
      </text>
    </comment>
    <comment ref="BT46" authorId="7" shapeId="0" xr:uid="{8EF7BC1E-4850-43A9-AAD7-A44DC9AC15B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 véh overlappé</t>
        </r>
      </text>
    </comment>
    <comment ref="AX53" authorId="8" shapeId="0" xr:uid="{08C20FF5-5CC5-4C29-86B8-23F5CE0B92C0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 T12 CUA</t>
        </r>
      </text>
    </comment>
    <comment ref="AL58" authorId="9" shapeId="0" xr:uid="{2AF3226C-C880-44C8-AEFA-961C81DBA29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
BOM TUB Standard variant 32032490
# série du véhicule : 935430011.
BOM Explosion = GP-001</t>
        </r>
      </text>
    </comment>
    <comment ref="AC63" authorId="10" shapeId="0" xr:uid="{231662DC-3F21-40AF-B9AA-8E67ED745BA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PP1 Projet TWINS
L'activité est du 1 mai au 20 mai. On avait tiré ce véhicule plus tôt pour le 1er juin.</t>
        </r>
      </text>
    </comment>
    <comment ref="AX63" authorId="11" shapeId="0" xr:uid="{0FE871C9-0F04-449D-89BD-8784FC2DA8F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SOP</t>
        </r>
      </text>
    </comment>
    <comment ref="C71" authorId="12" shapeId="0" xr:uid="{49AF71DC-99DC-4E09-9DB5-0063505F60E2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968007600</t>
        </r>
      </text>
    </comment>
    <comment ref="C72" authorId="13" shapeId="0" xr:uid="{5125959B-9830-4C11-8DA9-2B91B76516C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tillers T4F, on produit uniquement le #49004170, sauf deux tillers #49004168.</t>
        </r>
      </text>
    </comment>
    <comment ref="C73" authorId="14" shapeId="0" xr:uid="{407392EF-6859-4155-83AF-1A14ECC2556E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On a le choix entre des fittings Argus ou Stucchi. 
49004117
49004313
49004314</t>
        </r>
      </text>
    </comment>
    <comment ref="C74" authorId="15" shapeId="0" xr:uid="{2113A5D9-B0FC-48E2-82BA-29F88C637F8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49004176</t>
        </r>
      </text>
    </comment>
    <comment ref="C75" authorId="16" shapeId="0" xr:uid="{0FB25231-1D71-4EC0-ABA9-E553D17D829F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41038425
32031375 (Blade 10' coupée)</t>
        </r>
      </text>
    </comment>
    <comment ref="C76" authorId="17" shapeId="0" xr:uid="{51530A4D-C1FC-4AB4-9D63-67F645031AC6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41346444
On va avoir deux blades stock à la fin de l'année 2021.
32029754 (SR Blade coupée 10')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<sst xmlns="http://schemas.openxmlformats.org/spreadsheetml/2006/main" count="13022" uniqueCount="1015">
  <si>
    <t xml:space="preserve"> -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</si>
  <si>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</si>
  <si>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</si>
  <si>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</si>
  <si>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</si>
  <si>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</si>
  <si>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</si>
  <si>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</si>
  <si>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</si>
  <si>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</si>
  <si>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</si>
  <si>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L</t>
  </si>
  <si>
    <t>M</t>
  </si>
  <si>
    <t>N</t>
  </si>
  <si>
    <t>O</t>
  </si>
  <si>
    <t>K</t>
  </si>
  <si>
    <t>P</t>
  </si>
  <si>
    <t>Q</t>
  </si>
  <si>
    <t>S</t>
  </si>
  <si>
    <t>T</t>
  </si>
  <si>
    <t>U</t>
  </si>
  <si>
    <t>V</t>
  </si>
  <si>
    <t>R</t>
  </si>
  <si>
    <t>Y</t>
  </si>
  <si>
    <t>NG</t>
  </si>
  <si>
    <t>Z</t>
  </si>
  <si>
    <t>Type Véhicule</t>
  </si>
  <si>
    <t>Version véhicule</t>
  </si>
  <si>
    <t>Code G</t>
  </si>
  <si>
    <t>Véhicule</t>
  </si>
  <si>
    <t>Job</t>
  </si>
  <si>
    <t>Document vente</t>
  </si>
  <si>
    <t>Poste</t>
  </si>
  <si>
    <t>Date vidéo</t>
  </si>
  <si>
    <t>Statut vidéo</t>
  </si>
  <si>
    <t>Statut analyse</t>
  </si>
  <si>
    <t>Statut
lien pièce BOM</t>
  </si>
  <si>
    <t>Responsable</t>
  </si>
  <si>
    <t>Commentaire</t>
  </si>
  <si>
    <t>Étude de temps 2022 (hr)</t>
  </si>
  <si>
    <t>Étude de temps 2022 (hr) +
 (16% majoration)</t>
  </si>
  <si>
    <t>Étude de temps ≤ 2018 (hr)</t>
  </si>
  <si>
    <t>Validation
étude vs 2018</t>
  </si>
  <si>
    <t>Hre std SAP - CEWB
(hr)</t>
  </si>
  <si>
    <t>Validation
étude vs SAP</t>
  </si>
  <si>
    <t>Hre réelle moyenne 2021
(hr)</t>
  </si>
  <si>
    <t>Validation
étude vs Hre réelle 2021</t>
  </si>
  <si>
    <t>Proposition 2021</t>
  </si>
  <si>
    <t>Validation
étude vs proposition Hre 2021</t>
  </si>
  <si>
    <t>Hre réelle moyenne 2022
(hr)</t>
  </si>
  <si>
    <t>Validation
étude vs Hre réelle 2022</t>
  </si>
  <si>
    <t>Temps estimé production (balancement ligne Progima) (hr)</t>
  </si>
  <si>
    <t>Validation
étude vs Estimé production</t>
  </si>
  <si>
    <t>Commentaire temps estimé production</t>
  </si>
  <si>
    <t>Panther T12LRC</t>
  </si>
  <si>
    <t>GJ-021</t>
  </si>
  <si>
    <t>P089</t>
  </si>
  <si>
    <t>Mélissa</t>
  </si>
  <si>
    <t>P085</t>
  </si>
  <si>
    <t>G080</t>
  </si>
  <si>
    <t>Panther T14R</t>
  </si>
  <si>
    <t>GV-073</t>
  </si>
  <si>
    <t>GV-072</t>
  </si>
  <si>
    <t>G088</t>
  </si>
  <si>
    <t>Mélissa/Antonio</t>
  </si>
  <si>
    <t>P064</t>
  </si>
  <si>
    <t>Panther T16CUA</t>
  </si>
  <si>
    <t>GR-30</t>
  </si>
  <si>
    <t>G006</t>
  </si>
  <si>
    <t>G008</t>
  </si>
  <si>
    <t>0,25h de plus pour caméra de recule</t>
  </si>
  <si>
    <t>G012</t>
  </si>
  <si>
    <t>P073</t>
  </si>
  <si>
    <t>Mélissa / Antonio</t>
  </si>
  <si>
    <t>Les composantes numérotées à 99 ne sont pas dans BOM papier</t>
  </si>
  <si>
    <t>G074</t>
  </si>
  <si>
    <t>Antonio</t>
  </si>
  <si>
    <t>La pièce Tube-assemble 41459004 n'apparait pas dans la liste de BOM / Plusieurs pièces non affectées dans le BOM car ne figurent pas dans mon analyse</t>
  </si>
  <si>
    <t>Bison NA</t>
  </si>
  <si>
    <t>GB-069</t>
  </si>
  <si>
    <t>P088</t>
  </si>
  <si>
    <t>Benjamin</t>
  </si>
  <si>
    <t>P002</t>
  </si>
  <si>
    <t>Temps estimé production plus court que étude</t>
  </si>
  <si>
    <t>P004</t>
  </si>
  <si>
    <t>0,75h de plus pour winch
4h de plus pour hydraulique avant</t>
  </si>
  <si>
    <t>Bonne correspondance avec estimé production</t>
  </si>
  <si>
    <t>P075</t>
  </si>
  <si>
    <t>Plusieurs pièces non affectées dans le BOM car ne figurent pas dans mon analyse</t>
  </si>
  <si>
    <t>G002</t>
  </si>
  <si>
    <t>1,5h de plus pour boite dompeuse</t>
  </si>
  <si>
    <t>GV-077</t>
  </si>
  <si>
    <r>
      <rPr>
        <sz val="11"/>
        <color rgb="FF000000"/>
        <rFont val="Calibri"/>
        <family val="2"/>
      </rPr>
      <t>Benjamin /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Mélissa</t>
    </r>
  </si>
  <si>
    <t>G006 et G008 était 1 seul poste en 2017</t>
  </si>
  <si>
    <t>3,4</t>
  </si>
  <si>
    <t>7h étude de temps 2022?</t>
  </si>
  <si>
    <t>GV-088</t>
  </si>
  <si>
    <t>G084</t>
  </si>
  <si>
    <t>Manque à filmer modèle avec option Webasto</t>
  </si>
  <si>
    <t>2h de plus pour installation winch
0,75h de plus pour valve PLM</t>
  </si>
  <si>
    <t>GR-037</t>
  </si>
  <si>
    <t>GV-089</t>
  </si>
  <si>
    <t>GR-036</t>
  </si>
  <si>
    <t>Benjamin/Antonio</t>
  </si>
  <si>
    <t>2 opérateurs</t>
  </si>
  <si>
    <t xml:space="preserve"> Estimé production (9hr)</t>
  </si>
  <si>
    <t>SW50</t>
  </si>
  <si>
    <t>GA-072</t>
  </si>
  <si>
    <t>Les composantes 114445300, 107005800, 113700900 ne font pas parties du BOM</t>
  </si>
  <si>
    <t>Panther T7R</t>
  </si>
  <si>
    <t>GH-021</t>
  </si>
  <si>
    <t>-</t>
  </si>
  <si>
    <t>Benjamin / Antonio / Mélissa</t>
  </si>
  <si>
    <t>Benjamin / Mélissa</t>
  </si>
  <si>
    <r>
      <rPr>
        <b/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2 opérateurs</t>
    </r>
  </si>
  <si>
    <t>Panther T8CUA</t>
  </si>
  <si>
    <t>GL-039</t>
  </si>
  <si>
    <t>Benjamin / Antonio</t>
  </si>
  <si>
    <t>GV-090</t>
  </si>
  <si>
    <t>G014</t>
  </si>
  <si>
    <t>Manque le remplissage antigel</t>
  </si>
  <si>
    <t>GA-074</t>
  </si>
  <si>
    <t>P074</t>
  </si>
  <si>
    <t>G016</t>
  </si>
  <si>
    <t xml:space="preserve">Fichier d'analyse du G014, tout est fait en même temps </t>
  </si>
  <si>
    <t>GB-094</t>
  </si>
  <si>
    <t>Panther T6</t>
  </si>
  <si>
    <t>GE-045</t>
  </si>
  <si>
    <t>Assemblage sans le moteur; Installation du moteur à filmer</t>
  </si>
  <si>
    <t>GV-101</t>
  </si>
  <si>
    <t>10639225 (access)</t>
  </si>
  <si>
    <t>GA-075</t>
  </si>
  <si>
    <t>P006</t>
  </si>
  <si>
    <t>2 opérateurs Bison Winch</t>
  </si>
  <si>
    <t>Temps estimé inclut 1,25h pour winch
1,5h de plus pour option front drive</t>
  </si>
  <si>
    <t>P008</t>
  </si>
  <si>
    <t>Benjamin / Gabrielle</t>
  </si>
  <si>
    <t>temps estimé inclut 0,33h pour winch</t>
  </si>
  <si>
    <t>GP-007</t>
  </si>
  <si>
    <t>Gabrielle</t>
  </si>
  <si>
    <t>Problème avec le BOM</t>
  </si>
  <si>
    <t>GR-039</t>
  </si>
  <si>
    <t>GH-022</t>
  </si>
  <si>
    <t>P024</t>
  </si>
  <si>
    <t>GB-077</t>
  </si>
  <si>
    <t>GP-008</t>
  </si>
  <si>
    <t>Les modèles T16, T12 et T8 sont identiques sauf qu'il faut ajuster la valve selon Stéphane</t>
  </si>
  <si>
    <t>GB-089</t>
  </si>
  <si>
    <t>P086</t>
  </si>
  <si>
    <t>GB-086</t>
  </si>
  <si>
    <t>P102</t>
  </si>
  <si>
    <t>G030</t>
  </si>
  <si>
    <t>Option chenille en acier pour ce modèle, dans le futur chenille en caoutchouc à filmer; Options bumper avant et miroir chauffant /
2 opérateurs pour certaines opérations</t>
  </si>
  <si>
    <t>1h de plus pour winch
0,5h de plus pour option PLM
11h de plus pour installation pivot hydrolique arrière</t>
  </si>
  <si>
    <t>GB-103</t>
  </si>
  <si>
    <t>P014</t>
  </si>
  <si>
    <t xml:space="preserve">La programmation de la radio n'a pas été faite à cause d'un problème technique </t>
  </si>
  <si>
    <t>GL-043</t>
  </si>
  <si>
    <t>Validation complétée</t>
  </si>
  <si>
    <t>GB-100</t>
  </si>
  <si>
    <t>P081</t>
  </si>
  <si>
    <t>P103</t>
  </si>
  <si>
    <t>Mathieu</t>
  </si>
  <si>
    <t>Le poste ne figure pas dans le BOM en ligne</t>
  </si>
  <si>
    <t>GA-085</t>
  </si>
  <si>
    <t>P016</t>
  </si>
  <si>
    <t>BOM non applicable</t>
  </si>
  <si>
    <t>P104</t>
  </si>
  <si>
    <t>P105</t>
  </si>
  <si>
    <t>GL-044</t>
  </si>
  <si>
    <t>P106</t>
  </si>
  <si>
    <t>P012</t>
  </si>
  <si>
    <t>FILMER OPTION VALVE BENNE BASCULANTE SUR MODÈLE CABINE LARGE</t>
  </si>
  <si>
    <t>0,75h de plus pour valve PLM
2h de plus pour installation du winch</t>
  </si>
  <si>
    <t>GA-088</t>
  </si>
  <si>
    <t>La pelle avant n'a pas été installée lors de ce filmage - peut être filmé séparément</t>
  </si>
  <si>
    <t>1,5h de plus pour installation adapteur universel
2,5h de plus pour préparation adapteur universel</t>
  </si>
  <si>
    <t>GV-110</t>
  </si>
  <si>
    <t>Les fichiers UMT sont perdus, si possible de refilmer selon les infos d'option fournit par Manon</t>
  </si>
  <si>
    <t>Panther T12CUA</t>
  </si>
  <si>
    <t>GJ-024</t>
  </si>
  <si>
    <t>Critère de tri dans BOM est G012 mais sur le BOM papier c'est P012...</t>
  </si>
  <si>
    <t>GL-058</t>
  </si>
  <si>
    <t>0,5h de plus pour rallonge arrière
0,75h de plus pour PLM
1h de plus pour winch</t>
  </si>
  <si>
    <t>GB-105</t>
  </si>
  <si>
    <t>Mathieu / Antonio</t>
  </si>
  <si>
    <t>Bison Winch</t>
  </si>
  <si>
    <t>Temps estimé inclut 0,17h pour winch
0,33h de plus pour front drive</t>
  </si>
  <si>
    <t>GL-049</t>
  </si>
  <si>
    <t>Liste BOM relié au G006</t>
  </si>
  <si>
    <t>1,5h de plus pour extension avant
2,5h de plus pour benne basculante</t>
  </si>
  <si>
    <t>GL-053</t>
  </si>
  <si>
    <t>Antonio/Mathieu</t>
  </si>
  <si>
    <t>SW50 Hydro-A</t>
  </si>
  <si>
    <t>GA-090</t>
  </si>
  <si>
    <t>P018</t>
  </si>
  <si>
    <t>GE-001</t>
  </si>
  <si>
    <t>Gabrielle / Mélissa</t>
  </si>
  <si>
    <t>GB-096</t>
  </si>
  <si>
    <t>P060</t>
  </si>
  <si>
    <t>Option banquette: 0,7h à ajouter au 1,43h</t>
  </si>
  <si>
    <t>GB-101</t>
  </si>
  <si>
    <t>0,5h de plus pour goulot remplissage huile (winch)
1h de plus pour cheminement A/C
1h de plus pour installation plateforme
0,20h de plus pour assemblage des marches (winch)</t>
  </si>
  <si>
    <t>GV-006</t>
  </si>
  <si>
    <t>GV-112</t>
  </si>
  <si>
    <t>P035</t>
  </si>
  <si>
    <t>P036</t>
  </si>
  <si>
    <t>0,25h de plus pour PLM
0,25h de plus pour dumpeur</t>
  </si>
  <si>
    <t>GB-082</t>
  </si>
  <si>
    <t>Manque les temps de Mathieu/BOM non applicable</t>
  </si>
  <si>
    <t>Manque à indiquer temps d'impression des 2 plaquettes signalétique et préparation du dossier avec # série car véhicule n'est pas vendu. En attente d'analyse du Panther de Mélissa D. / Pièce 41391574 dans BOM n'est pas appliquée sur véhicule</t>
  </si>
  <si>
    <t>GL-051</t>
  </si>
  <si>
    <t>0,75h de plus pour winch
0,25h de plus pour option premium
0,5h de plus pour boite dompeuse</t>
  </si>
  <si>
    <t>GV-111</t>
  </si>
  <si>
    <t>0,5h de plus pour PLM</t>
  </si>
  <si>
    <t>GL-057</t>
  </si>
  <si>
    <t>Manque l'urée dans le BOM</t>
  </si>
  <si>
    <t>GP-010</t>
  </si>
  <si>
    <t>Problème avec les temps; Refilmer si possible</t>
  </si>
  <si>
    <t>GL-004</t>
  </si>
  <si>
    <t>20-Feb-23</t>
  </si>
  <si>
    <t>2 opérateurs. Manque l'étude de Benjamin</t>
  </si>
  <si>
    <t>GE-005</t>
  </si>
  <si>
    <t>Juste l'étude de l'option webasto</t>
  </si>
  <si>
    <t>21-Feb-23</t>
  </si>
  <si>
    <t>GB-005</t>
  </si>
  <si>
    <t>P084</t>
  </si>
  <si>
    <t>Bison EU, mais identique au Bison NA</t>
  </si>
  <si>
    <t>Fournir à Pat Rouillard</t>
  </si>
  <si>
    <t>GB-007</t>
  </si>
  <si>
    <t>P080</t>
  </si>
  <si>
    <t>GB-003</t>
  </si>
  <si>
    <t>22-Feb-23</t>
  </si>
  <si>
    <t>1,5h de plus pour winch</t>
  </si>
  <si>
    <t>GP-011</t>
  </si>
  <si>
    <t>P058</t>
  </si>
  <si>
    <t>Panther T8</t>
  </si>
  <si>
    <t>GL-011</t>
  </si>
  <si>
    <t>23-Feb-23</t>
  </si>
  <si>
    <t>GL-007</t>
  </si>
  <si>
    <t>GV-010</t>
  </si>
  <si>
    <t>27-Feb-23</t>
  </si>
  <si>
    <t>Options caméra de recule</t>
  </si>
  <si>
    <t>GE-008</t>
  </si>
  <si>
    <t>Option grille avant et Webasto</t>
  </si>
  <si>
    <t xml:space="preserve">Option grille sur le toit </t>
  </si>
  <si>
    <t>Panther T16</t>
  </si>
  <si>
    <t>GR-002</t>
  </si>
  <si>
    <t>28-Feb-23</t>
  </si>
  <si>
    <t>Option gyrophare+protecteur et kit NA</t>
  </si>
  <si>
    <t>GB-010</t>
  </si>
  <si>
    <t>P076</t>
  </si>
  <si>
    <t>Aire stockage prod.</t>
  </si>
  <si>
    <t>Désignation aire d'approvisionnement</t>
  </si>
  <si>
    <t>C004</t>
  </si>
  <si>
    <t>Atelier sur mesure-C004</t>
  </si>
  <si>
    <t>C005</t>
  </si>
  <si>
    <t>Atelier sur mesure-C005</t>
  </si>
  <si>
    <t>C006</t>
  </si>
  <si>
    <t>Atelier sur mesure-C006</t>
  </si>
  <si>
    <t>C007</t>
  </si>
  <si>
    <t>Atelier sur mesure-C007</t>
  </si>
  <si>
    <t>C008</t>
  </si>
  <si>
    <t>Atelier sur mesure-C008</t>
  </si>
  <si>
    <t>C009</t>
  </si>
  <si>
    <t>Atelier sur mesure-C009</t>
  </si>
  <si>
    <t>C010</t>
  </si>
  <si>
    <t>Atelier sur mesure-C010</t>
  </si>
  <si>
    <t>C011</t>
  </si>
  <si>
    <t>Atelier sur mesure-C011</t>
  </si>
  <si>
    <t>C012</t>
  </si>
  <si>
    <t>Projet d'ingénierie-C012</t>
  </si>
  <si>
    <t>C013</t>
  </si>
  <si>
    <t>Atelier sur mesure-C013</t>
  </si>
  <si>
    <t>C014</t>
  </si>
  <si>
    <t>Atelier sur mesure-C014</t>
  </si>
  <si>
    <t>C015</t>
  </si>
  <si>
    <t>Atelier sur mesure-C015</t>
  </si>
  <si>
    <t>C016</t>
  </si>
  <si>
    <t>Atelier sur mesure-C016</t>
  </si>
  <si>
    <t>C017</t>
  </si>
  <si>
    <t>Projet Gi et Méthodes-C017</t>
  </si>
  <si>
    <t>C018</t>
  </si>
  <si>
    <t>Atelier sur mesure-C018</t>
  </si>
  <si>
    <t>C019</t>
  </si>
  <si>
    <t>Atelier sur mesure-C019</t>
  </si>
  <si>
    <t>C020</t>
  </si>
  <si>
    <t>Atelier sur mesure-C020</t>
  </si>
  <si>
    <t>C021</t>
  </si>
  <si>
    <t>Atelier sur mesure-C021</t>
  </si>
  <si>
    <t>C022</t>
  </si>
  <si>
    <t>Atelier sur mesure-C022</t>
  </si>
  <si>
    <t>C023</t>
  </si>
  <si>
    <t>Atelier sur mesure-C023</t>
  </si>
  <si>
    <t>C030</t>
  </si>
  <si>
    <t>Atelier sur mesure-Pièces service-C030</t>
  </si>
  <si>
    <t>C040</t>
  </si>
  <si>
    <t>Atelier sur mesure-Machinage-C040</t>
  </si>
  <si>
    <t>C050</t>
  </si>
  <si>
    <t>Atelier sur mesure-Retravail.-ligne-C050</t>
  </si>
  <si>
    <t>C070</t>
  </si>
  <si>
    <t>Atelier sur mesure-Électrique-C070</t>
  </si>
  <si>
    <t>C090</t>
  </si>
  <si>
    <t>Projet d'ingénierie-C090</t>
  </si>
  <si>
    <t>Suspension, roues, système propulsion</t>
  </si>
  <si>
    <t>HARNAIS</t>
  </si>
  <si>
    <t>Installation support accessoire</t>
  </si>
  <si>
    <t>Installation cab. sur châssis,batteries</t>
  </si>
  <si>
    <t>Remplissage des liquides</t>
  </si>
  <si>
    <t>Premier démarrage</t>
  </si>
  <si>
    <t>G018</t>
  </si>
  <si>
    <t>Installation couvert et panneaux protect</t>
  </si>
  <si>
    <t>Chenilles et vérifications</t>
  </si>
  <si>
    <t>Assemblage support accessoire</t>
  </si>
  <si>
    <t>Assemblage des moteurs et pompes</t>
  </si>
  <si>
    <t>Assemblage des réservoirs et valves, CEM</t>
  </si>
  <si>
    <t>Sous-Assemblage planétaire</t>
  </si>
  <si>
    <t>INST</t>
  </si>
  <si>
    <t>INSTALL</t>
  </si>
  <si>
    <t>M001</t>
  </si>
  <si>
    <t>Magasin-Assemblage kit de service</t>
  </si>
  <si>
    <t>METH</t>
  </si>
  <si>
    <t>Pièces pour méthodes</t>
  </si>
  <si>
    <t>P001</t>
  </si>
  <si>
    <t>Ordre de travail interne</t>
  </si>
  <si>
    <t>Suspension, roues, sys propulsion, frein</t>
  </si>
  <si>
    <t>Système hydraulique et hydrostatique</t>
  </si>
  <si>
    <t>Moteur et branchements hydrostatique</t>
  </si>
  <si>
    <t>Inst.cabine,batteries,châssis de levée</t>
  </si>
  <si>
    <t>P013</t>
  </si>
  <si>
    <t>Soutien d'équipe</t>
  </si>
  <si>
    <t>Couvert,plate-forme arr,panneaux protect</t>
  </si>
  <si>
    <t>P020</t>
  </si>
  <si>
    <t>Réparation</t>
  </si>
  <si>
    <t>Vérification et essais sur dynamomètre</t>
  </si>
  <si>
    <t>P030</t>
  </si>
  <si>
    <t>Vérifications</t>
  </si>
  <si>
    <t>P034</t>
  </si>
  <si>
    <t>Retouche peinture</t>
  </si>
  <si>
    <t>Ménage final</t>
  </si>
  <si>
    <t>Décalques et 1ier ménage</t>
  </si>
  <si>
    <t>P040</t>
  </si>
  <si>
    <t>Interventions</t>
  </si>
  <si>
    <t>P041</t>
  </si>
  <si>
    <t>Changement commande</t>
  </si>
  <si>
    <t>P042</t>
  </si>
  <si>
    <t>Préparation expédition</t>
  </si>
  <si>
    <t>P046</t>
  </si>
  <si>
    <t>Assemblage et installation treuil</t>
  </si>
  <si>
    <t>P056</t>
  </si>
  <si>
    <t>Sous-assemblage pour cabine</t>
  </si>
  <si>
    <t>Colonne de direction</t>
  </si>
  <si>
    <t>Assemblage cabine - New Bison</t>
  </si>
  <si>
    <t>P062</t>
  </si>
  <si>
    <t>Assemblage cabine - Trooper</t>
  </si>
  <si>
    <t>P063</t>
  </si>
  <si>
    <t>Assemblage cabine - SW</t>
  </si>
  <si>
    <t>Assemblage cabine - Panther</t>
  </si>
  <si>
    <t>P066</t>
  </si>
  <si>
    <t>Peinture externe</t>
  </si>
  <si>
    <t>P068</t>
  </si>
  <si>
    <t>Désuet</t>
  </si>
  <si>
    <t>P070</t>
  </si>
  <si>
    <t>Sous-assemblage cabine</t>
  </si>
  <si>
    <t>Sous-assemblage composantes production</t>
  </si>
  <si>
    <t>P079</t>
  </si>
  <si>
    <t>Assemblage moteur</t>
  </si>
  <si>
    <t>Sous-assemblage moteur</t>
  </si>
  <si>
    <t>Sous-assemblage pompes</t>
  </si>
  <si>
    <t>P082</t>
  </si>
  <si>
    <t>Cellule Boyau projet ing</t>
  </si>
  <si>
    <t>Valve et réservoir</t>
  </si>
  <si>
    <t>Radiateur + DEF</t>
  </si>
  <si>
    <t>Assemblage châssis de levée</t>
  </si>
  <si>
    <t>Sous-assemblage suspension</t>
  </si>
  <si>
    <t>Assemblage suspension &amp; tandem</t>
  </si>
  <si>
    <t>P094</t>
  </si>
  <si>
    <t>Isolation cabine</t>
  </si>
  <si>
    <t>P101</t>
  </si>
  <si>
    <t>Jobs générales Final &amp; Transfert custom</t>
  </si>
  <si>
    <t>Châssis de poussée &amp; pelle</t>
  </si>
  <si>
    <t>Sous-assemblage fraise</t>
  </si>
  <si>
    <t>Assemblage fraise</t>
  </si>
  <si>
    <t>Assemblage tapis fraise</t>
  </si>
  <si>
    <t>P999</t>
  </si>
  <si>
    <t>Conversion hrs</t>
  </si>
  <si>
    <t>PEINTURE</t>
  </si>
  <si>
    <t>Tandem Cyclone #5016866</t>
  </si>
  <si>
    <t>Q001</t>
  </si>
  <si>
    <t>Assurance qualité</t>
  </si>
  <si>
    <t>S076</t>
  </si>
  <si>
    <t>Assemblage pièces service</t>
  </si>
  <si>
    <t>QUANTITÉ VIDÉOS ET ANALYSES EFFECTUÉS PAR POSTE ET VÉHICULE</t>
  </si>
  <si>
    <t>QUANTITÉ VIDÉOS ET ANALYSES TOTALES À EFFECTUER PAR POSTE ET VÉHICULE</t>
  </si>
  <si>
    <t>Validation poste</t>
  </si>
  <si>
    <t>Bison EU</t>
  </si>
  <si>
    <t>Panther T8LRC</t>
  </si>
  <si>
    <t>Panther T12</t>
  </si>
  <si>
    <t>Qte vidéo / poste</t>
  </si>
  <si>
    <t>Qte analyse / poste</t>
  </si>
  <si>
    <t>Qte vidéo + analyse / poste</t>
  </si>
  <si>
    <t>Cible qte vidéo + analyse  / poste</t>
  </si>
  <si>
    <t>% Avancement / poste</t>
  </si>
  <si>
    <t>PantherT7R</t>
  </si>
  <si>
    <t>PantherT8</t>
  </si>
  <si>
    <t>PantherT8 LRC</t>
  </si>
  <si>
    <t>Panther T8 CUA</t>
  </si>
  <si>
    <t>PantherT12</t>
  </si>
  <si>
    <t>Panther T12 LRC</t>
  </si>
  <si>
    <t>Panther T12 CUA</t>
  </si>
  <si>
    <t>PantherT16</t>
  </si>
  <si>
    <t>PantherT16CUA</t>
  </si>
  <si>
    <t>Total maximum</t>
  </si>
  <si>
    <t>Manque pompe T8, T12 ou T16</t>
  </si>
  <si>
    <t>Manque option Webasto</t>
  </si>
  <si>
    <t>Manque liste BOM (T16-G088)</t>
  </si>
  <si>
    <t>Manque analyse et liste BOM (T8/SW50B)</t>
  </si>
  <si>
    <t>Bison option front drive ne passe pas souvent</t>
  </si>
  <si>
    <t>Rien dans ZPP</t>
  </si>
  <si>
    <t>Rien dans ZPP/ manque préparation du dossier avec # séries (pour un véhicule vendu)</t>
  </si>
  <si>
    <t>Seulement Panther dans ZPP, devrait être des bisons</t>
  </si>
  <si>
    <t>Manque liste BOM (SW50B/Bison-M)</t>
  </si>
  <si>
    <t>Aucune idée si Bison ou Panther dans ZPP ?</t>
  </si>
  <si>
    <t>Qte vidéo / véhicule</t>
  </si>
  <si>
    <t>Qte analyse  / véhicule</t>
  </si>
  <si>
    <t>Qte vidéo + analyse  / véhicule</t>
  </si>
  <si>
    <t>% avancement BOM</t>
  </si>
  <si>
    <t>Aujourd'hui</t>
  </si>
  <si>
    <t>Date départ</t>
  </si>
  <si>
    <t>Qte semaines écoulées</t>
  </si>
  <si>
    <t>% avancement moyen / semaine</t>
  </si>
  <si>
    <t>% avancement total</t>
  </si>
  <si>
    <t>Budget consommé en date du 27 février 2023: 55%</t>
  </si>
  <si>
    <t>Qte semaines totales estimés projet complet</t>
  </si>
  <si>
    <t>Date fin estimée</t>
  </si>
  <si>
    <t> </t>
  </si>
  <si>
    <t>Véhicules complétés/poste</t>
  </si>
  <si>
    <t>Description poste</t>
  </si>
  <si>
    <t>Leitwolf</t>
  </si>
  <si>
    <t>Husky</t>
  </si>
  <si>
    <t>T6/T8 identique (pas le CUA), le bas du T14 est semblable au T12 (possible de séparer)</t>
  </si>
  <si>
    <t>1</t>
  </si>
  <si>
    <t>Harnais</t>
  </si>
  <si>
    <t>T8/T12 identique, mais T8 est plus petit donc moins accessible donc probablement plus long</t>
  </si>
  <si>
    <t>T8/T12 identique, (sauf planétaire, sauf LRC)</t>
  </si>
  <si>
    <t>T8/T12 identique, (sauf LRC)</t>
  </si>
  <si>
    <t>T8/T12/T16 identique</t>
  </si>
  <si>
    <t>T8 / T12 identique (excepté 1 plaque et 1 panneau -15 min)</t>
  </si>
  <si>
    <t>T8/T12 identique (1 hose de plus sur T12)</t>
  </si>
  <si>
    <t xml:space="preserve"> - (1) T8/T12/T16 stage V identique (sauf pompe)
 - (2) T8/T12/T16 stage CUA identique (sauf pompe)</t>
  </si>
  <si>
    <t>2</t>
  </si>
  <si>
    <t>T8/T12/T16CUA  identique (sauf ajustement des pressions et si option, ex: benne basculante, webasto, etc.)
option webasto identique pour tous les véhicules sauf le T16</t>
  </si>
  <si>
    <t>T12/T14 identique</t>
  </si>
  <si>
    <t>SW et Bison différent.  Bison tous identiques sauf kit europe</t>
  </si>
  <si>
    <t>SW et SW Hydro = différent.  Bison NA et EU = identique.  Bison Winch et front drive différent</t>
  </si>
  <si>
    <t>Bison différent SW différent</t>
  </si>
  <si>
    <t>SW et Bison tous différents</t>
  </si>
  <si>
    <t>SW et Bison tous différents, T8/T12/T16 identique</t>
  </si>
  <si>
    <t>T12/T14 identique (excepté 1 rallonge - 10 min)  Bison identique (excepté connexion ordinateur -10 min) winch et différent</t>
  </si>
  <si>
    <t>SW et Bison tous différent et option aussi différent</t>
  </si>
  <si>
    <t>Bison EU / NA différent, winch ne change rien
(1) T6/T7/T8 même hauteur = identique 
(2) T12/T14/T16 même hauteur = identique</t>
  </si>
  <si>
    <t>Dumbox T6/T8/T12 = identique
Winch (bison)
Snow garde (bison) = EU / NA = diférent winch change rien
Upper frame (panther) seulement sur T16 donc = différent</t>
  </si>
  <si>
    <t>SW identique, hydro ne chane rien.   Console / toit / chauferette / lumière</t>
  </si>
  <si>
    <t>Panther tous identique</t>
  </si>
  <si>
    <t xml:space="preserve"> - (1) T7/T14 identique Cab. Double,
 - (2) T6/T8/T12/T16 identique lorsque même type de cabine simple ou double.
 - multiple options à valider</t>
  </si>
  <si>
    <t>SW identique, si Hydro ne change rien</t>
  </si>
  <si>
    <t>Bison EU / NA tous identique, si winch = différent</t>
  </si>
  <si>
    <t>Bison tous identique (sauf unité de refroidissement)</t>
  </si>
  <si>
    <t>Bison EU / NA = pareil, si option suppl. = différent car on ajoute une pompe</t>
  </si>
  <si>
    <t>SW et Bison différent.  Bison tous identiques option à valider</t>
  </si>
  <si>
    <t>T8/T12 identique</t>
  </si>
  <si>
    <t>Bison EU / NA tous identique, si winch = identique</t>
  </si>
  <si>
    <t xml:space="preserve"> - (1) T7/T8 roue folle identique 
 - (2) T6/T7/T8 rouleau supérieur identique
 - (3) T12/T14/T16 (sauf trident) rouleau supérieur + roue folle identique</t>
  </si>
  <si>
    <t>1/2</t>
  </si>
  <si>
    <t>3</t>
  </si>
  <si>
    <t>Bison EU / NA tous identique, (2 vis de + - 10 min) si winch = identique</t>
  </si>
  <si>
    <t>Qte employé / poste</t>
  </si>
  <si>
    <t>Nb. Job</t>
  </si>
  <si>
    <t>Tot. Hrs réel</t>
  </si>
  <si>
    <t>Hrs réel moyenne</t>
  </si>
  <si>
    <t>Proposition</t>
  </si>
  <si>
    <t>Temps standard
SAP CEWB
(min)</t>
  </si>
  <si>
    <t>G004</t>
  </si>
  <si>
    <t>Panther T14RLRC</t>
  </si>
  <si>
    <t>Ordre initial</t>
  </si>
  <si>
    <t>Qte Véhicule</t>
  </si>
  <si>
    <t>GV-063</t>
  </si>
  <si>
    <t>03.10.2022</t>
  </si>
  <si>
    <t>PANTHERT14RE</t>
  </si>
  <si>
    <t>P013-Soutien d'équipe</t>
  </si>
  <si>
    <t>GJ-015</t>
  </si>
  <si>
    <t>PANTHERT12F</t>
  </si>
  <si>
    <t>G030-Chenilles et vérifications</t>
  </si>
  <si>
    <t>P024-Vérification et essais sur dynamom</t>
  </si>
  <si>
    <t>04.10.2022</t>
  </si>
  <si>
    <t>GL-033</t>
  </si>
  <si>
    <t>PANTHERT8G</t>
  </si>
  <si>
    <t>GB-054</t>
  </si>
  <si>
    <t>VAR BISON-X TTP STAGE V EU (WITHOUT CAB)</t>
  </si>
  <si>
    <t>GR-029</t>
  </si>
  <si>
    <t>PANTHERT16CUA</t>
  </si>
  <si>
    <t>PANTHER T16CUA</t>
  </si>
  <si>
    <t>P020-Réparation</t>
  </si>
  <si>
    <t>P024-Vérification et essais  dynamomètre</t>
  </si>
  <si>
    <t>05.10.2022</t>
  </si>
  <si>
    <t>GV-068</t>
  </si>
  <si>
    <t>935310696V</t>
  </si>
  <si>
    <t>VARIANT T14RE NA TRACK C</t>
  </si>
  <si>
    <t>GV-069</t>
  </si>
  <si>
    <t>06.10.2022</t>
  </si>
  <si>
    <t>GL-031</t>
  </si>
  <si>
    <t>P008-Installation support accessoire</t>
  </si>
  <si>
    <t>P012-Installation cab. sur châssis</t>
  </si>
  <si>
    <t>07.10.2022</t>
  </si>
  <si>
    <t>11.10.2022</t>
  </si>
  <si>
    <t>P030-Chenilles et vérifications</t>
  </si>
  <si>
    <t>GV-070</t>
  </si>
  <si>
    <t>G002-Suspension, roues, système propulsi</t>
  </si>
  <si>
    <t>P064-Assemblage cabine - Panther</t>
  </si>
  <si>
    <t>G012-Installation cab. sur châssis</t>
  </si>
  <si>
    <t>G014-Remplissage des liquides</t>
  </si>
  <si>
    <t>G016-Premier démarrage</t>
  </si>
  <si>
    <t>P018-Installation couvert et panneaux pr</t>
  </si>
  <si>
    <t>GJ-020</t>
  </si>
  <si>
    <t>GB-051</t>
  </si>
  <si>
    <t>BISON-M</t>
  </si>
  <si>
    <t>P030-Vérifications</t>
  </si>
  <si>
    <t>GV-071</t>
  </si>
  <si>
    <t>G006-HARNAIS</t>
  </si>
  <si>
    <t>12.10.2022</t>
  </si>
  <si>
    <t>GA-056</t>
  </si>
  <si>
    <t>SW50B</t>
  </si>
  <si>
    <t>P024-Vérification et essais sur dyna</t>
  </si>
  <si>
    <t>GB-055</t>
  </si>
  <si>
    <t>P018-Couvert,plate-forme arr,panneaux</t>
  </si>
  <si>
    <t>GH-016</t>
  </si>
  <si>
    <t>935150101V</t>
  </si>
  <si>
    <t>VARIANT_T7RC DUMPER NA</t>
  </si>
  <si>
    <t>G074-Assemblage support accessoire</t>
  </si>
  <si>
    <t>G008-Installation support accessoire</t>
  </si>
  <si>
    <t>13.10.2022</t>
  </si>
  <si>
    <t>GR-032</t>
  </si>
  <si>
    <t>G080-Assemblage des moteurs et pompes</t>
  </si>
  <si>
    <t>P085-Assemblage réservoir</t>
  </si>
  <si>
    <t>G088-Sous-Assemblage planétaire</t>
  </si>
  <si>
    <t>P058-Colonne de direction</t>
  </si>
  <si>
    <t>P073-ASSEMBLAGE SUPP ACCESSOIRE</t>
  </si>
  <si>
    <t>P075-ASSEMBLAGE SUPP ACCESSOIRE</t>
  </si>
  <si>
    <t>14.10.2022</t>
  </si>
  <si>
    <t>17.10.2022</t>
  </si>
  <si>
    <t>G012-Installation cab. sur châssis,batte</t>
  </si>
  <si>
    <t>18.10.2022</t>
  </si>
  <si>
    <t>P018-Installation couvert et panneaux</t>
  </si>
  <si>
    <t>19.10.2022</t>
  </si>
  <si>
    <t>20.10.2022</t>
  </si>
  <si>
    <t>GA-057</t>
  </si>
  <si>
    <t>P014-Remplissage des liquides</t>
  </si>
  <si>
    <t>27.09.2022</t>
  </si>
  <si>
    <t>28.09.2022</t>
  </si>
  <si>
    <t>P089-Assemblage suspension &amp; tandem</t>
  </si>
  <si>
    <t>GB-056</t>
  </si>
  <si>
    <t>P012-Inst.cabine,batteries</t>
  </si>
  <si>
    <t>P016-Premier démarrage</t>
  </si>
  <si>
    <t>29.09.2022</t>
  </si>
  <si>
    <t>P060-Assemblage cabine - New Bison</t>
  </si>
  <si>
    <t>30.09.2022</t>
  </si>
  <si>
    <t>P086-Assemblage châssis de levée</t>
  </si>
  <si>
    <t>CONTRE POIDS ASS</t>
  </si>
  <si>
    <t>GB-059</t>
  </si>
  <si>
    <t>GE-043</t>
  </si>
  <si>
    <t>PANTHERT6E</t>
  </si>
  <si>
    <t>PANTHER T6 (CONFIG ET FULL)</t>
  </si>
  <si>
    <t>G080-Moteur</t>
  </si>
  <si>
    <t>P056-Sous-assemblage pour cabine</t>
  </si>
  <si>
    <t>GB-057</t>
  </si>
  <si>
    <t>RENTAL BISON NA XW #1 GRAND TARGHEE</t>
  </si>
  <si>
    <t>GL-037</t>
  </si>
  <si>
    <t>PANTHERT8CUA</t>
  </si>
  <si>
    <t>PANTHER T8CUA</t>
  </si>
  <si>
    <t>P006-Moteur et branchements hydros</t>
  </si>
  <si>
    <t>GR-030</t>
  </si>
  <si>
    <t>GA-058</t>
  </si>
  <si>
    <t>GB-060</t>
  </si>
  <si>
    <t>P074-Assemblage support accessoire</t>
  </si>
  <si>
    <t>P084-Valve et réservoir</t>
  </si>
  <si>
    <t>EPANDEUSE 0.37 METRE CUBE</t>
  </si>
  <si>
    <t>Assemblage</t>
  </si>
  <si>
    <t>GA-059</t>
  </si>
  <si>
    <t>P063-Assemblage cabine - SW</t>
  </si>
  <si>
    <t>GB-061</t>
  </si>
  <si>
    <t>P004-Système hydraulique et hydrostatiqu</t>
  </si>
  <si>
    <t>GV-074</t>
  </si>
  <si>
    <t>GV-075</t>
  </si>
  <si>
    <t>G084-Ass des réservoirs et valves, CEM</t>
  </si>
  <si>
    <t>21.10.2022</t>
  </si>
  <si>
    <t>24.10.2022</t>
  </si>
  <si>
    <t>GB-063</t>
  </si>
  <si>
    <t>P080-Sous-assemblage moteur</t>
  </si>
  <si>
    <t>P081-Sous-assemblage pompes</t>
  </si>
  <si>
    <t>GV-076</t>
  </si>
  <si>
    <t>GB-058</t>
  </si>
  <si>
    <t>P060-CABINE BLANCHE - New Bison</t>
  </si>
  <si>
    <t>25.10.2022</t>
  </si>
  <si>
    <t>GA-060</t>
  </si>
  <si>
    <t>ROUE AVANT</t>
  </si>
  <si>
    <t>GV-078</t>
  </si>
  <si>
    <t>26.10.2022</t>
  </si>
  <si>
    <t>27.10.2022</t>
  </si>
  <si>
    <t>GE-042</t>
  </si>
  <si>
    <t>GB-064</t>
  </si>
  <si>
    <t>P002-Suspension, roues, sys propulsion</t>
  </si>
  <si>
    <t>GL-038</t>
  </si>
  <si>
    <t>P088-Sous-Assemblage planétaire</t>
  </si>
  <si>
    <t>P002-Suspension, roues, système propulsi</t>
  </si>
  <si>
    <t>CANAL D ASPIRATION D AIR-ASSEMBLE</t>
  </si>
  <si>
    <t>41235043_CANAL D ASPIRATION D AIR-ASS</t>
  </si>
  <si>
    <t>GA-061</t>
  </si>
  <si>
    <t>POTENTIOMÈTRE</t>
  </si>
  <si>
    <t>POTENTIOMÈTRE-661519000</t>
  </si>
  <si>
    <t>P088-Sous-assemblage suspension</t>
  </si>
  <si>
    <t>GB-065</t>
  </si>
  <si>
    <t>GH-017</t>
  </si>
  <si>
    <t>935150102V</t>
  </si>
  <si>
    <t>P089-ASSEMBLAGE SUSPENSION &amp; TANDEM</t>
  </si>
  <si>
    <t>GB-062</t>
  </si>
  <si>
    <t>GB-067</t>
  </si>
  <si>
    <t>GA-062</t>
  </si>
  <si>
    <t>P070-Sous-assemblage cabine</t>
  </si>
  <si>
    <t>GV-079</t>
  </si>
  <si>
    <t>935310703V</t>
  </si>
  <si>
    <t>28.10.2022</t>
  </si>
  <si>
    <t>31.10.2022</t>
  </si>
  <si>
    <t>GR-033</t>
  </si>
  <si>
    <t>BOYAU REFROIDISSEMENT</t>
  </si>
  <si>
    <t>41494064_BOYAU REFROIDISSEMENT</t>
  </si>
  <si>
    <t>FNR V2-B ASSEMBLÉ ''SU''</t>
  </si>
  <si>
    <t>FNR V2-B ASSEMBLÉ_681068500</t>
  </si>
  <si>
    <t>GB-066</t>
  </si>
  <si>
    <t>ELECTRIQUE-ASSEMBLE</t>
  </si>
  <si>
    <t>41257337_ELECTRIQUE-EQUIPEMENT</t>
  </si>
  <si>
    <t>GA-063</t>
  </si>
  <si>
    <t>TUBE DE LIAISON-MODIFIE</t>
  </si>
  <si>
    <t>41288795_TUBE DE LIAISON-MODIFIE</t>
  </si>
  <si>
    <t>41288818_TUBE DE LIAISON-MODIFIE</t>
  </si>
  <si>
    <t>KIT DE MODIFICATION</t>
  </si>
  <si>
    <t>41315587_KIT DE MODIFICATION</t>
  </si>
  <si>
    <t>BISON S5 22-1</t>
  </si>
  <si>
    <t>BISON S5 2022-1 NA S</t>
  </si>
  <si>
    <t>POTENTIOMÈTRE_661515200</t>
  </si>
  <si>
    <t>GL-028</t>
  </si>
  <si>
    <t>935210084V</t>
  </si>
  <si>
    <t>01.11.2022</t>
  </si>
  <si>
    <t>VAR-T8 Wide Dumper Ready - S</t>
  </si>
  <si>
    <t>02.11.2022</t>
  </si>
  <si>
    <t>TRACTION-POMPE A MAIN</t>
  </si>
  <si>
    <t>GV-080</t>
  </si>
  <si>
    <t>GH-018</t>
  </si>
  <si>
    <t>VAR T7RC PRINOTH KK</t>
  </si>
  <si>
    <t>GR-034</t>
  </si>
  <si>
    <t>GB-068</t>
  </si>
  <si>
    <t>GA-064</t>
  </si>
  <si>
    <t>PHARE DE TRAVAIL ARRIERE</t>
  </si>
  <si>
    <t>41408469_PHARE DE TRAVAIL ARRIERE</t>
  </si>
  <si>
    <t>LAMPE DE PLAQUE D'IMM-HARNAIS</t>
  </si>
  <si>
    <t>LAMPE DE PLAQUE D'IMM-HARNAI-661523300</t>
  </si>
  <si>
    <t>GP-004</t>
  </si>
  <si>
    <t>03.11.2022</t>
  </si>
  <si>
    <t>GV-081</t>
  </si>
  <si>
    <t>GV-082</t>
  </si>
  <si>
    <t>04.11.2022</t>
  </si>
  <si>
    <t>07.11.2022</t>
  </si>
  <si>
    <t>GA-065</t>
  </si>
  <si>
    <t>GV-083</t>
  </si>
  <si>
    <t>935310706V</t>
  </si>
  <si>
    <t>VARIANT T14RE NA TRACK S</t>
  </si>
  <si>
    <t>GB-070</t>
  </si>
  <si>
    <t>VAR BISON-X STAGE V EU  (WITHOUT CAB)</t>
  </si>
  <si>
    <t>GV-084</t>
  </si>
  <si>
    <t>08.11.2022</t>
  </si>
  <si>
    <t>09.11.2022</t>
  </si>
  <si>
    <t>GH-019</t>
  </si>
  <si>
    <t>GP-005</t>
  </si>
  <si>
    <t>10.11.2022</t>
  </si>
  <si>
    <t>11.11.2022</t>
  </si>
  <si>
    <t>14.11.2022</t>
  </si>
  <si>
    <t>15.11.2022</t>
  </si>
  <si>
    <t>16.11.2022</t>
  </si>
  <si>
    <t>17.11.2022</t>
  </si>
  <si>
    <t>GB-071</t>
  </si>
  <si>
    <t>GA-066</t>
  </si>
  <si>
    <t>BISON S5 22-2</t>
  </si>
  <si>
    <t>BISON S5 2022-2 NA S</t>
  </si>
  <si>
    <t>GL-035</t>
  </si>
  <si>
    <t>935210085V</t>
  </si>
  <si>
    <t>COLLECTEUR-CAOUTCHOUC</t>
  </si>
  <si>
    <t>DIODE</t>
  </si>
  <si>
    <t>DIODE_110954535</t>
  </si>
  <si>
    <t>ROUE FOLLE ASSEMBLE</t>
  </si>
  <si>
    <t>GE-044</t>
  </si>
  <si>
    <t>GB-072</t>
  </si>
  <si>
    <t>BARBOTIN-ASSEMBLE</t>
  </si>
  <si>
    <t>BARBOTIN-ASSEMBL</t>
  </si>
  <si>
    <t>GV-085</t>
  </si>
  <si>
    <t>GB-073</t>
  </si>
  <si>
    <t>GV-086</t>
  </si>
  <si>
    <t>935310705V</t>
  </si>
  <si>
    <t>GA-067</t>
  </si>
  <si>
    <t>BOYAU DE RADIATEUR 2.5"</t>
  </si>
  <si>
    <t>BOYAU DE RADIATEUR 2.5"_661608500</t>
  </si>
  <si>
    <t>GB-074</t>
  </si>
  <si>
    <t>mixte</t>
  </si>
  <si>
    <t>Ratio pour 2021</t>
  </si>
  <si>
    <t>27/39</t>
  </si>
  <si>
    <t>12/39</t>
  </si>
  <si>
    <t>16/55</t>
  </si>
  <si>
    <t>39/55</t>
  </si>
  <si>
    <t>33/43</t>
  </si>
  <si>
    <t>10/43</t>
  </si>
  <si>
    <t>31/63</t>
  </si>
  <si>
    <t>33/63</t>
  </si>
  <si>
    <t>1/1</t>
  </si>
  <si>
    <t>35/35</t>
  </si>
  <si>
    <t>100/100</t>
  </si>
  <si>
    <t>70/113</t>
  </si>
  <si>
    <t>13/113</t>
  </si>
  <si>
    <t>27/113</t>
  </si>
  <si>
    <t>3/113</t>
  </si>
  <si>
    <t>Ratio pour 2022</t>
  </si>
  <si>
    <t>15/55</t>
  </si>
  <si>
    <t>49/90</t>
  </si>
  <si>
    <t>41/90</t>
  </si>
  <si>
    <t>55/71</t>
  </si>
  <si>
    <t>16/71</t>
  </si>
  <si>
    <t>26/72</t>
  </si>
  <si>
    <t>46/72</t>
  </si>
  <si>
    <t>4/4</t>
  </si>
  <si>
    <t>125/125</t>
  </si>
  <si>
    <t>93/142</t>
  </si>
  <si>
    <t>19/142</t>
  </si>
  <si>
    <t>30/142</t>
  </si>
  <si>
    <t>21/142</t>
  </si>
  <si>
    <t>0/142</t>
  </si>
  <si>
    <t>32018395
32018653</t>
  </si>
  <si>
    <t>narrow premium
dumper ready US (Ø)</t>
  </si>
  <si>
    <t>wide
Ø premium
dumper ready NA</t>
  </si>
  <si>
    <t>wide
dumper ready</t>
  </si>
  <si>
    <t>Ø ready dumper
+premium</t>
  </si>
  <si>
    <t>narrow
dumper ready</t>
  </si>
  <si>
    <t>premium
Ø dumper ready
MOD</t>
  </si>
  <si>
    <t>premium
dumper ready
MOD &amp; Tub</t>
  </si>
  <si>
    <t>NA a/c</t>
  </si>
  <si>
    <t>dumper ready</t>
  </si>
  <si>
    <t>BISON-S STAGE V NA</t>
  </si>
  <si>
    <t>BISON-X STAGE V EU 
(WITHOUT CAB)</t>
  </si>
  <si>
    <t>BISON-SW STAGE V NA</t>
  </si>
  <si>
    <t>Winch</t>
  </si>
  <si>
    <t>Front drive</t>
  </si>
  <si>
    <t>Std Hyd
Options :
Strobe 50%
HiFlow 30%</t>
  </si>
  <si>
    <t>PTI: estimé par vincent charest et contre vérifié par robin Lavoie</t>
  </si>
  <si>
    <t>T6E</t>
  </si>
  <si>
    <t>T8G</t>
  </si>
  <si>
    <t>T12F</t>
  </si>
  <si>
    <t>T16 E &amp; TC</t>
  </si>
  <si>
    <t>T22B</t>
  </si>
  <si>
    <t>T7RC</t>
  </si>
  <si>
    <t>T14RE</t>
  </si>
  <si>
    <t>Bison-M</t>
  </si>
  <si>
    <t>Bison-I</t>
  </si>
  <si>
    <t>SW</t>
  </si>
  <si>
    <t>Poste de travail</t>
  </si>
  <si>
    <t>Description opération</t>
  </si>
  <si>
    <t>Désign. opération</t>
  </si>
  <si>
    <t>Moy Réel (Hr)</t>
  </si>
  <si>
    <t>Temps standard (heures)</t>
  </si>
  <si>
    <t>Estimé (Hr)</t>
  </si>
  <si>
    <t>Sous-assemblage composantes pour ligne d'assemblage</t>
  </si>
  <si>
    <t>Assemblage du groupe moto propulseur section avant</t>
  </si>
  <si>
    <t>93520000G-VEHICULE DE BASE-PANTHER T8-TI</t>
  </si>
  <si>
    <t>Moteur et moto propulseur</t>
  </si>
  <si>
    <t>Assemblage du groupe moto propulseur section arrière</t>
  </si>
  <si>
    <t>90893000M-VEHICULE DE BASE</t>
  </si>
  <si>
    <t>32017301OU 300-SANS ou AVEC-PREPARATION TREUIL</t>
  </si>
  <si>
    <t>32017426-SORTIES HYDRAUL ET HYDROS</t>
  </si>
  <si>
    <t>Assemblage des soupapes hydrauliques</t>
  </si>
  <si>
    <t>Reservoir manifold et valve</t>
  </si>
  <si>
    <t>950704488-SANS-SYSTEME HYDRAULIQUE</t>
  </si>
  <si>
    <t>32021548-PREPARATION BENNE BASCULANTE-AN</t>
  </si>
  <si>
    <t>32017300-PREPARATION TREUIL</t>
  </si>
  <si>
    <t>32017426/425-SORTIES HYDRAUL ET HYDROS/sans</t>
  </si>
  <si>
    <t>0,967/,800</t>
  </si>
  <si>
    <t>950896954-HYDROSTATIQUE AVANT</t>
  </si>
  <si>
    <t>Assemblage réservoir</t>
  </si>
  <si>
    <t>Radiateur</t>
  </si>
  <si>
    <t>Assemblage du châssis de levage arrière et Tandem GT</t>
  </si>
  <si>
    <t>32015081-SINGLE ARM ATTACHE - POSIFLEX</t>
  </si>
  <si>
    <t>Assemblage du support à accessoires</t>
  </si>
  <si>
    <t>32021401-CABINE LARGE-1-PERSONNE</t>
  </si>
  <si>
    <t>32018113-ENSEMBLE PREMIUM</t>
  </si>
  <si>
    <t>Assemblage roues et suspension</t>
  </si>
  <si>
    <t>Sous-assemblage P088-G088</t>
  </si>
  <si>
    <t>P064/P060</t>
  </si>
  <si>
    <t>Cabine</t>
  </si>
  <si>
    <t>32023870-AMERIQUE DU NORD-ASSEMBLE</t>
  </si>
  <si>
    <t>32006859-CAMÉRA DE RECUL</t>
  </si>
  <si>
    <t>/</t>
  </si>
  <si>
    <t>32017286-SIEGE D INSTRUCTEUR</t>
  </si>
  <si>
    <t>958009300-STROBO AMBRE &amp; BARRE PROT STD</t>
  </si>
  <si>
    <t>Habillage de la cabine</t>
  </si>
  <si>
    <t>Habillage de la cabine et sous assemblage</t>
  </si>
  <si>
    <t>90020100B-VEHICULE DE BASE</t>
  </si>
  <si>
    <t>Épandeuse</t>
  </si>
  <si>
    <t>Assemblage et essais fonctionnels de la pelle</t>
  </si>
  <si>
    <t>32020432-CHASSIS POUSSOIR-STANDARD</t>
  </si>
  <si>
    <t>32020433-CHASSIS POUSSOIR-PARK</t>
  </si>
  <si>
    <t>Modif de cette révision (voir note). Voir le lien pour toutes les modifications.</t>
  </si>
  <si>
    <t>10% + HS</t>
  </si>
  <si>
    <t>Calendar week:</t>
  </si>
  <si>
    <t># of days</t>
  </si>
  <si>
    <t>Hide</t>
  </si>
  <si>
    <t>Production</t>
  </si>
  <si>
    <t>SALES</t>
  </si>
  <si>
    <t>RENT</t>
  </si>
  <si>
    <t>EUROPE</t>
  </si>
  <si>
    <t>Sales forecast révisé</t>
  </si>
  <si>
    <t>High side</t>
  </si>
  <si>
    <t>Sales demo</t>
  </si>
  <si>
    <t>Véh. Ing.</t>
  </si>
  <si>
    <t>Inventaire début d'année</t>
  </si>
  <si>
    <t>WIP Début d'année</t>
  </si>
  <si>
    <t>Stk fin année</t>
  </si>
  <si>
    <t>Production Finance</t>
  </si>
  <si>
    <t>WIP Fin d'année</t>
  </si>
  <si>
    <t>Production
ventes</t>
  </si>
  <si>
    <t>Cumulatif véhs
validation</t>
  </si>
  <si>
    <t>t</t>
  </si>
  <si>
    <t>EU = mid sept
NA = mid oct</t>
  </si>
  <si>
    <t>EU = mid oct
NA = mid nov</t>
  </si>
  <si>
    <t>EU = end oct
NA = end nov</t>
  </si>
  <si>
    <t>L1</t>
  </si>
  <si>
    <t>L W</t>
  </si>
  <si>
    <t>PantherT8G MK5 Wide</t>
  </si>
  <si>
    <t>L Na</t>
  </si>
  <si>
    <t>PantherT8G MK5 Narrow</t>
  </si>
  <si>
    <t>L LRC</t>
  </si>
  <si>
    <t>PantherT8G MK5 LRC Wide</t>
  </si>
  <si>
    <t>PantherT8G MK5 LRC Narrow</t>
  </si>
  <si>
    <t>PantherT8CUA MK5 Wide</t>
  </si>
  <si>
    <t>PantherT8CUA MK5 Narrow</t>
  </si>
  <si>
    <t>W</t>
  </si>
  <si>
    <t>Bison-I S</t>
  </si>
  <si>
    <t>Bison-I X</t>
  </si>
  <si>
    <t>Bison-I TG</t>
  </si>
  <si>
    <t>blank</t>
  </si>
  <si>
    <t>Bison-I SP</t>
  </si>
  <si>
    <t>Bison-I XP</t>
  </si>
  <si>
    <t>WP</t>
  </si>
  <si>
    <t>Bison-I SW</t>
  </si>
  <si>
    <t>Bison-I XW</t>
  </si>
  <si>
    <t>Bison-I X Japon</t>
  </si>
  <si>
    <t>Bison-I XW Japon</t>
  </si>
  <si>
    <t>Bison-M S Stage V</t>
  </si>
  <si>
    <t>Bison New GEN S Stage V</t>
  </si>
  <si>
    <t>Bison-M X Stage V</t>
  </si>
  <si>
    <t>Bison New GEN TG Stage V</t>
  </si>
  <si>
    <t>Bison-M SW Stage V</t>
  </si>
  <si>
    <t>Bison New GEN XP Stage V</t>
  </si>
  <si>
    <t>Bison-M XW Stage V</t>
  </si>
  <si>
    <t>Bison-M X Stage V Japon</t>
  </si>
  <si>
    <t>Bison-M XW Stage V Japon</t>
  </si>
  <si>
    <t>Bison-L S EU Stage V</t>
  </si>
  <si>
    <t>Bison-M X EU Stage V</t>
  </si>
  <si>
    <t>Bison-L SP EU Stage V</t>
  </si>
  <si>
    <t>Bison-M XP EU Stage V</t>
  </si>
  <si>
    <t>Total</t>
  </si>
  <si>
    <t>.</t>
  </si>
  <si>
    <t>Cadence</t>
  </si>
  <si>
    <t>Bison - Cadence 4 véhicules</t>
  </si>
  <si>
    <t>Cabin Stage V - Arrival Date</t>
  </si>
  <si>
    <t>NA Bison Stage V</t>
  </si>
  <si>
    <t>Summary</t>
  </si>
  <si>
    <t>L2</t>
  </si>
  <si>
    <t>E W</t>
  </si>
  <si>
    <t>PantherT6E Wide MK5</t>
  </si>
  <si>
    <t>E Na</t>
  </si>
  <si>
    <t>PantherT6E Narrow MK5</t>
  </si>
  <si>
    <t>E LRC</t>
  </si>
  <si>
    <t>PantherT6C Wide LRC</t>
  </si>
  <si>
    <t>H W</t>
  </si>
  <si>
    <t>PantherT7RC</t>
  </si>
  <si>
    <t>PantherT7RD</t>
  </si>
  <si>
    <t>L2P</t>
  </si>
  <si>
    <t>PantherT8G MK 5 Wide</t>
  </si>
  <si>
    <t>PantherT8G MK 5 Narrow</t>
  </si>
  <si>
    <t>PantherT8G MK5 LRC</t>
  </si>
  <si>
    <t>J W</t>
  </si>
  <si>
    <t xml:space="preserve">PantherT12F MK5 Wide </t>
  </si>
  <si>
    <t>J Na</t>
  </si>
  <si>
    <t>PantherT12F MK5 Narrow</t>
  </si>
  <si>
    <t>J LRC</t>
  </si>
  <si>
    <t>PantherT12F Narrow LRC</t>
  </si>
  <si>
    <t>PantherT12CUA MK5 Narrow</t>
  </si>
  <si>
    <t>V W</t>
  </si>
  <si>
    <t>Panther T14RF T4F</t>
  </si>
  <si>
    <t>Panther T14RE MK5</t>
  </si>
  <si>
    <t>P Na</t>
  </si>
  <si>
    <t>PantherT16TC Tub</t>
  </si>
  <si>
    <t>PantherT16G Tub MK5</t>
  </si>
  <si>
    <t>PantherT16CUA Tub MK5</t>
  </si>
  <si>
    <t>R Na</t>
  </si>
  <si>
    <t>PantherT16E 300 HP</t>
  </si>
  <si>
    <t>PantherT16E 275 HP</t>
  </si>
  <si>
    <t>PantherT16G 300 HP MK5</t>
  </si>
  <si>
    <t>PantherT16G 275 HP MK5</t>
  </si>
  <si>
    <t>PantherT16CUA 275 HP MK5</t>
  </si>
  <si>
    <t>N Na</t>
  </si>
  <si>
    <t>PantherT22B</t>
  </si>
  <si>
    <t>PantherT22 MK5</t>
  </si>
  <si>
    <t xml:space="preserve"> </t>
  </si>
  <si>
    <t>L1 L2</t>
  </si>
  <si>
    <t>TOTAL - AG + UV</t>
  </si>
  <si>
    <t>ACC</t>
  </si>
  <si>
    <t>SABLEUSE SW50</t>
  </si>
  <si>
    <t>TILLER Bison</t>
  </si>
  <si>
    <t>TILLER Bison Stage V</t>
  </si>
  <si>
    <t>TILLER Leitwolf Stage V</t>
  </si>
  <si>
    <t>BLADE Bison</t>
  </si>
  <si>
    <t>BLADE Bison stage V</t>
  </si>
  <si>
    <t>Total Bison Tier 4</t>
  </si>
  <si>
    <t>Total Bison Stage V</t>
  </si>
  <si>
    <t>Grand total Bison</t>
  </si>
  <si>
    <t>Total Panthers</t>
  </si>
  <si>
    <t>Total SW</t>
  </si>
  <si>
    <t>Grand total UV</t>
  </si>
  <si>
    <t>L2 SAP</t>
  </si>
  <si>
    <t>Total Ligne 2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</si>
  <si>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</si>
  <si>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</si>
  <si>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</si>
  <si>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</si>
  <si>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</si>
  <si>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</si>
  <si>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</si>
  <si>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</si>
  <si>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</si>
  <si>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</si>
  <si>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</si>
  <si>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Janvier</t>
  </si>
  <si>
    <t>Numéro de semaine - calendrier SAP :</t>
  </si>
  <si>
    <t>Type de véhicule</t>
  </si>
  <si>
    <t>Ligne de production</t>
  </si>
  <si>
    <t>Cumulatif  
veh cédulés</t>
  </si>
  <si>
    <t>Nombre jours / semaine</t>
  </si>
  <si>
    <t>Ligne 1</t>
  </si>
  <si>
    <t>Panther T8FA MK5</t>
  </si>
  <si>
    <t>Panther T8G MK5</t>
  </si>
  <si>
    <t>Panther T8G LRC</t>
  </si>
  <si>
    <t>Panther T8CUA MK5</t>
  </si>
  <si>
    <t>Bison-N NA Stage V</t>
  </si>
  <si>
    <t>Bison-23 NA Stage V</t>
  </si>
  <si>
    <t>Bison-23 NA Ready Winch Stage V</t>
  </si>
  <si>
    <t>Bison-N NA Winch Stage V</t>
  </si>
  <si>
    <t>Bison-N Japon Stage V</t>
  </si>
  <si>
    <t>Bison-N Japon Wnch Stage V</t>
  </si>
  <si>
    <t>Bison-N EU Stage V</t>
  </si>
  <si>
    <t>Bison-N Ready Winch EU Stage V</t>
  </si>
  <si>
    <t>Panther T6E MK5</t>
  </si>
  <si>
    <t>Ligne 2</t>
  </si>
  <si>
    <t>Panther T7RD</t>
  </si>
  <si>
    <t>Panther T12F MK5</t>
  </si>
  <si>
    <t>PantherT12F LRC</t>
  </si>
  <si>
    <t>PantherT12CUA MK5</t>
  </si>
  <si>
    <t>Panther T14RE MK 5</t>
  </si>
  <si>
    <t>Panther T22B T4F</t>
  </si>
  <si>
    <t>TOTAL</t>
  </si>
  <si>
    <t>SW50 - Sableuses</t>
  </si>
  <si>
    <t>Bison Stage V - Power Tillers</t>
  </si>
  <si>
    <t>Bison Stage V - Tillers</t>
  </si>
  <si>
    <t>Leitwolf Stage V - Tillers</t>
  </si>
  <si>
    <t>Bison stage V - Pelles</t>
  </si>
  <si>
    <t>Nombre jours /semaine</t>
  </si>
  <si>
    <t>Nombre de semaines</t>
  </si>
  <si>
    <t>Véhicule Ligne 1</t>
  </si>
  <si>
    <t>Véhicule Ligne 2</t>
  </si>
  <si>
    <t>SW4S</t>
  </si>
  <si>
    <t>BISON NA</t>
  </si>
  <si>
    <t>BISON EU</t>
  </si>
  <si>
    <t>TROOPER</t>
  </si>
  <si>
    <t>Panther T22</t>
  </si>
  <si>
    <t>Hrs réel</t>
  </si>
  <si>
    <t>Hrs budget</t>
  </si>
  <si>
    <t>Tot. Hrs budget</t>
  </si>
  <si>
    <t>Panther</t>
  </si>
  <si>
    <t>Average</t>
  </si>
  <si>
    <t>Panther Rotatif</t>
  </si>
  <si>
    <t>Option</t>
  </si>
  <si>
    <t>sableuse P086</t>
  </si>
  <si>
    <t>+4</t>
  </si>
  <si>
    <t>winch</t>
  </si>
  <si>
    <t>+40</t>
  </si>
  <si>
    <t>ready winch</t>
  </si>
  <si>
    <t>+10</t>
  </si>
  <si>
    <t>+2,5</t>
  </si>
  <si>
    <t>Étiquettes de lignes</t>
  </si>
  <si>
    <t>Total général</t>
  </si>
  <si>
    <t>Somme de Temps estimé production (balancement ligne Progima) (hr)</t>
  </si>
  <si>
    <t>Étiquettes de colonnes</t>
  </si>
  <si>
    <t>Étude de temps 2022 (hr) + (16% majoration)</t>
  </si>
  <si>
    <t>Validation étude vs Estimé production</t>
  </si>
  <si>
    <t>Temps estimé par Martin (5 déc 2022)</t>
  </si>
  <si>
    <t>Temps estimé par Sabino (5 déc 2022)</t>
  </si>
  <si>
    <t xml:space="preserve">Commentaire </t>
  </si>
  <si>
    <t>Temps réel estimé à 6h par Pierre et Michael (15 dec.)</t>
  </si>
  <si>
    <t>Temps estimé par Pierre-Olivier (5 déc 2022)
G074-P073-P075 était 1 seul poste en 2017</t>
  </si>
  <si>
    <t>Temps estimé par Rouan et Ludovic (5 déc 2022)</t>
  </si>
  <si>
    <t>Temps estimé par Martin (5 déc 2022).  Pas certain de mémoire par contre
P085 était inclus au G074 et P084 en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</si>
</sst>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"/>
    <numFmt numFmtId="166" formatCode="ddd\,\ m/d/yyyy"/>
    <numFmt numFmtId="167" formatCode="m/d/yy;@"/>
    <numFmt numFmtId="168" formatCode="#,###"/>
    <numFmt numFmtId="169" formatCode="[$-C0C]d\ mmm\ yyyy;@"/>
    <numFmt numFmtId="170" formatCode="[$-409]d\-mmm\-yy;@"/>
    <numFmt numFmtId="171" formatCode="[$-40C]dd\-mmm\-yy;@"/>
    <numFmt numFmtId="172" formatCode="yyyy/mm/dd;@"/>
    <numFmt numFmtId="173" formatCode="0.0%"/>
    <numFmt numFmtId="174" formatCode="[$-409]dd\-mmm\-yy;@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444444"/>
      <name val="Calibri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22"/>
      <color theme="1" tint="0.34998626667073579"/>
      <name val="Calibri Light"/>
      <family val="2"/>
      <scheme val="major"/>
    </font>
    <font>
      <b/>
      <sz val="42"/>
      <color theme="7"/>
      <name val="Calibri Light"/>
      <family val="2"/>
      <scheme val="major"/>
    </font>
    <font>
      <sz val="11"/>
      <color theme="1" tint="0.24994659260841701"/>
      <name val="Calibri Light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9"/>
      <name val="Segoe UI"/>
      <family val="2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rgb="FF0070C0"/>
      <name val="Arial"/>
      <family val="2"/>
    </font>
    <font>
      <sz val="6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0070C0"/>
      <name val="Arial"/>
      <family val="2"/>
    </font>
    <font>
      <sz val="7"/>
      <color rgb="FFFF0000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11"/>
      <color rgb="FF9C0006"/>
      <name val="Calibri"/>
      <family val="2"/>
      <scheme val="minor"/>
    </font>
    <font>
      <b/>
      <sz val="10"/>
      <color theme="4"/>
      <name val="Arial"/>
      <family val="2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sz val="6"/>
      <name val="Arial"/>
      <family val="2"/>
    </font>
    <font>
      <sz val="8"/>
      <color rgb="FF00B0F0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0"/>
      <color indexed="53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69696"/>
        <bgColor indexed="24"/>
      </patternFill>
    </fill>
    <fill>
      <patternFill patternType="solid">
        <fgColor indexed="55"/>
        <bgColor indexed="24"/>
      </patternFill>
    </fill>
    <fill>
      <patternFill patternType="solid">
        <fgColor indexed="1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7558519241921"/>
        <bgColor auto="1"/>
      </patternFill>
    </fill>
    <fill>
      <patternFill patternType="solid">
        <fgColor rgb="FF7030A0"/>
        <bgColor auto="1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auto="1"/>
      </patternFill>
    </fill>
    <fill>
      <patternFill patternType="solid">
        <fgColor rgb="FF00B0F0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E2EFDA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8CBAD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thick">
        <color rgb="FFFF0000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/>
      <bottom/>
      <diagonal style="thin">
        <color auto="1"/>
      </diagonal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 style="dashed">
        <color rgb="FF000000"/>
      </right>
      <top style="dashed">
        <color indexed="64"/>
      </top>
      <bottom style="dashed">
        <color indexed="64"/>
      </bottom>
      <diagonal/>
    </border>
    <border>
      <left style="dashed">
        <color rgb="FF000000"/>
      </left>
      <right/>
      <top/>
      <bottom style="dashed">
        <color rgb="FF000000"/>
      </bottom>
      <diagonal/>
    </border>
    <border>
      <left style="dashed">
        <color auto="1"/>
      </left>
      <right style="dashed">
        <color rgb="FF000000"/>
      </right>
      <top style="dashed">
        <color auto="1"/>
      </top>
      <bottom style="dashed">
        <color rgb="FF000000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auto="1"/>
      </bottom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</borders>
  <cellStyleXfs count="39">
    <xf numFmtId="0" fontId="0" fillId="0" borderId="0"/>
    <xf numFmtId="0" fontId="4" fillId="0" borderId="0"/>
    <xf numFmtId="0" fontId="3" fillId="0" borderId="0"/>
    <xf numFmtId="0" fontId="14" fillId="0" borderId="0" applyNumberFormat="0" applyFill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Protection="0">
      <alignment vertical="top"/>
    </xf>
    <xf numFmtId="0" fontId="1" fillId="0" borderId="0" applyNumberFormat="0" applyFill="0" applyProtection="0">
      <alignment horizontal="right" indent="1"/>
    </xf>
    <xf numFmtId="166" fontId="1" fillId="0" borderId="29">
      <alignment horizontal="center" vertical="center"/>
    </xf>
    <xf numFmtId="0" fontId="1" fillId="0" borderId="30" applyFill="0">
      <alignment horizontal="center" vertical="center"/>
    </xf>
    <xf numFmtId="0" fontId="1" fillId="0" borderId="30" applyFill="0">
      <alignment horizontal="left" vertical="center" indent="2"/>
    </xf>
    <xf numFmtId="167" fontId="1" fillId="0" borderId="30" applyFill="0">
      <alignment horizontal="center" vertical="center"/>
    </xf>
    <xf numFmtId="0" fontId="16" fillId="0" borderId="0" applyNumberFormat="0" applyFill="0" applyBorder="0" applyProtection="0">
      <alignment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Protection="0">
      <alignment horizontal="center" vertical="center"/>
    </xf>
    <xf numFmtId="0" fontId="18" fillId="0" borderId="0" applyNumberFormat="0" applyFill="0" applyBorder="0" applyProtection="0">
      <alignment vertical="center"/>
    </xf>
    <xf numFmtId="0" fontId="19" fillId="12" borderId="31" applyNumberFormat="0" applyProtection="0">
      <alignment horizontal="left" vertical="center"/>
    </xf>
    <xf numFmtId="1" fontId="20" fillId="12" borderId="31">
      <alignment horizontal="center" vertical="center"/>
    </xf>
    <xf numFmtId="0" fontId="17" fillId="13" borderId="32" applyNumberFormat="0" applyFont="0" applyAlignment="0">
      <alignment horizontal="center"/>
    </xf>
    <xf numFmtId="0" fontId="21" fillId="0" borderId="0" applyNumberFormat="0" applyFill="0" applyBorder="0" applyProtection="0">
      <alignment horizontal="left" vertical="center"/>
    </xf>
    <xf numFmtId="0" fontId="17" fillId="14" borderId="33" applyNumberFormat="0" applyFont="0" applyAlignment="0">
      <alignment horizontal="center"/>
    </xf>
    <xf numFmtId="0" fontId="17" fillId="15" borderId="33" applyNumberFormat="0" applyFont="0" applyAlignment="0">
      <alignment horizontal="center"/>
    </xf>
    <xf numFmtId="0" fontId="17" fillId="16" borderId="33" applyNumberFormat="0" applyFont="0" applyAlignment="0">
      <alignment horizontal="center"/>
    </xf>
    <xf numFmtId="0" fontId="17" fillId="17" borderId="33" applyNumberFormat="0" applyFont="0" applyAlignment="0">
      <alignment horizontal="center"/>
    </xf>
    <xf numFmtId="0" fontId="22" fillId="0" borderId="0" applyFill="0" applyProtection="0">
      <alignment vertical="center"/>
    </xf>
    <xf numFmtId="0" fontId="22" fillId="0" borderId="0" applyFill="0" applyProtection="0">
      <alignment horizontal="center" vertical="center" wrapText="1"/>
    </xf>
    <xf numFmtId="0" fontId="22" fillId="0" borderId="0" applyFill="0" applyProtection="0">
      <alignment horizontal="left"/>
    </xf>
    <xf numFmtId="0" fontId="22" fillId="0" borderId="0" applyFill="0" applyBorder="0" applyProtection="0">
      <alignment horizontal="center" wrapText="1"/>
    </xf>
    <xf numFmtId="3" fontId="22" fillId="0" borderId="34" applyFill="0" applyProtection="0">
      <alignment horizontal="center"/>
    </xf>
    <xf numFmtId="0" fontId="23" fillId="0" borderId="0" applyFill="0" applyBorder="0" applyProtection="0">
      <alignment horizontal="left" wrapText="1"/>
    </xf>
    <xf numFmtId="9" fontId="24" fillId="0" borderId="0" applyFill="0" applyBorder="0" applyProtection="0">
      <alignment horizontal="center" vertical="center"/>
    </xf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0" borderId="0" applyNumberFormat="0" applyFill="0" applyBorder="0" applyAlignment="0" applyProtection="0"/>
    <xf numFmtId="168" fontId="28" fillId="27" borderId="46">
      <alignment horizontal="center"/>
      <protection locked="0"/>
    </xf>
    <xf numFmtId="168" fontId="41" fillId="26" borderId="46">
      <alignment horizontal="center"/>
      <protection locked="0"/>
    </xf>
    <xf numFmtId="9" fontId="4" fillId="0" borderId="0" applyFont="0" applyFill="0" applyBorder="0" applyAlignment="0" applyProtection="0"/>
  </cellStyleXfs>
  <cellXfs count="73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1" applyAlignment="1">
      <alignment horizontal="left"/>
    </xf>
    <xf numFmtId="165" fontId="4" fillId="0" borderId="0" xfId="1" applyNumberFormat="1" applyAlignment="1">
      <alignment horizontal="left"/>
    </xf>
    <xf numFmtId="9" fontId="4" fillId="0" borderId="0" xfId="1" applyNumberFormat="1" applyAlignment="1">
      <alignment horizontal="left"/>
    </xf>
    <xf numFmtId="0" fontId="4" fillId="0" borderId="0" xfId="1" applyAlignment="1">
      <alignment horizontal="center"/>
    </xf>
    <xf numFmtId="0" fontId="4" fillId="0" borderId="0" xfId="1"/>
    <xf numFmtId="165" fontId="4" fillId="0" borderId="0" xfId="1" applyNumberFormat="1"/>
    <xf numFmtId="165" fontId="4" fillId="0" borderId="0" xfId="1" applyNumberFormat="1" applyAlignment="1">
      <alignment horizontal="center"/>
    </xf>
    <xf numFmtId="16" fontId="4" fillId="0" borderId="0" xfId="1" quotePrefix="1" applyNumberFormat="1"/>
    <xf numFmtId="0" fontId="4" fillId="0" borderId="0" xfId="1" quotePrefix="1"/>
    <xf numFmtId="165" fontId="4" fillId="0" borderId="0" xfId="1" quotePrefix="1" applyNumberFormat="1"/>
    <xf numFmtId="0" fontId="4" fillId="0" borderId="0" xfId="1" quotePrefix="1" applyAlignment="1">
      <alignment horizontal="center"/>
    </xf>
    <xf numFmtId="165" fontId="4" fillId="0" borderId="0" xfId="1" quotePrefix="1" applyNumberFormat="1" applyAlignment="1">
      <alignment horizontal="center"/>
    </xf>
    <xf numFmtId="0" fontId="4" fillId="0" borderId="0" xfId="1" applyAlignment="1">
      <alignment wrapText="1"/>
    </xf>
    <xf numFmtId="0" fontId="4" fillId="0" borderId="0" xfId="1" applyAlignment="1">
      <alignment horizontal="center" wrapText="1"/>
    </xf>
    <xf numFmtId="0" fontId="4" fillId="0" borderId="0" xfId="1" quotePrefix="1" applyAlignment="1">
      <alignment horizontal="center" wrapText="1"/>
    </xf>
    <xf numFmtId="165" fontId="4" fillId="0" borderId="0" xfId="1" applyNumberFormat="1" applyAlignment="1">
      <alignment wrapText="1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6" fillId="3" borderId="9" xfId="1" applyFont="1" applyFill="1" applyBorder="1" applyAlignment="1">
      <alignment horizontal="center" wrapText="1"/>
    </xf>
    <xf numFmtId="0" fontId="6" fillId="3" borderId="10" xfId="1" applyFont="1" applyFill="1" applyBorder="1" applyAlignment="1">
      <alignment horizontal="left" vertical="center" wrapText="1"/>
    </xf>
    <xf numFmtId="0" fontId="6" fillId="3" borderId="10" xfId="1" applyFont="1" applyFill="1" applyBorder="1" applyAlignment="1">
      <alignment vertical="center"/>
    </xf>
    <xf numFmtId="165" fontId="4" fillId="4" borderId="8" xfId="1" applyNumberFormat="1" applyFill="1" applyBorder="1"/>
    <xf numFmtId="0" fontId="6" fillId="4" borderId="11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/>
    </xf>
    <xf numFmtId="0" fontId="11" fillId="0" borderId="0" xfId="1" applyFont="1" applyAlignment="1">
      <alignment vertical="top"/>
    </xf>
    <xf numFmtId="0" fontId="4" fillId="0" borderId="0" xfId="1" applyAlignment="1">
      <alignment vertical="top"/>
    </xf>
    <xf numFmtId="0" fontId="4" fillId="0" borderId="0" xfId="1" applyAlignment="1">
      <alignment horizontal="center" vertical="top"/>
    </xf>
    <xf numFmtId="0" fontId="4" fillId="0" borderId="19" xfId="1" applyBorder="1" applyAlignment="1">
      <alignment vertical="top"/>
    </xf>
    <xf numFmtId="0" fontId="4" fillId="10" borderId="20" xfId="1" applyFill="1" applyBorder="1" applyAlignment="1">
      <alignment vertical="top"/>
    </xf>
    <xf numFmtId="0" fontId="4" fillId="10" borderId="14" xfId="1" applyFill="1" applyBorder="1" applyAlignment="1">
      <alignment vertical="top"/>
    </xf>
    <xf numFmtId="0" fontId="4" fillId="2" borderId="2" xfId="1" applyFill="1" applyBorder="1" applyAlignment="1">
      <alignment vertical="top"/>
    </xf>
    <xf numFmtId="0" fontId="4" fillId="10" borderId="21" xfId="1" applyFill="1" applyBorder="1" applyAlignment="1">
      <alignment vertical="top"/>
    </xf>
    <xf numFmtId="0" fontId="4" fillId="10" borderId="2" xfId="1" applyFill="1" applyBorder="1" applyAlignment="1">
      <alignment vertical="top"/>
    </xf>
    <xf numFmtId="0" fontId="4" fillId="11" borderId="19" xfId="1" applyFill="1" applyBorder="1" applyAlignment="1">
      <alignment vertical="top"/>
    </xf>
    <xf numFmtId="0" fontId="4" fillId="10" borderId="20" xfId="1" applyFill="1" applyBorder="1" applyAlignment="1">
      <alignment horizontal="center" vertical="top"/>
    </xf>
    <xf numFmtId="0" fontId="4" fillId="10" borderId="14" xfId="1" applyFill="1" applyBorder="1" applyAlignment="1">
      <alignment horizontal="center" vertical="top"/>
    </xf>
    <xf numFmtId="0" fontId="4" fillId="2" borderId="2" xfId="1" applyFill="1" applyBorder="1" applyAlignment="1">
      <alignment horizontal="center" vertical="top"/>
    </xf>
    <xf numFmtId="0" fontId="4" fillId="10" borderId="21" xfId="1" applyFill="1" applyBorder="1" applyAlignment="1">
      <alignment horizontal="center" vertical="top"/>
    </xf>
    <xf numFmtId="165" fontId="4" fillId="0" borderId="22" xfId="1" applyNumberFormat="1" applyBorder="1" applyAlignment="1">
      <alignment vertical="top"/>
    </xf>
    <xf numFmtId="165" fontId="4" fillId="0" borderId="23" xfId="1" applyNumberFormat="1" applyBorder="1" applyAlignment="1">
      <alignment vertical="top"/>
    </xf>
    <xf numFmtId="165" fontId="4" fillId="10" borderId="25" xfId="1" applyNumberFormat="1" applyFill="1" applyBorder="1" applyAlignment="1">
      <alignment vertical="top"/>
    </xf>
    <xf numFmtId="165" fontId="4" fillId="6" borderId="25" xfId="1" applyNumberFormat="1" applyFill="1" applyBorder="1" applyAlignment="1">
      <alignment vertical="top"/>
    </xf>
    <xf numFmtId="165" fontId="4" fillId="0" borderId="22" xfId="1" applyNumberFormat="1" applyBorder="1" applyAlignment="1">
      <alignment horizontal="center" vertical="top"/>
    </xf>
    <xf numFmtId="165" fontId="4" fillId="0" borderId="23" xfId="1" applyNumberFormat="1" applyBorder="1" applyAlignment="1">
      <alignment horizontal="center" vertical="top"/>
    </xf>
    <xf numFmtId="165" fontId="4" fillId="11" borderId="25" xfId="1" applyNumberFormat="1" applyFill="1" applyBorder="1" applyAlignment="1">
      <alignment vertical="top"/>
    </xf>
    <xf numFmtId="165" fontId="4" fillId="0" borderId="25" xfId="1" applyNumberFormat="1" applyBorder="1" applyAlignment="1">
      <alignment vertical="top"/>
    </xf>
    <xf numFmtId="165" fontId="4" fillId="11" borderId="22" xfId="1" applyNumberFormat="1" applyFill="1" applyBorder="1" applyAlignment="1">
      <alignment vertical="top"/>
    </xf>
    <xf numFmtId="165" fontId="4" fillId="11" borderId="23" xfId="1" applyNumberFormat="1" applyFill="1" applyBorder="1" applyAlignment="1">
      <alignment vertical="top"/>
    </xf>
    <xf numFmtId="165" fontId="13" fillId="0" borderId="22" xfId="1" applyNumberFormat="1" applyFont="1" applyBorder="1" applyAlignment="1">
      <alignment vertical="top"/>
    </xf>
    <xf numFmtId="165" fontId="13" fillId="0" borderId="23" xfId="1" applyNumberFormat="1" applyFont="1" applyBorder="1" applyAlignment="1">
      <alignment vertical="top"/>
    </xf>
    <xf numFmtId="165" fontId="13" fillId="10" borderId="25" xfId="1" applyNumberFormat="1" applyFont="1" applyFill="1" applyBorder="1" applyAlignment="1">
      <alignment vertical="top"/>
    </xf>
    <xf numFmtId="165" fontId="13" fillId="0" borderId="22" xfId="1" applyNumberFormat="1" applyFont="1" applyBorder="1" applyAlignment="1">
      <alignment horizontal="center" vertical="top"/>
    </xf>
    <xf numFmtId="165" fontId="13" fillId="0" borderId="23" xfId="1" applyNumberFormat="1" applyFont="1" applyBorder="1" applyAlignment="1">
      <alignment horizontal="center" vertical="top"/>
    </xf>
    <xf numFmtId="0" fontId="13" fillId="0" borderId="0" xfId="1" applyFont="1" applyAlignment="1">
      <alignment vertical="top"/>
    </xf>
    <xf numFmtId="165" fontId="4" fillId="0" borderId="0" xfId="1" applyNumberFormat="1" applyAlignment="1">
      <alignment horizontal="center" vertical="top"/>
    </xf>
    <xf numFmtId="165" fontId="13" fillId="0" borderId="0" xfId="1" applyNumberFormat="1" applyFont="1" applyAlignment="1">
      <alignment horizontal="center" vertical="top"/>
    </xf>
    <xf numFmtId="0" fontId="4" fillId="10" borderId="25" xfId="1" applyFill="1" applyBorder="1" applyAlignment="1">
      <alignment vertical="top"/>
    </xf>
    <xf numFmtId="0" fontId="4" fillId="10" borderId="23" xfId="1" applyFill="1" applyBorder="1" applyAlignment="1">
      <alignment vertical="top"/>
    </xf>
    <xf numFmtId="0" fontId="11" fillId="10" borderId="23" xfId="1" applyFont="1" applyFill="1" applyBorder="1" applyAlignment="1">
      <alignment horizontal="right" vertical="top"/>
    </xf>
    <xf numFmtId="165" fontId="4" fillId="0" borderId="26" xfId="1" applyNumberFormat="1" applyBorder="1" applyAlignment="1">
      <alignment vertical="top"/>
    </xf>
    <xf numFmtId="165" fontId="4" fillId="6" borderId="27" xfId="1" applyNumberFormat="1" applyFill="1" applyBorder="1" applyAlignment="1">
      <alignment vertical="top"/>
    </xf>
    <xf numFmtId="165" fontId="4" fillId="0" borderId="27" xfId="1" applyNumberFormat="1" applyBorder="1" applyAlignment="1">
      <alignment vertical="top"/>
    </xf>
    <xf numFmtId="165" fontId="4" fillId="6" borderId="28" xfId="1" applyNumberFormat="1" applyFill="1" applyBorder="1" applyAlignment="1">
      <alignment vertical="top"/>
    </xf>
    <xf numFmtId="165" fontId="4" fillId="0" borderId="26" xfId="1" applyNumberFormat="1" applyBorder="1" applyAlignment="1">
      <alignment horizontal="center" vertical="top"/>
    </xf>
    <xf numFmtId="165" fontId="4" fillId="6" borderId="27" xfId="1" applyNumberFormat="1" applyFill="1" applyBorder="1" applyAlignment="1">
      <alignment horizontal="center" vertical="top"/>
    </xf>
    <xf numFmtId="165" fontId="4" fillId="0" borderId="27" xfId="1" applyNumberFormat="1" applyBorder="1" applyAlignment="1">
      <alignment horizontal="center" vertical="top"/>
    </xf>
    <xf numFmtId="165" fontId="4" fillId="6" borderId="28" xfId="1" applyNumberFormat="1" applyFill="1" applyBorder="1" applyAlignment="1">
      <alignment horizontal="center" vertical="top"/>
    </xf>
    <xf numFmtId="165" fontId="4" fillId="0" borderId="0" xfId="1" applyNumberFormat="1" applyAlignment="1">
      <alignment vertical="top"/>
    </xf>
    <xf numFmtId="1" fontId="4" fillId="0" borderId="0" xfId="1" applyNumberFormat="1" applyAlignment="1">
      <alignment vertical="top"/>
    </xf>
    <xf numFmtId="165" fontId="4" fillId="0" borderId="0" xfId="1" quotePrefix="1" applyNumberFormat="1" applyAlignment="1">
      <alignment vertical="top"/>
    </xf>
    <xf numFmtId="2" fontId="4" fillId="0" borderId="0" xfId="1" applyNumberFormat="1" applyAlignment="1">
      <alignment vertical="top"/>
    </xf>
    <xf numFmtId="1" fontId="4" fillId="0" borderId="0" xfId="1" applyNumberFormat="1" applyAlignment="1">
      <alignment horizontal="center" vertical="top"/>
    </xf>
    <xf numFmtId="2" fontId="4" fillId="0" borderId="0" xfId="1" applyNumberFormat="1" applyAlignment="1">
      <alignment horizontal="center" vertical="top"/>
    </xf>
    <xf numFmtId="0" fontId="4" fillId="0" borderId="0" xfId="1" quotePrefix="1" applyAlignment="1">
      <alignment vertical="top"/>
    </xf>
    <xf numFmtId="0" fontId="11" fillId="22" borderId="0" xfId="1" applyFont="1" applyFill="1" applyAlignment="1">
      <alignment vertical="top"/>
    </xf>
    <xf numFmtId="0" fontId="4" fillId="22" borderId="18" xfId="1" applyFill="1" applyBorder="1" applyAlignment="1">
      <alignment vertical="top"/>
    </xf>
    <xf numFmtId="165" fontId="4" fillId="22" borderId="24" xfId="1" applyNumberFormat="1" applyFill="1" applyBorder="1" applyAlignment="1">
      <alignment vertical="top"/>
    </xf>
    <xf numFmtId="165" fontId="13" fillId="22" borderId="24" xfId="1" applyNumberFormat="1" applyFont="1" applyFill="1" applyBorder="1" applyAlignment="1">
      <alignment vertical="top"/>
    </xf>
    <xf numFmtId="0" fontId="4" fillId="22" borderId="24" xfId="1" applyFill="1" applyBorder="1" applyAlignment="1">
      <alignment vertical="top"/>
    </xf>
    <xf numFmtId="0" fontId="11" fillId="22" borderId="24" xfId="1" applyFont="1" applyFill="1" applyBorder="1" applyAlignment="1">
      <alignment horizontal="right" vertical="top"/>
    </xf>
    <xf numFmtId="0" fontId="4" fillId="22" borderId="0" xfId="1" applyFill="1" applyAlignment="1">
      <alignment vertical="top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165" fontId="11" fillId="10" borderId="36" xfId="1" applyNumberFormat="1" applyFont="1" applyFill="1" applyBorder="1" applyAlignment="1">
      <alignment horizontal="right" vertical="top"/>
    </xf>
    <xf numFmtId="0" fontId="4" fillId="0" borderId="0" xfId="1" applyAlignment="1">
      <alignment horizontal="center" vertical="center"/>
    </xf>
    <xf numFmtId="49" fontId="4" fillId="0" borderId="0" xfId="1" applyNumberFormat="1" applyAlignment="1">
      <alignment horizontal="center" vertical="center"/>
    </xf>
    <xf numFmtId="0" fontId="4" fillId="0" borderId="0" xfId="1" applyAlignment="1">
      <alignment horizontal="left" vertical="center"/>
    </xf>
    <xf numFmtId="49" fontId="4" fillId="0" borderId="0" xfId="32" applyNumberFormat="1" applyAlignment="1">
      <alignment horizontal="center" vertical="center"/>
    </xf>
    <xf numFmtId="0" fontId="25" fillId="0" borderId="0" xfId="1" applyFont="1" applyAlignment="1">
      <alignment vertical="center" wrapText="1"/>
    </xf>
    <xf numFmtId="0" fontId="35" fillId="0" borderId="0" xfId="1" applyFont="1"/>
    <xf numFmtId="0" fontId="36" fillId="0" borderId="0" xfId="1" applyFont="1"/>
    <xf numFmtId="0" fontId="25" fillId="0" borderId="0" xfId="1" applyFont="1"/>
    <xf numFmtId="0" fontId="26" fillId="0" borderId="0" xfId="1" applyFont="1" applyAlignment="1">
      <alignment horizontal="right"/>
    </xf>
    <xf numFmtId="0" fontId="26" fillId="0" borderId="0" xfId="1" applyFont="1" applyAlignment="1">
      <alignment horizontal="center"/>
    </xf>
    <xf numFmtId="0" fontId="37" fillId="18" borderId="0" xfId="1" applyFont="1" applyFill="1" applyAlignment="1">
      <alignment horizontal="center"/>
    </xf>
    <xf numFmtId="0" fontId="32" fillId="26" borderId="0" xfId="34" applyAlignment="1">
      <alignment horizontal="center"/>
    </xf>
    <xf numFmtId="0" fontId="25" fillId="0" borderId="0" xfId="1" applyFont="1" applyAlignment="1">
      <alignment horizontal="center"/>
    </xf>
    <xf numFmtId="0" fontId="4" fillId="0" borderId="0" xfId="1" applyAlignment="1">
      <alignment textRotation="90"/>
    </xf>
    <xf numFmtId="0" fontId="27" fillId="0" borderId="37" xfId="1" applyFont="1" applyBorder="1" applyAlignment="1">
      <alignment horizontal="center" vertical="top"/>
    </xf>
    <xf numFmtId="0" fontId="4" fillId="0" borderId="0" xfId="1" applyAlignment="1">
      <alignment horizontal="center" textRotation="90"/>
    </xf>
    <xf numFmtId="0" fontId="38" fillId="0" borderId="0" xfId="1" applyFont="1" applyAlignment="1">
      <alignment wrapText="1"/>
    </xf>
    <xf numFmtId="0" fontId="27" fillId="29" borderId="47" xfId="1" applyFont="1" applyFill="1" applyBorder="1" applyAlignment="1">
      <alignment vertical="top" textRotation="90" wrapText="1"/>
    </xf>
    <xf numFmtId="0" fontId="27" fillId="19" borderId="47" xfId="1" applyFont="1" applyFill="1" applyBorder="1" applyAlignment="1">
      <alignment vertical="top" textRotation="90" wrapText="1"/>
    </xf>
    <xf numFmtId="0" fontId="27" fillId="30" borderId="47" xfId="1" applyFont="1" applyFill="1" applyBorder="1" applyAlignment="1">
      <alignment vertical="top" textRotation="90" wrapText="1"/>
    </xf>
    <xf numFmtId="0" fontId="27" fillId="31" borderId="47" xfId="1" applyFont="1" applyFill="1" applyBorder="1" applyAlignment="1">
      <alignment vertical="top" textRotation="90"/>
    </xf>
    <xf numFmtId="0" fontId="27" fillId="32" borderId="47" xfId="1" applyFont="1" applyFill="1" applyBorder="1" applyAlignment="1">
      <alignment vertical="top" textRotation="90"/>
    </xf>
    <xf numFmtId="0" fontId="27" fillId="33" borderId="47" xfId="1" applyFont="1" applyFill="1" applyBorder="1" applyAlignment="1">
      <alignment vertical="top" textRotation="90"/>
    </xf>
    <xf numFmtId="0" fontId="27" fillId="28" borderId="47" xfId="1" applyFont="1" applyFill="1" applyBorder="1" applyAlignment="1">
      <alignment vertical="top" textRotation="90" wrapText="1"/>
    </xf>
    <xf numFmtId="9" fontId="27" fillId="28" borderId="47" xfId="1" applyNumberFormat="1" applyFont="1" applyFill="1" applyBorder="1" applyAlignment="1">
      <alignment horizontal="center" vertical="top" textRotation="90" wrapText="1"/>
    </xf>
    <xf numFmtId="9" fontId="37" fillId="18" borderId="47" xfId="1" applyNumberFormat="1" applyFont="1" applyFill="1" applyBorder="1" applyAlignment="1">
      <alignment horizontal="center" vertical="top" textRotation="90" wrapText="1"/>
    </xf>
    <xf numFmtId="9" fontId="32" fillId="26" borderId="47" xfId="34" applyNumberFormat="1" applyBorder="1" applyAlignment="1">
      <alignment horizontal="center" vertical="top" textRotation="90" wrapText="1"/>
    </xf>
    <xf numFmtId="0" fontId="31" fillId="25" borderId="13" xfId="33" applyBorder="1" applyAlignment="1">
      <alignment horizontal="center" vertical="top" textRotation="90" wrapText="1"/>
    </xf>
    <xf numFmtId="0" fontId="27" fillId="34" borderId="47" xfId="1" applyFont="1" applyFill="1" applyBorder="1" applyAlignment="1">
      <alignment vertical="top" textRotation="90" wrapText="1"/>
    </xf>
    <xf numFmtId="14" fontId="27" fillId="0" borderId="46" xfId="1" applyNumberFormat="1" applyFont="1" applyBorder="1" applyAlignment="1" applyProtection="1">
      <alignment horizontal="center" vertical="top" textRotation="90"/>
      <protection locked="0"/>
    </xf>
    <xf numFmtId="14" fontId="27" fillId="0" borderId="48" xfId="1" applyNumberFormat="1" applyFont="1" applyBorder="1" applyAlignment="1" applyProtection="1">
      <alignment horizontal="center" vertical="top" textRotation="90"/>
      <protection locked="0"/>
    </xf>
    <xf numFmtId="14" fontId="27" fillId="0" borderId="49" xfId="1" applyNumberFormat="1" applyFont="1" applyBorder="1" applyAlignment="1" applyProtection="1">
      <alignment horizontal="center" vertical="top" textRotation="90"/>
      <protection locked="0"/>
    </xf>
    <xf numFmtId="14" fontId="4" fillId="0" borderId="0" xfId="1" applyNumberFormat="1" applyAlignment="1">
      <alignment textRotation="90"/>
    </xf>
    <xf numFmtId="0" fontId="39" fillId="0" borderId="50" xfId="1" applyFont="1" applyBorder="1" applyAlignment="1">
      <alignment horizontal="center" vertical="center" wrapText="1"/>
    </xf>
    <xf numFmtId="0" fontId="27" fillId="29" borderId="50" xfId="1" applyFont="1" applyFill="1" applyBorder="1" applyAlignment="1">
      <alignment vertical="top" textRotation="90" wrapText="1"/>
    </xf>
    <xf numFmtId="0" fontId="27" fillId="19" borderId="14" xfId="1" applyFont="1" applyFill="1" applyBorder="1" applyAlignment="1">
      <alignment vertical="top" textRotation="90" wrapText="1"/>
    </xf>
    <xf numFmtId="0" fontId="27" fillId="30" borderId="13" xfId="1" applyFont="1" applyFill="1" applyBorder="1" applyAlignment="1">
      <alignment vertical="top" textRotation="90" wrapText="1"/>
    </xf>
    <xf numFmtId="0" fontId="27" fillId="31" borderId="13" xfId="1" applyFont="1" applyFill="1" applyBorder="1" applyAlignment="1">
      <alignment vertical="top" textRotation="90"/>
    </xf>
    <xf numFmtId="0" fontId="27" fillId="32" borderId="13" xfId="1" applyFont="1" applyFill="1" applyBorder="1" applyAlignment="1">
      <alignment vertical="top" textRotation="90"/>
    </xf>
    <xf numFmtId="0" fontId="27" fillId="33" borderId="13" xfId="1" applyFont="1" applyFill="1" applyBorder="1" applyAlignment="1">
      <alignment vertical="top" textRotation="90"/>
    </xf>
    <xf numFmtId="0" fontId="27" fillId="28" borderId="13" xfId="1" applyFont="1" applyFill="1" applyBorder="1" applyAlignment="1">
      <alignment vertical="top" textRotation="90" wrapText="1"/>
    </xf>
    <xf numFmtId="0" fontId="27" fillId="29" borderId="13" xfId="1" applyFont="1" applyFill="1" applyBorder="1" applyAlignment="1">
      <alignment vertical="top" textRotation="90" wrapText="1"/>
    </xf>
    <xf numFmtId="0" fontId="27" fillId="28" borderId="13" xfId="1" applyFont="1" applyFill="1" applyBorder="1" applyAlignment="1">
      <alignment horizontal="center" vertical="top" textRotation="90" wrapText="1"/>
    </xf>
    <xf numFmtId="0" fontId="37" fillId="18" borderId="13" xfId="1" applyFont="1" applyFill="1" applyBorder="1" applyAlignment="1">
      <alignment horizontal="center" vertical="top" textRotation="90" wrapText="1"/>
    </xf>
    <xf numFmtId="0" fontId="32" fillId="26" borderId="13" xfId="34" applyBorder="1" applyAlignment="1">
      <alignment horizontal="center" vertical="top" textRotation="90" wrapText="1"/>
    </xf>
    <xf numFmtId="0" fontId="27" fillId="34" borderId="13" xfId="1" applyFont="1" applyFill="1" applyBorder="1" applyAlignment="1">
      <alignment vertical="top" textRotation="90" wrapText="1"/>
    </xf>
    <xf numFmtId="172" fontId="27" fillId="35" borderId="47" xfId="1" applyNumberFormat="1" applyFont="1" applyFill="1" applyBorder="1" applyAlignment="1">
      <alignment horizontal="center" vertical="top" textRotation="90"/>
    </xf>
    <xf numFmtId="172" fontId="27" fillId="35" borderId="46" xfId="1" applyNumberFormat="1" applyFont="1" applyFill="1" applyBorder="1" applyAlignment="1">
      <alignment horizontal="center" vertical="top" textRotation="90"/>
    </xf>
    <xf numFmtId="168" fontId="6" fillId="36" borderId="51" xfId="1" applyNumberFormat="1" applyFont="1" applyFill="1" applyBorder="1" applyAlignment="1" applyProtection="1">
      <alignment horizontal="center" vertical="top"/>
      <protection locked="0"/>
    </xf>
    <xf numFmtId="168" fontId="6" fillId="37" borderId="51" xfId="1" applyNumberFormat="1" applyFont="1" applyFill="1" applyBorder="1" applyAlignment="1" applyProtection="1">
      <alignment horizontal="center" vertical="top"/>
      <protection locked="0"/>
    </xf>
    <xf numFmtId="172" fontId="27" fillId="35" borderId="48" xfId="1" applyNumberFormat="1" applyFont="1" applyFill="1" applyBorder="1" applyAlignment="1">
      <alignment horizontal="center" vertical="top" textRotation="90"/>
    </xf>
    <xf numFmtId="168" fontId="6" fillId="37" borderId="35" xfId="1" applyNumberFormat="1" applyFont="1" applyFill="1" applyBorder="1" applyAlignment="1" applyProtection="1">
      <alignment horizontal="center" vertical="top"/>
      <protection locked="0"/>
    </xf>
    <xf numFmtId="172" fontId="27" fillId="35" borderId="52" xfId="1" applyNumberFormat="1" applyFont="1" applyFill="1" applyBorder="1" applyAlignment="1">
      <alignment horizontal="center" vertical="top" textRotation="90"/>
    </xf>
    <xf numFmtId="172" fontId="27" fillId="35" borderId="1" xfId="1" applyNumberFormat="1" applyFont="1" applyFill="1" applyBorder="1" applyAlignment="1">
      <alignment horizontal="center" vertical="top" textRotation="90"/>
    </xf>
    <xf numFmtId="172" fontId="27" fillId="38" borderId="47" xfId="1" applyNumberFormat="1" applyFont="1" applyFill="1" applyBorder="1" applyAlignment="1">
      <alignment horizontal="center" vertical="top" textRotation="90"/>
    </xf>
    <xf numFmtId="172" fontId="27" fillId="0" borderId="47" xfId="1" applyNumberFormat="1" applyFont="1" applyBorder="1" applyAlignment="1">
      <alignment horizontal="center" vertical="top" textRotation="90"/>
    </xf>
    <xf numFmtId="172" fontId="27" fillId="0" borderId="0" xfId="1" applyNumberFormat="1" applyFont="1" applyAlignment="1">
      <alignment horizontal="center" vertical="top" textRotation="90"/>
    </xf>
    <xf numFmtId="0" fontId="4" fillId="39" borderId="46" xfId="1" applyFill="1" applyBorder="1" applyAlignment="1">
      <alignment horizontal="left"/>
    </xf>
    <xf numFmtId="0" fontId="5" fillId="29" borderId="46" xfId="1" applyFont="1" applyFill="1" applyBorder="1" applyAlignment="1">
      <alignment horizontal="center"/>
    </xf>
    <xf numFmtId="0" fontId="5" fillId="19" borderId="46" xfId="1" applyFont="1" applyFill="1" applyBorder="1" applyAlignment="1">
      <alignment horizontal="center"/>
    </xf>
    <xf numFmtId="0" fontId="5" fillId="30" borderId="46" xfId="1" applyFont="1" applyFill="1" applyBorder="1" applyAlignment="1">
      <alignment horizontal="center"/>
    </xf>
    <xf numFmtId="0" fontId="5" fillId="31" borderId="46" xfId="1" applyFont="1" applyFill="1" applyBorder="1" applyAlignment="1">
      <alignment horizontal="center"/>
    </xf>
    <xf numFmtId="0" fontId="5" fillId="32" borderId="46" xfId="1" applyFont="1" applyFill="1" applyBorder="1" applyAlignment="1">
      <alignment horizontal="center"/>
    </xf>
    <xf numFmtId="0" fontId="5" fillId="33" borderId="46" xfId="1" applyFont="1" applyFill="1" applyBorder="1" applyAlignment="1">
      <alignment horizontal="center"/>
    </xf>
    <xf numFmtId="0" fontId="5" fillId="28" borderId="46" xfId="1" applyFont="1" applyFill="1" applyBorder="1" applyAlignment="1">
      <alignment horizontal="center"/>
    </xf>
    <xf numFmtId="0" fontId="5" fillId="29" borderId="47" xfId="1" applyFont="1" applyFill="1" applyBorder="1" applyAlignment="1">
      <alignment horizontal="center" vertical="center"/>
    </xf>
    <xf numFmtId="0" fontId="34" fillId="18" borderId="46" xfId="1" applyFont="1" applyFill="1" applyBorder="1" applyAlignment="1">
      <alignment horizontal="center"/>
    </xf>
    <xf numFmtId="0" fontId="32" fillId="26" borderId="46" xfId="34" applyBorder="1" applyAlignment="1">
      <alignment horizontal="center"/>
    </xf>
    <xf numFmtId="0" fontId="31" fillId="25" borderId="46" xfId="33" applyBorder="1" applyAlignment="1">
      <alignment horizontal="center"/>
    </xf>
    <xf numFmtId="0" fontId="5" fillId="40" borderId="46" xfId="1" applyFont="1" applyFill="1" applyBorder="1" applyAlignment="1">
      <alignment horizontal="center"/>
    </xf>
    <xf numFmtId="0" fontId="5" fillId="11" borderId="46" xfId="1" applyFont="1" applyFill="1" applyBorder="1" applyAlignment="1">
      <alignment horizontal="center"/>
    </xf>
    <xf numFmtId="168" fontId="5" fillId="39" borderId="46" xfId="1" applyNumberFormat="1" applyFont="1" applyFill="1" applyBorder="1" applyAlignment="1" applyProtection="1">
      <alignment horizontal="center"/>
      <protection locked="0"/>
    </xf>
    <xf numFmtId="0" fontId="5" fillId="39" borderId="46" xfId="1" applyFont="1" applyFill="1" applyBorder="1" applyAlignment="1">
      <alignment horizontal="center"/>
    </xf>
    <xf numFmtId="168" fontId="40" fillId="39" borderId="46" xfId="36" applyFont="1" applyFill="1">
      <alignment horizontal="center"/>
      <protection locked="0"/>
    </xf>
    <xf numFmtId="168" fontId="5" fillId="39" borderId="35" xfId="1" applyNumberFormat="1" applyFont="1" applyFill="1" applyBorder="1" applyAlignment="1" applyProtection="1">
      <alignment horizontal="center"/>
      <protection locked="0"/>
    </xf>
    <xf numFmtId="168" fontId="5" fillId="39" borderId="35" xfId="37" applyFont="1" applyFill="1" applyBorder="1">
      <alignment horizontal="center"/>
      <protection locked="0"/>
    </xf>
    <xf numFmtId="168" fontId="5" fillId="39" borderId="46" xfId="37" applyFont="1" applyFill="1">
      <alignment horizontal="center"/>
      <protection locked="0"/>
    </xf>
    <xf numFmtId="168" fontId="5" fillId="41" borderId="46" xfId="37" applyFont="1" applyFill="1">
      <alignment horizontal="center"/>
      <protection locked="0"/>
    </xf>
    <xf numFmtId="168" fontId="5" fillId="39" borderId="48" xfId="1" applyNumberFormat="1" applyFont="1" applyFill="1" applyBorder="1" applyAlignment="1" applyProtection="1">
      <alignment horizontal="center"/>
      <protection locked="0"/>
    </xf>
    <xf numFmtId="168" fontId="5" fillId="39" borderId="49" xfId="1" applyNumberFormat="1" applyFont="1" applyFill="1" applyBorder="1" applyAlignment="1" applyProtection="1">
      <alignment horizontal="center"/>
      <protection locked="0"/>
    </xf>
    <xf numFmtId="168" fontId="5" fillId="23" borderId="46" xfId="1" applyNumberFormat="1" applyFont="1" applyFill="1" applyBorder="1" applyAlignment="1" applyProtection="1">
      <alignment horizontal="center"/>
      <protection locked="0"/>
    </xf>
    <xf numFmtId="168" fontId="5" fillId="38" borderId="46" xfId="1" applyNumberFormat="1" applyFont="1" applyFill="1" applyBorder="1" applyAlignment="1" applyProtection="1">
      <alignment horizontal="center"/>
      <protection locked="0"/>
    </xf>
    <xf numFmtId="168" fontId="5" fillId="0" borderId="46" xfId="1" applyNumberFormat="1" applyFont="1" applyBorder="1" applyAlignment="1" applyProtection="1">
      <alignment horizontal="center"/>
      <protection locked="0"/>
    </xf>
    <xf numFmtId="0" fontId="4" fillId="21" borderId="46" xfId="1" applyFill="1" applyBorder="1" applyAlignment="1">
      <alignment horizontal="left"/>
    </xf>
    <xf numFmtId="168" fontId="5" fillId="42" borderId="46" xfId="1" applyNumberFormat="1" applyFont="1" applyFill="1" applyBorder="1" applyAlignment="1" applyProtection="1">
      <alignment horizontal="center"/>
      <protection locked="0"/>
    </xf>
    <xf numFmtId="168" fontId="5" fillId="43" borderId="46" xfId="1" applyNumberFormat="1" applyFont="1" applyFill="1" applyBorder="1" applyAlignment="1" applyProtection="1">
      <alignment horizontal="center"/>
      <protection locked="0"/>
    </xf>
    <xf numFmtId="168" fontId="5" fillId="21" borderId="46" xfId="1" applyNumberFormat="1" applyFont="1" applyFill="1" applyBorder="1" applyAlignment="1" applyProtection="1">
      <alignment horizontal="center"/>
      <protection locked="0"/>
    </xf>
    <xf numFmtId="168" fontId="5" fillId="44" borderId="46" xfId="1" applyNumberFormat="1" applyFont="1" applyFill="1" applyBorder="1" applyAlignment="1" applyProtection="1">
      <alignment horizontal="center"/>
      <protection locked="0"/>
    </xf>
    <xf numFmtId="168" fontId="5" fillId="21" borderId="35" xfId="1" applyNumberFormat="1" applyFont="1" applyFill="1" applyBorder="1" applyAlignment="1" applyProtection="1">
      <alignment horizontal="center"/>
      <protection locked="0"/>
    </xf>
    <xf numFmtId="168" fontId="5" fillId="21" borderId="48" xfId="1" applyNumberFormat="1" applyFont="1" applyFill="1" applyBorder="1" applyAlignment="1" applyProtection="1">
      <alignment horizontal="center"/>
      <protection locked="0"/>
    </xf>
    <xf numFmtId="168" fontId="5" fillId="21" borderId="49" xfId="1" applyNumberFormat="1" applyFont="1" applyFill="1" applyBorder="1" applyAlignment="1" applyProtection="1">
      <alignment horizontal="center"/>
      <protection locked="0"/>
    </xf>
    <xf numFmtId="168" fontId="5" fillId="11" borderId="46" xfId="1" applyNumberFormat="1" applyFont="1" applyFill="1" applyBorder="1" applyAlignment="1">
      <alignment horizontal="center"/>
    </xf>
    <xf numFmtId="168" fontId="5" fillId="24" borderId="46" xfId="1" applyNumberFormat="1" applyFont="1" applyFill="1" applyBorder="1" applyAlignment="1" applyProtection="1">
      <alignment horizontal="center"/>
      <protection locked="0"/>
    </xf>
    <xf numFmtId="168" fontId="5" fillId="21" borderId="46" xfId="37" applyFont="1" applyFill="1">
      <alignment horizontal="center"/>
      <protection locked="0"/>
    </xf>
    <xf numFmtId="0" fontId="4" fillId="0" borderId="46" xfId="1" applyBorder="1" applyAlignment="1">
      <alignment horizontal="left" wrapText="1"/>
    </xf>
    <xf numFmtId="0" fontId="42" fillId="31" borderId="46" xfId="1" applyFont="1" applyFill="1" applyBorder="1" applyAlignment="1">
      <alignment horizontal="center"/>
    </xf>
    <xf numFmtId="168" fontId="5" fillId="0" borderId="35" xfId="1" applyNumberFormat="1" applyFont="1" applyBorder="1" applyAlignment="1" applyProtection="1">
      <alignment horizontal="center"/>
      <protection locked="0"/>
    </xf>
    <xf numFmtId="168" fontId="5" fillId="0" borderId="46" xfId="36" applyFont="1" applyFill="1">
      <alignment horizontal="center"/>
      <protection locked="0"/>
    </xf>
    <xf numFmtId="168" fontId="5" fillId="0" borderId="46" xfId="37" applyFont="1" applyFill="1">
      <alignment horizontal="center"/>
      <protection locked="0"/>
    </xf>
    <xf numFmtId="168" fontId="5" fillId="0" borderId="48" xfId="1" applyNumberFormat="1" applyFont="1" applyBorder="1" applyAlignment="1" applyProtection="1">
      <alignment horizontal="center"/>
      <protection locked="0"/>
    </xf>
    <xf numFmtId="168" fontId="5" fillId="0" borderId="49" xfId="1" applyNumberFormat="1" applyFont="1" applyBorder="1" applyAlignment="1" applyProtection="1">
      <alignment horizontal="center"/>
      <protection locked="0"/>
    </xf>
    <xf numFmtId="0" fontId="43" fillId="31" borderId="46" xfId="1" applyFont="1" applyFill="1" applyBorder="1" applyAlignment="1">
      <alignment horizontal="center"/>
    </xf>
    <xf numFmtId="168" fontId="5" fillId="0" borderId="46" xfId="1" applyNumberFormat="1" applyFont="1" applyBorder="1" applyProtection="1">
      <protection locked="0"/>
    </xf>
    <xf numFmtId="168" fontId="44" fillId="0" borderId="46" xfId="36" applyFont="1" applyFill="1">
      <alignment horizontal="center"/>
      <protection locked="0"/>
    </xf>
    <xf numFmtId="168" fontId="44" fillId="0" borderId="46" xfId="37" applyFont="1" applyFill="1">
      <alignment horizontal="center"/>
      <protection locked="0"/>
    </xf>
    <xf numFmtId="168" fontId="5" fillId="0" borderId="53" xfId="1" applyNumberFormat="1" applyFont="1" applyBorder="1" applyAlignment="1" applyProtection="1">
      <alignment horizontal="center"/>
      <protection locked="0"/>
    </xf>
    <xf numFmtId="168" fontId="5" fillId="0" borderId="54" xfId="1" applyNumberFormat="1" applyFont="1" applyBorder="1" applyAlignment="1" applyProtection="1">
      <alignment horizontal="center"/>
      <protection locked="0"/>
    </xf>
    <xf numFmtId="0" fontId="40" fillId="31" borderId="46" xfId="1" applyFont="1" applyFill="1" applyBorder="1" applyAlignment="1">
      <alignment horizontal="center"/>
    </xf>
    <xf numFmtId="0" fontId="5" fillId="0" borderId="35" xfId="1" applyFont="1" applyBorder="1" applyAlignment="1" applyProtection="1">
      <alignment horizontal="center"/>
      <protection locked="0"/>
    </xf>
    <xf numFmtId="168" fontId="5" fillId="45" borderId="46" xfId="1" applyNumberFormat="1" applyFont="1" applyFill="1" applyBorder="1" applyAlignment="1" applyProtection="1">
      <alignment horizontal="center"/>
      <protection locked="0"/>
    </xf>
    <xf numFmtId="0" fontId="29" fillId="0" borderId="46" xfId="1" applyFont="1" applyBorder="1" applyAlignment="1">
      <alignment vertical="center"/>
    </xf>
    <xf numFmtId="0" fontId="40" fillId="39" borderId="46" xfId="1" applyFont="1" applyFill="1" applyBorder="1" applyAlignment="1">
      <alignment horizontal="center"/>
    </xf>
    <xf numFmtId="168" fontId="5" fillId="39" borderId="46" xfId="36" applyFont="1" applyFill="1">
      <alignment horizontal="center"/>
      <protection locked="0"/>
    </xf>
    <xf numFmtId="168" fontId="5" fillId="39" borderId="53" xfId="1" applyNumberFormat="1" applyFont="1" applyFill="1" applyBorder="1" applyAlignment="1" applyProtection="1">
      <alignment horizontal="center"/>
      <protection locked="0"/>
    </xf>
    <xf numFmtId="168" fontId="5" fillId="39" borderId="55" xfId="1" applyNumberFormat="1" applyFont="1" applyFill="1" applyBorder="1" applyAlignment="1" applyProtection="1">
      <alignment horizontal="center"/>
      <protection locked="0"/>
    </xf>
    <xf numFmtId="0" fontId="4" fillId="39" borderId="48" xfId="1" applyFill="1" applyBorder="1" applyAlignment="1">
      <alignment horizontal="left"/>
    </xf>
    <xf numFmtId="0" fontId="5" fillId="29" borderId="46" xfId="1" applyFont="1" applyFill="1" applyBorder="1" applyAlignment="1">
      <alignment horizontal="center" vertical="center"/>
    </xf>
    <xf numFmtId="0" fontId="5" fillId="24" borderId="46" xfId="1" applyFont="1" applyFill="1" applyBorder="1" applyAlignment="1">
      <alignment horizontal="center"/>
    </xf>
    <xf numFmtId="0" fontId="43" fillId="39" borderId="46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5" fillId="19" borderId="14" xfId="1" applyFont="1" applyFill="1" applyBorder="1" applyAlignment="1">
      <alignment horizontal="center"/>
    </xf>
    <xf numFmtId="0" fontId="5" fillId="30" borderId="14" xfId="1" applyFont="1" applyFill="1" applyBorder="1" applyAlignment="1">
      <alignment horizontal="center"/>
    </xf>
    <xf numFmtId="0" fontId="5" fillId="31" borderId="14" xfId="1" applyFont="1" applyFill="1" applyBorder="1" applyAlignment="1">
      <alignment horizontal="center"/>
    </xf>
    <xf numFmtId="0" fontId="5" fillId="32" borderId="14" xfId="1" applyFont="1" applyFill="1" applyBorder="1" applyAlignment="1">
      <alignment horizontal="center"/>
    </xf>
    <xf numFmtId="0" fontId="5" fillId="33" borderId="14" xfId="1" applyFont="1" applyFill="1" applyBorder="1" applyAlignment="1">
      <alignment horizontal="center"/>
    </xf>
    <xf numFmtId="0" fontId="5" fillId="28" borderId="14" xfId="1" applyFont="1" applyFill="1" applyBorder="1" applyAlignment="1">
      <alignment horizontal="center"/>
    </xf>
    <xf numFmtId="0" fontId="32" fillId="26" borderId="14" xfId="34" applyBorder="1" applyAlignment="1">
      <alignment horizontal="center"/>
    </xf>
    <xf numFmtId="0" fontId="31" fillId="25" borderId="14" xfId="33" applyBorder="1" applyAlignment="1">
      <alignment horizontal="center"/>
    </xf>
    <xf numFmtId="0" fontId="5" fillId="40" borderId="14" xfId="1" applyFont="1" applyFill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56" xfId="1" applyFont="1" applyBorder="1" applyAlignment="1">
      <alignment horizontal="center"/>
    </xf>
    <xf numFmtId="0" fontId="5" fillId="0" borderId="48" xfId="1" applyFont="1" applyBorder="1" applyAlignment="1">
      <alignment horizontal="center"/>
    </xf>
    <xf numFmtId="0" fontId="5" fillId="0" borderId="46" xfId="1" applyFont="1" applyBorder="1" applyAlignment="1">
      <alignment horizontal="center"/>
    </xf>
    <xf numFmtId="0" fontId="5" fillId="46" borderId="14" xfId="1" applyFont="1" applyFill="1" applyBorder="1" applyAlignment="1">
      <alignment horizontal="center"/>
    </xf>
    <xf numFmtId="0" fontId="45" fillId="0" borderId="0" xfId="1" applyFont="1" applyAlignment="1">
      <alignment horizontal="center"/>
    </xf>
    <xf numFmtId="9" fontId="4" fillId="0" borderId="0" xfId="38" applyFont="1" applyBorder="1" applyAlignment="1">
      <alignment horizontal="center"/>
    </xf>
    <xf numFmtId="9" fontId="25" fillId="0" borderId="0" xfId="38" applyFont="1" applyBorder="1" applyAlignment="1">
      <alignment horizontal="center"/>
    </xf>
    <xf numFmtId="0" fontId="45" fillId="0" borderId="0" xfId="1" applyFont="1" applyAlignment="1">
      <alignment horizontal="left"/>
    </xf>
    <xf numFmtId="0" fontId="4" fillId="47" borderId="0" xfId="1" applyFill="1" applyAlignment="1">
      <alignment horizontal="left"/>
    </xf>
    <xf numFmtId="168" fontId="25" fillId="0" borderId="0" xfId="1" applyNumberFormat="1" applyFont="1" applyAlignment="1">
      <alignment horizontal="center"/>
    </xf>
    <xf numFmtId="0" fontId="4" fillId="22" borderId="0" xfId="1" applyFill="1" applyAlignment="1">
      <alignment horizontal="center"/>
    </xf>
    <xf numFmtId="0" fontId="4" fillId="47" borderId="0" xfId="1" applyFill="1" applyAlignment="1">
      <alignment horizontal="center"/>
    </xf>
    <xf numFmtId="168" fontId="4" fillId="0" borderId="0" xfId="1" applyNumberFormat="1" applyAlignment="1">
      <alignment horizontal="center"/>
    </xf>
    <xf numFmtId="9" fontId="4" fillId="0" borderId="37" xfId="38" applyFont="1" applyBorder="1" applyAlignment="1">
      <alignment horizontal="center"/>
    </xf>
    <xf numFmtId="9" fontId="25" fillId="0" borderId="37" xfId="38" applyFont="1" applyBorder="1" applyAlignment="1">
      <alignment horizontal="center"/>
    </xf>
    <xf numFmtId="0" fontId="46" fillId="0" borderId="0" xfId="1" applyFont="1" applyAlignment="1">
      <alignment horizontal="center"/>
    </xf>
    <xf numFmtId="168" fontId="5" fillId="29" borderId="46" xfId="1" applyNumberFormat="1" applyFont="1" applyFill="1" applyBorder="1" applyAlignment="1">
      <alignment horizontal="center"/>
    </xf>
    <xf numFmtId="0" fontId="34" fillId="18" borderId="14" xfId="1" applyFont="1" applyFill="1" applyBorder="1" applyAlignment="1">
      <alignment horizontal="center"/>
    </xf>
    <xf numFmtId="0" fontId="5" fillId="39" borderId="49" xfId="1" applyFont="1" applyFill="1" applyBorder="1" applyAlignment="1">
      <alignment horizontal="center"/>
    </xf>
    <xf numFmtId="168" fontId="5" fillId="39" borderId="46" xfId="34" applyNumberFormat="1" applyFont="1" applyFill="1" applyBorder="1" applyAlignment="1" applyProtection="1">
      <alignment horizontal="center"/>
      <protection locked="0"/>
    </xf>
    <xf numFmtId="168" fontId="5" fillId="39" borderId="57" xfId="1" applyNumberFormat="1" applyFont="1" applyFill="1" applyBorder="1" applyAlignment="1" applyProtection="1">
      <alignment horizontal="center"/>
      <protection locked="0"/>
    </xf>
    <xf numFmtId="0" fontId="5" fillId="39" borderId="49" xfId="1" applyFont="1" applyFill="1" applyBorder="1"/>
    <xf numFmtId="0" fontId="5" fillId="39" borderId="46" xfId="1" applyFont="1" applyFill="1" applyBorder="1"/>
    <xf numFmtId="0" fontId="4" fillId="0" borderId="46" xfId="1" applyBorder="1" applyAlignment="1">
      <alignment horizontal="left"/>
    </xf>
    <xf numFmtId="0" fontId="5" fillId="0" borderId="49" xfId="1" applyFont="1" applyBorder="1" applyAlignment="1">
      <alignment horizontal="center"/>
    </xf>
    <xf numFmtId="168" fontId="5" fillId="0" borderId="46" xfId="34" applyNumberFormat="1" applyFont="1" applyFill="1" applyBorder="1" applyAlignment="1" applyProtection="1">
      <alignment horizontal="center"/>
      <protection locked="0"/>
    </xf>
    <xf numFmtId="0" fontId="4" fillId="0" borderId="46" xfId="1" applyBorder="1" applyAlignment="1">
      <alignment horizontal="center"/>
    </xf>
    <xf numFmtId="0" fontId="5" fillId="45" borderId="49" xfId="1" applyFont="1" applyFill="1" applyBorder="1" applyAlignment="1">
      <alignment horizontal="center"/>
    </xf>
    <xf numFmtId="168" fontId="5" fillId="43" borderId="48" xfId="1" applyNumberFormat="1" applyFont="1" applyFill="1" applyBorder="1" applyAlignment="1" applyProtection="1">
      <alignment horizontal="center"/>
      <protection locked="0"/>
    </xf>
    <xf numFmtId="0" fontId="44" fillId="0" borderId="53" xfId="1" applyFont="1" applyBorder="1"/>
    <xf numFmtId="168" fontId="5" fillId="39" borderId="46" xfId="1" applyNumberFormat="1" applyFont="1" applyFill="1" applyBorder="1" applyProtection="1">
      <protection locked="0"/>
    </xf>
    <xf numFmtId="168" fontId="5" fillId="39" borderId="48" xfId="37" applyFont="1" applyFill="1" applyBorder="1">
      <alignment horizontal="center"/>
      <protection locked="0"/>
    </xf>
    <xf numFmtId="168" fontId="5" fillId="41" borderId="46" xfId="1" applyNumberFormat="1" applyFont="1" applyFill="1" applyBorder="1" applyAlignment="1" applyProtection="1">
      <alignment horizontal="center"/>
      <protection locked="0"/>
    </xf>
    <xf numFmtId="0" fontId="5" fillId="39" borderId="53" xfId="1" applyFont="1" applyFill="1" applyBorder="1" applyAlignment="1">
      <alignment horizontal="center"/>
    </xf>
    <xf numFmtId="168" fontId="5" fillId="39" borderId="54" xfId="1" applyNumberFormat="1" applyFont="1" applyFill="1" applyBorder="1" applyAlignment="1" applyProtection="1">
      <alignment horizontal="center"/>
      <protection locked="0"/>
    </xf>
    <xf numFmtId="0" fontId="4" fillId="39" borderId="46" xfId="1" applyFill="1" applyBorder="1" applyAlignment="1">
      <alignment horizontal="center"/>
    </xf>
    <xf numFmtId="168" fontId="5" fillId="41" borderId="48" xfId="1" applyNumberFormat="1" applyFont="1" applyFill="1" applyBorder="1" applyAlignment="1" applyProtection="1">
      <alignment horizontal="center"/>
      <protection locked="0"/>
    </xf>
    <xf numFmtId="168" fontId="5" fillId="39" borderId="57" xfId="37" applyFont="1" applyFill="1" applyBorder="1">
      <alignment horizontal="center"/>
      <protection locked="0"/>
    </xf>
    <xf numFmtId="168" fontId="5" fillId="48" borderId="46" xfId="1" applyNumberFormat="1" applyFont="1" applyFill="1" applyBorder="1" applyAlignment="1" applyProtection="1">
      <alignment horizontal="center"/>
      <protection locked="0"/>
    </xf>
    <xf numFmtId="168" fontId="5" fillId="48" borderId="48" xfId="1" applyNumberFormat="1" applyFont="1" applyFill="1" applyBorder="1" applyAlignment="1" applyProtection="1">
      <alignment horizontal="center"/>
      <protection locked="0"/>
    </xf>
    <xf numFmtId="0" fontId="5" fillId="0" borderId="53" xfId="1" applyFont="1" applyBorder="1" applyAlignment="1">
      <alignment horizontal="center"/>
    </xf>
    <xf numFmtId="0" fontId="4" fillId="0" borderId="46" xfId="1" applyBorder="1"/>
    <xf numFmtId="168" fontId="5" fillId="29" borderId="47" xfId="1" applyNumberFormat="1" applyFont="1" applyFill="1" applyBorder="1" applyAlignment="1">
      <alignment horizontal="center" vertical="center"/>
    </xf>
    <xf numFmtId="0" fontId="5" fillId="29" borderId="14" xfId="1" applyFont="1" applyFill="1" applyBorder="1" applyAlignment="1">
      <alignment horizontal="center"/>
    </xf>
    <xf numFmtId="168" fontId="5" fillId="29" borderId="13" xfId="1" applyNumberFormat="1" applyFont="1" applyFill="1" applyBorder="1" applyAlignment="1">
      <alignment horizontal="center" vertical="center"/>
    </xf>
    <xf numFmtId="0" fontId="5" fillId="11" borderId="14" xfId="1" applyFont="1" applyFill="1" applyBorder="1" applyAlignment="1">
      <alignment horizontal="center"/>
    </xf>
    <xf numFmtId="168" fontId="5" fillId="39" borderId="14" xfId="1" applyNumberFormat="1" applyFont="1" applyFill="1" applyBorder="1" applyAlignment="1" applyProtection="1">
      <alignment horizontal="center"/>
      <protection locked="0"/>
    </xf>
    <xf numFmtId="0" fontId="5" fillId="39" borderId="53" xfId="1" applyFont="1" applyFill="1" applyBorder="1"/>
    <xf numFmtId="168" fontId="5" fillId="0" borderId="14" xfId="1" applyNumberFormat="1" applyFont="1" applyBorder="1" applyAlignment="1" applyProtection="1">
      <alignment horizontal="center"/>
      <protection locked="0"/>
    </xf>
    <xf numFmtId="168" fontId="5" fillId="0" borderId="0" xfId="1" applyNumberFormat="1" applyFont="1" applyAlignment="1" applyProtection="1">
      <alignment horizontal="center"/>
      <protection locked="0"/>
    </xf>
    <xf numFmtId="0" fontId="5" fillId="0" borderId="0" xfId="1" applyFont="1"/>
    <xf numFmtId="168" fontId="5" fillId="11" borderId="14" xfId="1" applyNumberFormat="1" applyFont="1" applyFill="1" applyBorder="1" applyAlignment="1">
      <alignment horizontal="center"/>
    </xf>
    <xf numFmtId="0" fontId="25" fillId="0" borderId="57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left"/>
    </xf>
    <xf numFmtId="168" fontId="25" fillId="0" borderId="0" xfId="1" applyNumberFormat="1" applyFont="1" applyAlignment="1">
      <alignment horizontal="center" vertical="center"/>
    </xf>
    <xf numFmtId="168" fontId="5" fillId="31" borderId="46" xfId="1" applyNumberFormat="1" applyFont="1" applyFill="1" applyBorder="1" applyAlignment="1">
      <alignment horizontal="left"/>
    </xf>
    <xf numFmtId="168" fontId="5" fillId="31" borderId="46" xfId="1" applyNumberFormat="1" applyFont="1" applyFill="1" applyBorder="1" applyAlignment="1">
      <alignment horizontal="center"/>
    </xf>
    <xf numFmtId="168" fontId="5" fillId="0" borderId="46" xfId="1" applyNumberFormat="1" applyFont="1" applyBorder="1" applyAlignment="1">
      <alignment horizontal="center"/>
    </xf>
    <xf numFmtId="168" fontId="5" fillId="0" borderId="0" xfId="1" applyNumberFormat="1" applyFont="1" applyAlignment="1">
      <alignment horizontal="center"/>
    </xf>
    <xf numFmtId="9" fontId="4" fillId="0" borderId="37" xfId="38" applyFont="1" applyFill="1" applyBorder="1" applyAlignment="1">
      <alignment horizontal="center"/>
    </xf>
    <xf numFmtId="9" fontId="25" fillId="0" borderId="37" xfId="38" applyFont="1" applyFill="1" applyBorder="1" applyAlignment="1">
      <alignment horizontal="center"/>
    </xf>
    <xf numFmtId="0" fontId="25" fillId="0" borderId="57" xfId="1" applyFont="1" applyBorder="1" applyAlignment="1">
      <alignment horizontal="center"/>
    </xf>
    <xf numFmtId="0" fontId="25" fillId="0" borderId="57" xfId="1" applyFont="1" applyBorder="1"/>
    <xf numFmtId="0" fontId="4" fillId="49" borderId="46" xfId="1" applyFill="1" applyBorder="1" applyAlignment="1">
      <alignment horizontal="left"/>
    </xf>
    <xf numFmtId="168" fontId="4" fillId="49" borderId="46" xfId="1" applyNumberFormat="1" applyFill="1" applyBorder="1" applyAlignment="1" applyProtection="1">
      <alignment horizontal="center"/>
      <protection locked="0"/>
    </xf>
    <xf numFmtId="168" fontId="4" fillId="49" borderId="49" xfId="1" applyNumberFormat="1" applyFill="1" applyBorder="1" applyAlignment="1" applyProtection="1">
      <alignment horizontal="center"/>
      <protection locked="0"/>
    </xf>
    <xf numFmtId="168" fontId="4" fillId="50" borderId="46" xfId="1" applyNumberFormat="1" applyFill="1" applyBorder="1" applyAlignment="1" applyProtection="1">
      <alignment horizontal="center"/>
      <protection locked="0"/>
    </xf>
    <xf numFmtId="168" fontId="4" fillId="50" borderId="35" xfId="1" applyNumberFormat="1" applyFill="1" applyBorder="1" applyAlignment="1" applyProtection="1">
      <alignment horizontal="center"/>
      <protection locked="0"/>
    </xf>
    <xf numFmtId="168" fontId="4" fillId="51" borderId="58" xfId="1" applyNumberFormat="1" applyFill="1" applyBorder="1" applyAlignment="1" applyProtection="1">
      <alignment horizontal="center"/>
      <protection locked="0"/>
    </xf>
    <xf numFmtId="168" fontId="4" fillId="38" borderId="46" xfId="1" applyNumberFormat="1" applyFill="1" applyBorder="1" applyAlignment="1" applyProtection="1">
      <alignment horizontal="center"/>
      <protection locked="0"/>
    </xf>
    <xf numFmtId="168" fontId="4" fillId="0" borderId="46" xfId="1" applyNumberFormat="1" applyBorder="1" applyAlignment="1" applyProtection="1">
      <alignment horizontal="center"/>
      <protection locked="0"/>
    </xf>
    <xf numFmtId="168" fontId="4" fillId="0" borderId="0" xfId="1" applyNumberFormat="1" applyAlignment="1" applyProtection="1">
      <alignment horizontal="center"/>
      <protection locked="0"/>
    </xf>
    <xf numFmtId="168" fontId="4" fillId="50" borderId="49" xfId="1" applyNumberFormat="1" applyFill="1" applyBorder="1" applyAlignment="1" applyProtection="1">
      <alignment horizontal="center"/>
      <protection locked="0"/>
    </xf>
    <xf numFmtId="168" fontId="4" fillId="23" borderId="46" xfId="1" applyNumberFormat="1" applyFill="1" applyBorder="1" applyAlignment="1" applyProtection="1">
      <alignment horizontal="center"/>
      <protection locked="0"/>
    </xf>
    <xf numFmtId="0" fontId="4" fillId="49" borderId="0" xfId="1" applyFill="1" applyAlignment="1">
      <alignment horizontal="left"/>
    </xf>
    <xf numFmtId="168" fontId="4" fillId="0" borderId="0" xfId="1" applyNumberFormat="1"/>
    <xf numFmtId="0" fontId="5" fillId="49" borderId="0" xfId="1" applyFont="1" applyFill="1" applyAlignment="1">
      <alignment horizontal="left"/>
    </xf>
    <xf numFmtId="168" fontId="4" fillId="0" borderId="46" xfId="1" applyNumberFormat="1" applyBorder="1" applyAlignment="1">
      <alignment horizontal="center"/>
    </xf>
    <xf numFmtId="0" fontId="5" fillId="20" borderId="0" xfId="1" applyFont="1" applyFill="1"/>
    <xf numFmtId="168" fontId="5" fillId="20" borderId="0" xfId="1" applyNumberFormat="1" applyFont="1" applyFill="1"/>
    <xf numFmtId="0" fontId="5" fillId="20" borderId="59" xfId="1" applyFont="1" applyFill="1" applyBorder="1"/>
    <xf numFmtId="168" fontId="5" fillId="11" borderId="46" xfId="1" applyNumberFormat="1" applyFont="1" applyFill="1" applyBorder="1" applyAlignment="1" applyProtection="1">
      <alignment horizontal="center"/>
      <protection locked="0"/>
    </xf>
    <xf numFmtId="168" fontId="5" fillId="11" borderId="48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top" textRotation="90"/>
    </xf>
    <xf numFmtId="0" fontId="12" fillId="0" borderId="0" xfId="0" applyFont="1" applyAlignment="1">
      <alignment horizontal="center" vertical="top" textRotation="90"/>
    </xf>
    <xf numFmtId="0" fontId="12" fillId="0" borderId="0" xfId="0" applyFont="1" applyAlignment="1">
      <alignment horizontal="center"/>
    </xf>
    <xf numFmtId="49" fontId="0" fillId="0" borderId="41" xfId="0" applyNumberForma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1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center" vertical="center"/>
      <protection locked="0"/>
    </xf>
    <xf numFmtId="49" fontId="0" fillId="0" borderId="43" xfId="0" applyNumberFormat="1" applyBorder="1" applyAlignment="1" applyProtection="1">
      <alignment horizontal="left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170" fontId="0" fillId="0" borderId="44" xfId="0" applyNumberFormat="1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71" fontId="0" fillId="0" borderId="42" xfId="0" applyNumberFormat="1" applyBorder="1" applyAlignment="1" applyProtection="1">
      <alignment horizontal="center" vertical="center"/>
      <protection locked="0"/>
    </xf>
    <xf numFmtId="170" fontId="0" fillId="0" borderId="42" xfId="0" applyNumberFormat="1" applyBorder="1" applyAlignment="1" applyProtection="1">
      <alignment horizontal="center" vertical="center"/>
      <protection locked="0"/>
    </xf>
    <xf numFmtId="170" fontId="0" fillId="0" borderId="45" xfId="0" applyNumberFormat="1" applyBorder="1" applyAlignment="1" applyProtection="1">
      <alignment horizontal="center" vertical="center"/>
      <protection locked="0"/>
    </xf>
    <xf numFmtId="0" fontId="5" fillId="53" borderId="4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Alignment="1">
      <alignment horizontal="left" vertical="top"/>
    </xf>
    <xf numFmtId="49" fontId="4" fillId="0" borderId="46" xfId="1" applyNumberFormat="1" applyBorder="1" applyAlignment="1">
      <alignment horizontal="center" vertical="center"/>
    </xf>
    <xf numFmtId="49" fontId="4" fillId="0" borderId="46" xfId="32" applyNumberFormat="1" applyBorder="1" applyAlignment="1">
      <alignment horizontal="center" vertical="center"/>
    </xf>
    <xf numFmtId="49" fontId="13" fillId="0" borderId="46" xfId="32" applyNumberFormat="1" applyFont="1" applyBorder="1" applyAlignment="1">
      <alignment horizontal="center" vertical="center"/>
    </xf>
    <xf numFmtId="0" fontId="0" fillId="52" borderId="0" xfId="0" applyFill="1" applyAlignment="1" applyProtection="1">
      <alignment horizontal="center" vertical="center"/>
      <protection locked="0"/>
    </xf>
    <xf numFmtId="0" fontId="8" fillId="52" borderId="0" xfId="0" applyFont="1" applyFill="1" applyAlignment="1" applyProtection="1">
      <alignment horizontal="center"/>
      <protection locked="0"/>
    </xf>
    <xf numFmtId="0" fontId="0" fillId="52" borderId="44" xfId="0" applyFill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12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9" fontId="5" fillId="0" borderId="50" xfId="1" applyNumberFormat="1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top" textRotation="90"/>
    </xf>
    <xf numFmtId="0" fontId="12" fillId="52" borderId="60" xfId="0" applyFont="1" applyFill="1" applyBorder="1" applyAlignment="1">
      <alignment horizontal="center"/>
    </xf>
    <xf numFmtId="0" fontId="12" fillId="6" borderId="60" xfId="0" applyFont="1" applyFill="1" applyBorder="1" applyAlignment="1">
      <alignment horizontal="center"/>
    </xf>
    <xf numFmtId="0" fontId="12" fillId="0" borderId="60" xfId="0" applyFont="1" applyBorder="1" applyAlignment="1">
      <alignment horizontal="center"/>
    </xf>
    <xf numFmtId="0" fontId="12" fillId="0" borderId="60" xfId="0" applyFont="1" applyBorder="1" applyAlignment="1" applyProtection="1">
      <alignment horizontal="left" vertical="center" wrapText="1"/>
      <protection locked="0"/>
    </xf>
    <xf numFmtId="0" fontId="44" fillId="0" borderId="60" xfId="0" applyFont="1" applyBorder="1" applyAlignment="1">
      <alignment horizontal="center" vertical="top" textRotation="90"/>
    </xf>
    <xf numFmtId="0" fontId="12" fillId="0" borderId="60" xfId="0" applyFont="1" applyBorder="1" applyAlignment="1" applyProtection="1">
      <alignment horizontal="center" vertical="top" textRotation="90" wrapText="1"/>
      <protection locked="0"/>
    </xf>
    <xf numFmtId="9" fontId="12" fillId="0" borderId="60" xfId="31" applyFont="1" applyBorder="1" applyAlignment="1" applyProtection="1">
      <alignment horizontal="center"/>
    </xf>
    <xf numFmtId="0" fontId="12" fillId="0" borderId="60" xfId="0" applyFont="1" applyBorder="1" applyAlignment="1" applyProtection="1">
      <alignment horizontal="left" wrapText="1"/>
      <protection locked="0"/>
    </xf>
    <xf numFmtId="0" fontId="0" fillId="0" borderId="0" xfId="31" applyNumberFormat="1" applyFont="1" applyAlignment="1" applyProtection="1">
      <alignment horizontal="center" vertical="center"/>
    </xf>
    <xf numFmtId="9" fontId="12" fillId="0" borderId="0" xfId="31" applyFont="1" applyAlignment="1" applyProtection="1">
      <alignment horizontal="center" vertical="center"/>
    </xf>
    <xf numFmtId="0" fontId="12" fillId="0" borderId="61" xfId="0" applyFont="1" applyBorder="1" applyAlignment="1">
      <alignment horizontal="center" vertical="top" textRotation="90"/>
    </xf>
    <xf numFmtId="165" fontId="12" fillId="2" borderId="57" xfId="1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165" fontId="12" fillId="0" borderId="0" xfId="1" applyNumberFormat="1" applyFont="1" applyAlignment="1">
      <alignment horizontal="center" vertical="top"/>
    </xf>
    <xf numFmtId="165" fontId="12" fillId="0" borderId="49" xfId="1" applyNumberFormat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49" fontId="4" fillId="8" borderId="48" xfId="1" applyNumberFormat="1" applyFill="1" applyBorder="1" applyAlignment="1">
      <alignment horizontal="center" vertical="center"/>
    </xf>
    <xf numFmtId="165" fontId="12" fillId="2" borderId="62" xfId="1" applyNumberFormat="1" applyFont="1" applyFill="1" applyBorder="1" applyAlignment="1">
      <alignment horizontal="center" vertical="top"/>
    </xf>
    <xf numFmtId="165" fontId="12" fillId="2" borderId="1" xfId="1" applyNumberFormat="1" applyFont="1" applyFill="1" applyBorder="1" applyAlignment="1">
      <alignment horizontal="center" vertical="top"/>
    </xf>
    <xf numFmtId="165" fontId="12" fillId="2" borderId="1" xfId="1" applyNumberFormat="1" applyFont="1" applyFill="1" applyBorder="1" applyAlignment="1">
      <alignment vertical="top"/>
    </xf>
    <xf numFmtId="165" fontId="12" fillId="0" borderId="0" xfId="1" applyNumberFormat="1" applyFont="1" applyAlignment="1">
      <alignment vertical="top"/>
    </xf>
    <xf numFmtId="164" fontId="4" fillId="0" borderId="0" xfId="1" applyNumberFormat="1"/>
    <xf numFmtId="165" fontId="2" fillId="0" borderId="0" xfId="1" applyNumberFormat="1" applyFont="1" applyAlignment="1">
      <alignment horizontal="center" vertical="top"/>
    </xf>
    <xf numFmtId="0" fontId="0" fillId="7" borderId="0" xfId="0" applyFill="1" applyAlignment="1">
      <alignment horizontal="center"/>
    </xf>
    <xf numFmtId="0" fontId="4" fillId="0" borderId="46" xfId="1" applyBorder="1" applyAlignment="1">
      <alignment horizontal="center" vertical="center"/>
    </xf>
    <xf numFmtId="49" fontId="4" fillId="8" borderId="46" xfId="1" applyNumberFormat="1" applyFill="1" applyBorder="1" applyAlignment="1">
      <alignment horizontal="center" vertical="center"/>
    </xf>
    <xf numFmtId="170" fontId="28" fillId="0" borderId="0" xfId="0" applyNumberFormat="1" applyFont="1" applyAlignment="1" applyProtection="1">
      <alignment horizontal="center" vertical="center"/>
      <protection locked="0"/>
    </xf>
    <xf numFmtId="0" fontId="5" fillId="0" borderId="46" xfId="1" applyFont="1" applyBorder="1" applyAlignment="1">
      <alignment horizontal="center" vertical="center"/>
    </xf>
    <xf numFmtId="0" fontId="4" fillId="0" borderId="46" xfId="32" applyBorder="1" applyAlignment="1">
      <alignment horizontal="left" vertical="center"/>
    </xf>
    <xf numFmtId="0" fontId="4" fillId="0" borderId="46" xfId="32" applyBorder="1" applyAlignment="1">
      <alignment horizontal="left" vertical="center" wrapText="1"/>
    </xf>
    <xf numFmtId="0" fontId="29" fillId="0" borderId="46" xfId="1" applyFont="1" applyBorder="1" applyAlignment="1">
      <alignment horizontal="left" vertical="center" wrapText="1"/>
    </xf>
    <xf numFmtId="165" fontId="12" fillId="2" borderId="48" xfId="1" applyNumberFormat="1" applyFont="1" applyFill="1" applyBorder="1" applyAlignment="1">
      <alignment horizontal="center" vertical="top"/>
    </xf>
    <xf numFmtId="165" fontId="12" fillId="2" borderId="48" xfId="1" applyNumberFormat="1" applyFont="1" applyFill="1" applyBorder="1" applyAlignment="1">
      <alignment vertical="top"/>
    </xf>
    <xf numFmtId="165" fontId="12" fillId="0" borderId="46" xfId="1" applyNumberFormat="1" applyFont="1" applyBorder="1" applyAlignment="1">
      <alignment vertical="top"/>
    </xf>
    <xf numFmtId="165" fontId="12" fillId="0" borderId="46" xfId="1" applyNumberFormat="1" applyFont="1" applyBorder="1" applyAlignment="1">
      <alignment horizontal="center" vertical="top"/>
    </xf>
    <xf numFmtId="165" fontId="12" fillId="0" borderId="48" xfId="1" applyNumberFormat="1" applyFont="1" applyBorder="1" applyAlignment="1">
      <alignment horizontal="center" vertical="top"/>
    </xf>
    <xf numFmtId="165" fontId="4" fillId="2" borderId="48" xfId="1" applyNumberFormat="1" applyFill="1" applyBorder="1" applyAlignment="1">
      <alignment vertical="top"/>
    </xf>
    <xf numFmtId="165" fontId="4" fillId="2" borderId="48" xfId="1" applyNumberFormat="1" applyFill="1" applyBorder="1" applyAlignment="1">
      <alignment horizontal="center" vertical="top"/>
    </xf>
    <xf numFmtId="165" fontId="13" fillId="2" borderId="48" xfId="1" applyNumberFormat="1" applyFont="1" applyFill="1" applyBorder="1" applyAlignment="1">
      <alignment vertical="top"/>
    </xf>
    <xf numFmtId="164" fontId="4" fillId="7" borderId="46" xfId="1" applyNumberFormat="1" applyFill="1" applyBorder="1"/>
    <xf numFmtId="165" fontId="13" fillId="2" borderId="48" xfId="1" applyNumberFormat="1" applyFont="1" applyFill="1" applyBorder="1" applyAlignment="1">
      <alignment horizontal="center" vertical="top"/>
    </xf>
    <xf numFmtId="0" fontId="4" fillId="0" borderId="37" xfId="1" applyBorder="1" applyAlignment="1">
      <alignment vertical="top"/>
    </xf>
    <xf numFmtId="0" fontId="4" fillId="10" borderId="48" xfId="1" applyFill="1" applyBorder="1" applyAlignment="1">
      <alignment vertical="top"/>
    </xf>
    <xf numFmtId="165" fontId="4" fillId="0" borderId="46" xfId="1" applyNumberFormat="1" applyBorder="1" applyAlignment="1">
      <alignment vertical="top"/>
    </xf>
    <xf numFmtId="165" fontId="4" fillId="0" borderId="57" xfId="1" applyNumberFormat="1" applyBorder="1" applyAlignment="1">
      <alignment vertical="top"/>
    </xf>
    <xf numFmtId="165" fontId="4" fillId="0" borderId="46" xfId="1" applyNumberFormat="1" applyBorder="1" applyAlignment="1">
      <alignment horizontal="center" vertical="top"/>
    </xf>
    <xf numFmtId="165" fontId="4" fillId="0" borderId="46" xfId="1" applyNumberFormat="1" applyBorder="1" applyAlignment="1">
      <alignment horizontal="center"/>
    </xf>
    <xf numFmtId="165" fontId="4" fillId="0" borderId="48" xfId="1" applyNumberFormat="1" applyBorder="1" applyAlignment="1">
      <alignment horizontal="center" vertical="top"/>
    </xf>
    <xf numFmtId="165" fontId="4" fillId="0" borderId="48" xfId="1" applyNumberFormat="1" applyBorder="1" applyAlignment="1">
      <alignment vertical="top"/>
    </xf>
    <xf numFmtId="165" fontId="4" fillId="11" borderId="46" xfId="1" applyNumberFormat="1" applyFill="1" applyBorder="1" applyAlignment="1">
      <alignment vertical="top"/>
    </xf>
    <xf numFmtId="0" fontId="13" fillId="10" borderId="48" xfId="1" applyFont="1" applyFill="1" applyBorder="1" applyAlignment="1">
      <alignment vertical="top"/>
    </xf>
    <xf numFmtId="165" fontId="13" fillId="0" borderId="46" xfId="1" applyNumberFormat="1" applyFont="1" applyBorder="1" applyAlignment="1">
      <alignment vertical="top"/>
    </xf>
    <xf numFmtId="165" fontId="13" fillId="0" borderId="57" xfId="1" applyNumberFormat="1" applyFont="1" applyBorder="1" applyAlignment="1">
      <alignment vertical="top"/>
    </xf>
    <xf numFmtId="165" fontId="13" fillId="0" borderId="46" xfId="1" applyNumberFormat="1" applyFont="1" applyBorder="1" applyAlignment="1">
      <alignment horizontal="center" vertical="top"/>
    </xf>
    <xf numFmtId="165" fontId="13" fillId="0" borderId="46" xfId="1" applyNumberFormat="1" applyFont="1" applyBorder="1" applyAlignment="1">
      <alignment horizontal="center"/>
    </xf>
    <xf numFmtId="165" fontId="12" fillId="0" borderId="46" xfId="1" applyNumberFormat="1" applyFont="1" applyBorder="1" applyAlignment="1">
      <alignment horizontal="center"/>
    </xf>
    <xf numFmtId="165" fontId="2" fillId="0" borderId="46" xfId="1" applyNumberFormat="1" applyFont="1" applyBorder="1" applyAlignment="1">
      <alignment vertical="top"/>
    </xf>
    <xf numFmtId="0" fontId="7" fillId="5" borderId="46" xfId="1" applyFont="1" applyFill="1" applyBorder="1" applyAlignment="1">
      <alignment horizontal="left" vertical="center" wrapText="1"/>
    </xf>
    <xf numFmtId="49" fontId="6" fillId="0" borderId="46" xfId="1" applyNumberFormat="1" applyFont="1" applyBorder="1" applyAlignment="1">
      <alignment horizontal="center"/>
    </xf>
    <xf numFmtId="0" fontId="4" fillId="0" borderId="46" xfId="1" applyBorder="1" applyAlignment="1">
      <alignment horizontal="left" vertical="center" wrapText="1"/>
    </xf>
    <xf numFmtId="164" fontId="6" fillId="6" borderId="46" xfId="1" applyNumberFormat="1" applyFont="1" applyFill="1" applyBorder="1"/>
    <xf numFmtId="164" fontId="4" fillId="0" borderId="46" xfId="1" applyNumberFormat="1" applyBorder="1"/>
    <xf numFmtId="164" fontId="4" fillId="6" borderId="46" xfId="1" applyNumberFormat="1" applyFill="1" applyBorder="1"/>
    <xf numFmtId="164" fontId="4" fillId="0" borderId="46" xfId="1" applyNumberFormat="1" applyBorder="1" applyAlignment="1">
      <alignment horizontal="center"/>
    </xf>
    <xf numFmtId="49" fontId="6" fillId="0" borderId="46" xfId="1" applyNumberFormat="1" applyFont="1" applyBorder="1"/>
    <xf numFmtId="164" fontId="4" fillId="7" borderId="46" xfId="1" applyNumberFormat="1" applyFill="1" applyBorder="1" applyAlignment="1">
      <alignment horizontal="center"/>
    </xf>
    <xf numFmtId="0" fontId="8" fillId="0" borderId="46" xfId="1" applyFont="1" applyBorder="1"/>
    <xf numFmtId="0" fontId="4" fillId="0" borderId="47" xfId="1" applyBorder="1"/>
    <xf numFmtId="165" fontId="47" fillId="0" borderId="0" xfId="0" applyNumberFormat="1" applyFont="1" applyAlignment="1">
      <alignment horizontal="center"/>
    </xf>
    <xf numFmtId="0" fontId="48" fillId="0" borderId="0" xfId="0" applyFont="1" applyAlignment="1" applyProtection="1">
      <alignment horizontal="left" wrapText="1"/>
      <protection locked="0"/>
    </xf>
    <xf numFmtId="0" fontId="48" fillId="0" borderId="0" xfId="0" applyFont="1" applyAlignment="1" applyProtection="1">
      <alignment horizontal="left" vertical="center" wrapText="1"/>
      <protection locked="0"/>
    </xf>
    <xf numFmtId="0" fontId="44" fillId="0" borderId="60" xfId="0" applyFont="1" applyBorder="1" applyAlignment="1">
      <alignment horizontal="center" vertical="center"/>
    </xf>
    <xf numFmtId="9" fontId="44" fillId="54" borderId="60" xfId="0" applyNumberFormat="1" applyFont="1" applyFill="1" applyBorder="1" applyAlignment="1" applyProtection="1">
      <alignment horizontal="center" vertical="center"/>
      <protection locked="0"/>
    </xf>
    <xf numFmtId="0" fontId="28" fillId="55" borderId="0" xfId="0" applyFont="1" applyFill="1" applyAlignment="1">
      <alignment horizontal="center"/>
    </xf>
    <xf numFmtId="9" fontId="28" fillId="55" borderId="0" xfId="31" applyFont="1" applyFill="1" applyAlignment="1" applyProtection="1">
      <alignment horizontal="center"/>
    </xf>
    <xf numFmtId="0" fontId="44" fillId="0" borderId="60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50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165" fontId="7" fillId="0" borderId="0" xfId="1" applyNumberFormat="1" applyFont="1" applyAlignment="1">
      <alignment horizontal="center" vertical="top"/>
    </xf>
    <xf numFmtId="0" fontId="8" fillId="0" borderId="0" xfId="0" applyFont="1" applyAlignment="1">
      <alignment horizontal="center"/>
    </xf>
    <xf numFmtId="0" fontId="50" fillId="0" borderId="0" xfId="0" applyFont="1" applyAlignment="1" applyProtection="1">
      <alignment horizontal="center" vertical="center"/>
      <protection locked="0"/>
    </xf>
    <xf numFmtId="0" fontId="52" fillId="0" borderId="0" xfId="0" applyFont="1"/>
    <xf numFmtId="170" fontId="0" fillId="0" borderId="0" xfId="0" applyNumberFormat="1"/>
    <xf numFmtId="165" fontId="0" fillId="0" borderId="0" xfId="0" applyNumberFormat="1"/>
    <xf numFmtId="2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left" vertical="center"/>
      <protection locked="0"/>
    </xf>
    <xf numFmtId="0" fontId="51" fillId="0" borderId="0" xfId="1" applyFont="1" applyAlignment="1">
      <alignment horizontal="center" vertical="center"/>
    </xf>
    <xf numFmtId="1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/>
    </xf>
    <xf numFmtId="0" fontId="50" fillId="0" borderId="0" xfId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8" fillId="0" borderId="0" xfId="0" quotePrefix="1" applyNumberFormat="1" applyFont="1" applyAlignment="1">
      <alignment horizontal="center"/>
    </xf>
    <xf numFmtId="170" fontId="52" fillId="0" borderId="42" xfId="0" applyNumberFormat="1" applyFont="1" applyBorder="1" applyAlignment="1" applyProtection="1">
      <alignment horizontal="center" vertical="center"/>
      <protection locked="0"/>
    </xf>
    <xf numFmtId="170" fontId="50" fillId="0" borderId="42" xfId="0" applyNumberFormat="1" applyFont="1" applyBorder="1" applyAlignment="1" applyProtection="1">
      <alignment horizontal="center" vertical="center"/>
      <protection locked="0"/>
    </xf>
    <xf numFmtId="0" fontId="55" fillId="0" borderId="60" xfId="0" applyFont="1" applyBorder="1" applyAlignment="1" applyProtection="1">
      <alignment horizontal="left" wrapText="1"/>
      <protection locked="0"/>
    </xf>
    <xf numFmtId="165" fontId="0" fillId="0" borderId="0" xfId="0" applyNumberFormat="1" applyAlignment="1">
      <alignment horizontal="center" vertical="center"/>
    </xf>
    <xf numFmtId="0" fontId="12" fillId="0" borderId="44" xfId="0" applyFont="1" applyBorder="1" applyAlignment="1" applyProtection="1">
      <alignment horizontal="center" vertical="center"/>
      <protection locked="0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0" fillId="0" borderId="0" xfId="0" applyNumberFormat="1" applyAlignment="1" applyProtection="1">
      <alignment horizontal="center"/>
      <protection locked="0"/>
    </xf>
    <xf numFmtId="171" fontId="50" fillId="0" borderId="42" xfId="0" applyNumberFormat="1" applyFont="1" applyBorder="1" applyAlignment="1" applyProtection="1">
      <alignment horizontal="center" vertical="center"/>
      <protection locked="0"/>
    </xf>
    <xf numFmtId="2" fontId="53" fillId="0" borderId="0" xfId="0" applyNumberFormat="1" applyFont="1" applyAlignment="1" applyProtection="1">
      <alignment horizontal="center" vertical="center"/>
      <protection locked="0"/>
    </xf>
    <xf numFmtId="0" fontId="50" fillId="0" borderId="0" xfId="0" applyFont="1"/>
    <xf numFmtId="0" fontId="50" fillId="0" borderId="0" xfId="0" applyFont="1" applyAlignment="1">
      <alignment horizontal="center"/>
    </xf>
    <xf numFmtId="0" fontId="12" fillId="0" borderId="0" xfId="0" applyFont="1" applyAlignment="1" applyProtection="1">
      <alignment horizontal="left" wrapText="1"/>
      <protection locked="0"/>
    </xf>
    <xf numFmtId="1" fontId="12" fillId="0" borderId="0" xfId="0" applyNumberFormat="1" applyFont="1" applyAlignment="1">
      <alignment horizontal="center" vertical="center"/>
    </xf>
    <xf numFmtId="173" fontId="12" fillId="0" borderId="0" xfId="31" applyNumberFormat="1" applyFont="1" applyAlignment="1">
      <alignment horizontal="center" vertical="center"/>
    </xf>
    <xf numFmtId="0" fontId="44" fillId="0" borderId="0" xfId="0" applyFont="1"/>
    <xf numFmtId="173" fontId="48" fillId="0" borderId="0" xfId="31" applyNumberFormat="1" applyFont="1" applyAlignment="1" applyProtection="1">
      <alignment horizontal="left" vertical="center" wrapText="1"/>
      <protection locked="0"/>
    </xf>
    <xf numFmtId="170" fontId="58" fillId="0" borderId="0" xfId="0" applyNumberFormat="1" applyFont="1" applyAlignment="1" applyProtection="1">
      <alignment horizontal="left" vertical="center" wrapText="1"/>
      <protection locked="0"/>
    </xf>
    <xf numFmtId="170" fontId="50" fillId="0" borderId="0" xfId="0" applyNumberFormat="1" applyFont="1" applyAlignment="1" applyProtection="1">
      <alignment horizontal="left" vertical="center" wrapText="1"/>
      <protection locked="0"/>
    </xf>
    <xf numFmtId="0" fontId="60" fillId="0" borderId="0" xfId="0" applyFont="1" applyAlignment="1">
      <alignment horizontal="center" vertical="center"/>
    </xf>
    <xf numFmtId="0" fontId="0" fillId="56" borderId="0" xfId="0" applyFill="1" applyAlignment="1" applyProtection="1">
      <alignment horizontal="center" vertical="center"/>
      <protection locked="0"/>
    </xf>
    <xf numFmtId="0" fontId="12" fillId="56" borderId="0" xfId="0" applyFont="1" applyFill="1" applyAlignment="1" applyProtection="1">
      <alignment horizontal="center" vertical="center"/>
      <protection locked="0"/>
    </xf>
    <xf numFmtId="0" fontId="48" fillId="0" borderId="0" xfId="0" applyFont="1"/>
    <xf numFmtId="0" fontId="48" fillId="0" borderId="0" xfId="0" applyFont="1" applyAlignment="1">
      <alignment horizontal="center" vertical="center"/>
    </xf>
    <xf numFmtId="0" fontId="48" fillId="57" borderId="0" xfId="0" applyFont="1" applyFill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2" fillId="0" borderId="61" xfId="0" applyFont="1" applyBorder="1"/>
    <xf numFmtId="0" fontId="61" fillId="0" borderId="61" xfId="0" applyFont="1" applyBorder="1" applyAlignment="1">
      <alignment wrapText="1"/>
    </xf>
    <xf numFmtId="0" fontId="61" fillId="0" borderId="0" xfId="0" applyFont="1"/>
    <xf numFmtId="0" fontId="61" fillId="0" borderId="45" xfId="0" applyFont="1" applyBorder="1" applyAlignment="1">
      <alignment textRotation="90"/>
    </xf>
    <xf numFmtId="0" fontId="61" fillId="0" borderId="45" xfId="0" applyFont="1" applyBorder="1" applyAlignment="1">
      <alignment textRotation="90" wrapText="1"/>
    </xf>
    <xf numFmtId="0" fontId="61" fillId="0" borderId="0" xfId="0" applyFont="1" applyAlignment="1">
      <alignment textRotation="90"/>
    </xf>
    <xf numFmtId="0" fontId="48" fillId="0" borderId="0" xfId="0" applyFont="1" applyAlignment="1">
      <alignment textRotation="90"/>
    </xf>
    <xf numFmtId="0" fontId="61" fillId="0" borderId="45" xfId="0" applyFont="1" applyBorder="1" applyAlignment="1">
      <alignment wrapText="1"/>
    </xf>
    <xf numFmtId="0" fontId="54" fillId="0" borderId="45" xfId="0" applyFont="1" applyBorder="1" applyAlignment="1">
      <alignment wrapText="1"/>
    </xf>
    <xf numFmtId="0" fontId="61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63" fillId="0" borderId="0" xfId="0" applyFont="1"/>
    <xf numFmtId="0" fontId="62" fillId="0" borderId="0" xfId="0" applyFont="1"/>
    <xf numFmtId="0" fontId="61" fillId="57" borderId="65" xfId="0" applyFont="1" applyFill="1" applyBorder="1" applyAlignment="1">
      <alignment horizontal="center" vertical="center"/>
    </xf>
    <xf numFmtId="0" fontId="61" fillId="0" borderId="45" xfId="0" applyFont="1" applyBorder="1" applyAlignment="1">
      <alignment horizontal="center" vertical="center"/>
    </xf>
    <xf numFmtId="9" fontId="61" fillId="0" borderId="45" xfId="0" applyNumberFormat="1" applyFont="1" applyBorder="1" applyAlignment="1">
      <alignment horizontal="center" vertical="center"/>
    </xf>
    <xf numFmtId="0" fontId="61" fillId="0" borderId="65" xfId="0" applyFont="1" applyBorder="1" applyAlignment="1">
      <alignment horizontal="center" vertical="center"/>
    </xf>
    <xf numFmtId="0" fontId="63" fillId="59" borderId="0" xfId="0" applyFont="1" applyFill="1" applyAlignment="1">
      <alignment horizontal="center" vertical="center"/>
    </xf>
    <xf numFmtId="9" fontId="63" fillId="59" borderId="0" xfId="0" applyNumberFormat="1" applyFont="1" applyFill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2" fillId="0" borderId="60" xfId="0" applyFont="1" applyBorder="1" applyAlignment="1">
      <alignment horizontal="center" vertical="center"/>
    </xf>
    <xf numFmtId="0" fontId="62" fillId="59" borderId="64" xfId="0" applyFont="1" applyFill="1" applyBorder="1" applyAlignment="1">
      <alignment horizontal="center" vertical="center"/>
    </xf>
    <xf numFmtId="9" fontId="62" fillId="59" borderId="60" xfId="0" applyNumberFormat="1" applyFont="1" applyFill="1" applyBorder="1" applyAlignment="1">
      <alignment horizontal="center" vertical="center"/>
    </xf>
    <xf numFmtId="9" fontId="62" fillId="59" borderId="61" xfId="0" applyNumberFormat="1" applyFont="1" applyFill="1" applyBorder="1" applyAlignment="1">
      <alignment horizontal="center" vertical="center"/>
    </xf>
    <xf numFmtId="0" fontId="61" fillId="0" borderId="65" xfId="0" applyFont="1" applyBorder="1" applyAlignment="1">
      <alignment horizontal="center" vertical="top" textRotation="90"/>
    </xf>
    <xf numFmtId="0" fontId="61" fillId="0" borderId="45" xfId="0" applyFont="1" applyBorder="1" applyAlignment="1">
      <alignment horizontal="center" vertical="top" textRotation="90"/>
    </xf>
    <xf numFmtId="0" fontId="62" fillId="0" borderId="45" xfId="0" applyFont="1" applyBorder="1" applyAlignment="1">
      <alignment horizontal="center" vertical="top" textRotation="90"/>
    </xf>
    <xf numFmtId="0" fontId="64" fillId="58" borderId="60" xfId="0" quotePrefix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0" fontId="64" fillId="0" borderId="60" xfId="0" quotePrefix="1" applyFont="1" applyBorder="1" applyAlignment="1">
      <alignment horizontal="center" vertical="center"/>
    </xf>
    <xf numFmtId="0" fontId="64" fillId="60" borderId="60" xfId="0" quotePrefix="1" applyFont="1" applyFill="1" applyBorder="1" applyAlignment="1">
      <alignment horizontal="center" vertical="center"/>
    </xf>
    <xf numFmtId="0" fontId="64" fillId="62" borderId="60" xfId="0" quotePrefix="1" applyFont="1" applyFill="1" applyBorder="1" applyAlignment="1">
      <alignment horizontal="center" vertical="center"/>
    </xf>
    <xf numFmtId="0" fontId="64" fillId="61" borderId="60" xfId="0" quotePrefix="1" applyFont="1" applyFill="1" applyBorder="1" applyAlignment="1">
      <alignment horizontal="center" vertical="center"/>
    </xf>
    <xf numFmtId="0" fontId="64" fillId="63" borderId="60" xfId="0" quotePrefix="1" applyFont="1" applyFill="1" applyBorder="1" applyAlignment="1">
      <alignment horizontal="center" vertical="center"/>
    </xf>
    <xf numFmtId="0" fontId="64" fillId="63" borderId="68" xfId="0" quotePrefix="1" applyFont="1" applyFill="1" applyBorder="1" applyAlignment="1">
      <alignment horizontal="center" vertical="center"/>
    </xf>
    <xf numFmtId="0" fontId="61" fillId="57" borderId="43" xfId="0" applyFont="1" applyFill="1" applyBorder="1" applyAlignment="1">
      <alignment horizontal="center" vertical="center"/>
    </xf>
    <xf numFmtId="0" fontId="64" fillId="0" borderId="61" xfId="0" quotePrefix="1" applyFont="1" applyBorder="1" applyAlignment="1">
      <alignment horizontal="center" vertical="center"/>
    </xf>
    <xf numFmtId="0" fontId="64" fillId="0" borderId="69" xfId="0" quotePrefix="1" applyFont="1" applyBorder="1" applyAlignment="1">
      <alignment horizontal="center" vertical="center"/>
    </xf>
    <xf numFmtId="0" fontId="64" fillId="0" borderId="65" xfId="0" quotePrefix="1" applyFont="1" applyBorder="1" applyAlignment="1">
      <alignment horizontal="center" vertical="center"/>
    </xf>
    <xf numFmtId="0" fontId="8" fillId="63" borderId="70" xfId="0" quotePrefix="1" applyFont="1" applyFill="1" applyBorder="1" applyAlignment="1">
      <alignment horizontal="center"/>
    </xf>
    <xf numFmtId="0" fontId="64" fillId="63" borderId="71" xfId="0" quotePrefix="1" applyFont="1" applyFill="1" applyBorder="1" applyAlignment="1">
      <alignment horizontal="center" vertical="center"/>
    </xf>
    <xf numFmtId="0" fontId="8" fillId="60" borderId="70" xfId="0" quotePrefix="1" applyFont="1" applyFill="1" applyBorder="1" applyAlignment="1">
      <alignment horizontal="center"/>
    </xf>
    <xf numFmtId="0" fontId="64" fillId="0" borderId="63" xfId="0" quotePrefix="1" applyFont="1" applyBorder="1" applyAlignment="1">
      <alignment horizontal="center" vertical="center"/>
    </xf>
    <xf numFmtId="0" fontId="64" fillId="60" borderId="69" xfId="0" quotePrefix="1" applyFont="1" applyFill="1" applyBorder="1" applyAlignment="1">
      <alignment horizontal="center" vertical="center"/>
    </xf>
    <xf numFmtId="0" fontId="64" fillId="61" borderId="69" xfId="0" quotePrefix="1" applyFont="1" applyFill="1" applyBorder="1" applyAlignment="1">
      <alignment horizontal="center" vertical="center"/>
    </xf>
    <xf numFmtId="0" fontId="64" fillId="58" borderId="65" xfId="0" quotePrefix="1" applyFont="1" applyFill="1" applyBorder="1" applyAlignment="1">
      <alignment horizontal="center" vertical="center"/>
    </xf>
    <xf numFmtId="0" fontId="8" fillId="61" borderId="70" xfId="0" quotePrefix="1" applyFont="1" applyFill="1" applyBorder="1" applyAlignment="1">
      <alignment horizontal="center"/>
    </xf>
    <xf numFmtId="0" fontId="8" fillId="62" borderId="70" xfId="0" quotePrefix="1" applyFont="1" applyFill="1" applyBorder="1" applyAlignment="1">
      <alignment horizontal="center"/>
    </xf>
    <xf numFmtId="0" fontId="64" fillId="58" borderId="69" xfId="0" quotePrefix="1" applyFont="1" applyFill="1" applyBorder="1" applyAlignment="1">
      <alignment horizontal="center" vertical="center"/>
    </xf>
    <xf numFmtId="0" fontId="64" fillId="60" borderId="61" xfId="0" quotePrefix="1" applyFont="1" applyFill="1" applyBorder="1" applyAlignment="1">
      <alignment horizontal="center" vertical="center"/>
    </xf>
    <xf numFmtId="0" fontId="64" fillId="63" borderId="65" xfId="0" quotePrefix="1" applyFont="1" applyFill="1" applyBorder="1" applyAlignment="1">
      <alignment horizontal="center" vertical="center"/>
    </xf>
    <xf numFmtId="0" fontId="64" fillId="60" borderId="70" xfId="0" quotePrefix="1" applyFont="1" applyFill="1" applyBorder="1" applyAlignment="1">
      <alignment horizontal="center" vertical="center"/>
    </xf>
    <xf numFmtId="0" fontId="64" fillId="58" borderId="63" xfId="0" quotePrefix="1" applyFont="1" applyFill="1" applyBorder="1" applyAlignment="1">
      <alignment horizontal="center" vertical="center"/>
    </xf>
    <xf numFmtId="9" fontId="61" fillId="0" borderId="42" xfId="0" applyNumberFormat="1" applyFont="1" applyBorder="1" applyAlignment="1">
      <alignment horizontal="center" vertical="center"/>
    </xf>
    <xf numFmtId="9" fontId="62" fillId="55" borderId="0" xfId="0" applyNumberFormat="1" applyFont="1" applyFill="1" applyAlignment="1">
      <alignment horizontal="center" vertical="center"/>
    </xf>
    <xf numFmtId="9" fontId="61" fillId="0" borderId="70" xfId="0" applyNumberFormat="1" applyFont="1" applyBorder="1" applyAlignment="1">
      <alignment horizontal="center" vertical="center"/>
    </xf>
    <xf numFmtId="0" fontId="61" fillId="0" borderId="44" xfId="0" applyFont="1" applyBorder="1" applyAlignment="1">
      <alignment horizontal="center" vertical="center"/>
    </xf>
    <xf numFmtId="165" fontId="50" fillId="0" borderId="0" xfId="0" applyNumberFormat="1" applyFont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8" fillId="52" borderId="0" xfId="0" applyFont="1" applyFill="1" applyAlignment="1" applyProtection="1">
      <alignment horizontal="center" vertical="center"/>
      <protection locked="0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left" wrapText="1"/>
    </xf>
    <xf numFmtId="165" fontId="0" fillId="0" borderId="0" xfId="0" applyNumberFormat="1" applyAlignment="1">
      <alignment horizontal="left" vertical="center" wrapText="1"/>
    </xf>
    <xf numFmtId="0" fontId="59" fillId="0" borderId="0" xfId="0" applyFont="1" applyAlignment="1">
      <alignment horizontal="center" vertical="center"/>
    </xf>
    <xf numFmtId="2" fontId="0" fillId="11" borderId="0" xfId="0" applyNumberFormat="1" applyFill="1" applyAlignment="1" applyProtection="1">
      <alignment horizontal="left" vertical="center"/>
      <protection locked="0"/>
    </xf>
    <xf numFmtId="0" fontId="4" fillId="0" borderId="0" xfId="30" applyProtection="1">
      <protection locked="0"/>
    </xf>
    <xf numFmtId="0" fontId="4" fillId="0" borderId="46" xfId="30" applyBorder="1" applyAlignment="1" applyProtection="1">
      <alignment horizontal="center"/>
      <protection locked="0"/>
    </xf>
    <xf numFmtId="0" fontId="25" fillId="0" borderId="0" xfId="30" applyFont="1" applyProtection="1">
      <protection locked="0"/>
    </xf>
    <xf numFmtId="0" fontId="26" fillId="0" borderId="46" xfId="30" applyFont="1" applyBorder="1" applyProtection="1">
      <protection locked="0"/>
    </xf>
    <xf numFmtId="0" fontId="4" fillId="0" borderId="0" xfId="30" applyAlignment="1" applyProtection="1">
      <alignment textRotation="90"/>
      <protection locked="0"/>
    </xf>
    <xf numFmtId="0" fontId="27" fillId="0" borderId="46" xfId="30" applyFont="1" applyBorder="1" applyAlignment="1" applyProtection="1">
      <alignment horizontal="left" vertical="center" wrapText="1"/>
      <protection locked="0"/>
    </xf>
    <xf numFmtId="0" fontId="27" fillId="0" borderId="46" xfId="30" applyFont="1" applyBorder="1" applyAlignment="1" applyProtection="1">
      <alignment horizontal="center" textRotation="90" wrapText="1"/>
      <protection locked="0"/>
    </xf>
    <xf numFmtId="0" fontId="27" fillId="0" borderId="46" xfId="30" applyFont="1" applyBorder="1" applyAlignment="1" applyProtection="1">
      <alignment textRotation="90" wrapText="1"/>
      <protection locked="0"/>
    </xf>
    <xf numFmtId="14" fontId="27" fillId="0" borderId="46" xfId="30" applyNumberFormat="1" applyFont="1" applyBorder="1" applyAlignment="1" applyProtection="1">
      <alignment horizontal="center" vertical="center" textRotation="90"/>
      <protection locked="0"/>
    </xf>
    <xf numFmtId="0" fontId="4" fillId="20" borderId="0" xfId="30" applyFill="1" applyAlignment="1" applyProtection="1">
      <alignment textRotation="90"/>
      <protection locked="0"/>
    </xf>
    <xf numFmtId="0" fontId="5" fillId="20" borderId="46" xfId="30" applyFont="1" applyFill="1" applyBorder="1" applyAlignment="1" applyProtection="1">
      <alignment horizontal="right" vertical="top" wrapText="1"/>
      <protection locked="0"/>
    </xf>
    <xf numFmtId="0" fontId="27" fillId="20" borderId="46" xfId="30" applyFont="1" applyFill="1" applyBorder="1" applyAlignment="1" applyProtection="1">
      <alignment horizontal="center" vertical="top" textRotation="90"/>
      <protection locked="0"/>
    </xf>
    <xf numFmtId="0" fontId="5" fillId="20" borderId="46" xfId="30" applyFont="1" applyFill="1" applyBorder="1" applyAlignment="1" applyProtection="1">
      <alignment vertical="top" textRotation="90" wrapText="1"/>
      <protection locked="0"/>
    </xf>
    <xf numFmtId="0" fontId="27" fillId="20" borderId="46" xfId="30" applyFont="1" applyFill="1" applyBorder="1" applyAlignment="1" applyProtection="1">
      <alignment horizontal="center" vertical="top"/>
      <protection locked="0"/>
    </xf>
    <xf numFmtId="0" fontId="27" fillId="20" borderId="48" xfId="30" applyFont="1" applyFill="1" applyBorder="1" applyAlignment="1" applyProtection="1">
      <alignment horizontal="center" vertical="top"/>
      <protection locked="0"/>
    </xf>
    <xf numFmtId="0" fontId="27" fillId="20" borderId="49" xfId="30" applyFont="1" applyFill="1" applyBorder="1" applyAlignment="1" applyProtection="1">
      <alignment horizontal="center" vertical="top"/>
      <protection locked="0"/>
    </xf>
    <xf numFmtId="0" fontId="4" fillId="0" borderId="0" xfId="1" applyProtection="1">
      <protection locked="0"/>
    </xf>
    <xf numFmtId="0" fontId="4" fillId="0" borderId="46" xfId="1" applyBorder="1" applyProtection="1">
      <protection locked="0"/>
    </xf>
    <xf numFmtId="0" fontId="4" fillId="64" borderId="46" xfId="30" applyFill="1" applyBorder="1" applyProtection="1">
      <protection locked="0"/>
    </xf>
    <xf numFmtId="168" fontId="5" fillId="65" borderId="46" xfId="30" applyNumberFormat="1" applyFont="1" applyFill="1" applyBorder="1" applyAlignment="1">
      <alignment horizontal="center"/>
    </xf>
    <xf numFmtId="168" fontId="4" fillId="0" borderId="46" xfId="30" applyNumberFormat="1" applyBorder="1" applyAlignment="1" applyProtection="1">
      <alignment horizontal="center"/>
      <protection locked="0"/>
    </xf>
    <xf numFmtId="168" fontId="4" fillId="0" borderId="35" xfId="30" applyNumberFormat="1" applyBorder="1" applyAlignment="1" applyProtection="1">
      <alignment horizontal="center"/>
      <protection locked="0"/>
    </xf>
    <xf numFmtId="0" fontId="4" fillId="21" borderId="0" xfId="1" applyFill="1" applyProtection="1">
      <protection locked="0"/>
    </xf>
    <xf numFmtId="0" fontId="6" fillId="21" borderId="46" xfId="1" applyFont="1" applyFill="1" applyBorder="1" applyProtection="1">
      <protection locked="0"/>
    </xf>
    <xf numFmtId="168" fontId="4" fillId="21" borderId="46" xfId="30" applyNumberFormat="1" applyFill="1" applyBorder="1" applyAlignment="1" applyProtection="1">
      <alignment horizontal="center"/>
      <protection locked="0"/>
    </xf>
    <xf numFmtId="168" fontId="4" fillId="21" borderId="35" xfId="30" applyNumberFormat="1" applyFill="1" applyBorder="1" applyAlignment="1" applyProtection="1">
      <alignment horizontal="center"/>
      <protection locked="0"/>
    </xf>
    <xf numFmtId="0" fontId="4" fillId="0" borderId="0" xfId="30"/>
    <xf numFmtId="0" fontId="5" fillId="65" borderId="46" xfId="30" applyFont="1" applyFill="1" applyBorder="1" applyAlignment="1">
      <alignment horizontal="center"/>
    </xf>
    <xf numFmtId="168" fontId="4" fillId="0" borderId="0" xfId="30" applyNumberFormat="1" applyProtection="1">
      <protection locked="0"/>
    </xf>
    <xf numFmtId="0" fontId="4" fillId="66" borderId="46" xfId="30" applyFill="1" applyBorder="1" applyProtection="1">
      <protection locked="0"/>
    </xf>
    <xf numFmtId="0" fontId="6" fillId="0" borderId="46" xfId="1" applyFont="1" applyBorder="1" applyProtection="1">
      <protection locked="0"/>
    </xf>
    <xf numFmtId="0" fontId="4" fillId="64" borderId="0" xfId="30" applyFill="1" applyProtection="1">
      <protection locked="0"/>
    </xf>
    <xf numFmtId="0" fontId="5" fillId="64" borderId="48" xfId="30" applyFont="1" applyFill="1" applyBorder="1" applyAlignment="1" applyProtection="1">
      <alignment horizontal="right"/>
      <protection locked="0"/>
    </xf>
    <xf numFmtId="0" fontId="5" fillId="67" borderId="49" xfId="30" applyFont="1" applyFill="1" applyBorder="1" applyAlignment="1" applyProtection="1">
      <alignment horizontal="right"/>
      <protection locked="0"/>
    </xf>
    <xf numFmtId="0" fontId="5" fillId="64" borderId="46" xfId="30" applyFont="1" applyFill="1" applyBorder="1" applyAlignment="1">
      <alignment horizontal="center"/>
    </xf>
    <xf numFmtId="168" fontId="5" fillId="64" borderId="46" xfId="30" applyNumberFormat="1" applyFont="1" applyFill="1" applyBorder="1" applyAlignment="1">
      <alignment horizontal="center"/>
    </xf>
    <xf numFmtId="168" fontId="5" fillId="64" borderId="35" xfId="30" applyNumberFormat="1" applyFont="1" applyFill="1" applyBorder="1" applyAlignment="1">
      <alignment horizontal="center"/>
    </xf>
    <xf numFmtId="0" fontId="4" fillId="2" borderId="0" xfId="30" applyFill="1" applyProtection="1">
      <protection locked="0"/>
    </xf>
    <xf numFmtId="0" fontId="5" fillId="2" borderId="48" xfId="30" applyFont="1" applyFill="1" applyBorder="1" applyAlignment="1" applyProtection="1">
      <alignment horizontal="right"/>
      <protection locked="0"/>
    </xf>
    <xf numFmtId="0" fontId="5" fillId="66" borderId="49" xfId="30" applyFont="1" applyFill="1" applyBorder="1" applyAlignment="1" applyProtection="1">
      <alignment horizontal="right"/>
      <protection locked="0"/>
    </xf>
    <xf numFmtId="0" fontId="5" fillId="2" borderId="46" xfId="30" applyFont="1" applyFill="1" applyBorder="1" applyAlignment="1">
      <alignment horizontal="center"/>
    </xf>
    <xf numFmtId="168" fontId="5" fillId="2" borderId="46" xfId="30" applyNumberFormat="1" applyFont="1" applyFill="1" applyBorder="1" applyAlignment="1">
      <alignment horizontal="center"/>
    </xf>
    <xf numFmtId="168" fontId="5" fillId="2" borderId="35" xfId="30" applyNumberFormat="1" applyFont="1" applyFill="1" applyBorder="1" applyAlignment="1">
      <alignment horizontal="center"/>
    </xf>
    <xf numFmtId="0" fontId="5" fillId="8" borderId="0" xfId="30" applyFont="1" applyFill="1" applyProtection="1">
      <protection locked="0"/>
    </xf>
    <xf numFmtId="0" fontId="5" fillId="8" borderId="48" xfId="30" applyFont="1" applyFill="1" applyBorder="1" applyAlignment="1" applyProtection="1">
      <alignment horizontal="center"/>
      <protection locked="0"/>
    </xf>
    <xf numFmtId="0" fontId="5" fillId="8" borderId="49" xfId="30" applyFont="1" applyFill="1" applyBorder="1" applyAlignment="1" applyProtection="1">
      <alignment horizontal="right"/>
      <protection locked="0"/>
    </xf>
    <xf numFmtId="0" fontId="5" fillId="8" borderId="46" xfId="30" applyFont="1" applyFill="1" applyBorder="1" applyAlignment="1">
      <alignment horizontal="center"/>
    </xf>
    <xf numFmtId="168" fontId="5" fillId="8" borderId="46" xfId="30" applyNumberFormat="1" applyFont="1" applyFill="1" applyBorder="1" applyAlignment="1">
      <alignment horizontal="center"/>
    </xf>
    <xf numFmtId="168" fontId="5" fillId="8" borderId="35" xfId="30" applyNumberFormat="1" applyFont="1" applyFill="1" applyBorder="1" applyAlignment="1">
      <alignment horizontal="center"/>
    </xf>
    <xf numFmtId="0" fontId="5" fillId="0" borderId="0" xfId="30" applyFont="1" applyAlignment="1" applyProtection="1">
      <alignment horizontal="center"/>
      <protection locked="0"/>
    </xf>
    <xf numFmtId="0" fontId="5" fillId="0" borderId="0" xfId="30" applyFont="1" applyAlignment="1" applyProtection="1">
      <alignment horizontal="right"/>
      <protection locked="0"/>
    </xf>
    <xf numFmtId="168" fontId="65" fillId="0" borderId="0" xfId="30" applyNumberFormat="1" applyFont="1" applyAlignment="1" applyProtection="1">
      <alignment horizontal="center"/>
      <protection locked="0"/>
    </xf>
    <xf numFmtId="168" fontId="65" fillId="0" borderId="0" xfId="30" applyNumberFormat="1" applyFont="1" applyProtection="1">
      <protection locked="0"/>
    </xf>
    <xf numFmtId="168" fontId="65" fillId="0" borderId="37" xfId="30" applyNumberFormat="1" applyFont="1" applyBorder="1" applyProtection="1">
      <protection locked="0"/>
    </xf>
    <xf numFmtId="0" fontId="4" fillId="21" borderId="0" xfId="30" applyFill="1" applyProtection="1">
      <protection locked="0"/>
    </xf>
    <xf numFmtId="0" fontId="4" fillId="21" borderId="46" xfId="30" applyFill="1" applyBorder="1" applyProtection="1">
      <protection locked="0"/>
    </xf>
    <xf numFmtId="0" fontId="4" fillId="21" borderId="46" xfId="30" applyFill="1" applyBorder="1" applyAlignment="1" applyProtection="1">
      <alignment horizontal="center"/>
      <protection locked="0"/>
    </xf>
    <xf numFmtId="0" fontId="5" fillId="21" borderId="46" xfId="30" applyFont="1" applyFill="1" applyBorder="1" applyAlignment="1">
      <alignment horizontal="center"/>
    </xf>
    <xf numFmtId="168" fontId="4" fillId="21" borderId="48" xfId="30" applyNumberFormat="1" applyFill="1" applyBorder="1" applyAlignment="1" applyProtection="1">
      <alignment horizontal="center"/>
      <protection locked="0"/>
    </xf>
    <xf numFmtId="168" fontId="4" fillId="21" borderId="49" xfId="30" applyNumberFormat="1" applyFill="1" applyBorder="1" applyAlignment="1" applyProtection="1">
      <alignment horizontal="center"/>
      <protection locked="0"/>
    </xf>
    <xf numFmtId="0" fontId="4" fillId="0" borderId="46" xfId="30" applyBorder="1" applyProtection="1">
      <protection locked="0"/>
    </xf>
    <xf numFmtId="0" fontId="5" fillId="0" borderId="46" xfId="30" applyFont="1" applyBorder="1" applyAlignment="1">
      <alignment horizontal="center"/>
    </xf>
    <xf numFmtId="168" fontId="4" fillId="0" borderId="48" xfId="30" applyNumberFormat="1" applyBorder="1" applyAlignment="1" applyProtection="1">
      <alignment horizontal="center"/>
      <protection locked="0"/>
    </xf>
    <xf numFmtId="168" fontId="4" fillId="0" borderId="49" xfId="30" applyNumberFormat="1" applyBorder="1" applyAlignment="1" applyProtection="1">
      <alignment horizontal="center"/>
      <protection locked="0"/>
    </xf>
    <xf numFmtId="168" fontId="4" fillId="0" borderId="57" xfId="30" applyNumberFormat="1" applyBorder="1" applyAlignment="1" applyProtection="1">
      <alignment horizontal="center"/>
      <protection locked="0"/>
    </xf>
    <xf numFmtId="168" fontId="4" fillId="21" borderId="57" xfId="30" applyNumberFormat="1" applyFill="1" applyBorder="1" applyAlignment="1" applyProtection="1">
      <alignment horizontal="center"/>
      <protection locked="0"/>
    </xf>
    <xf numFmtId="0" fontId="6" fillId="0" borderId="0" xfId="30" applyFont="1" applyProtection="1">
      <protection locked="0"/>
    </xf>
    <xf numFmtId="0" fontId="6" fillId="0" borderId="62" xfId="30" applyFont="1" applyBorder="1" applyProtection="1">
      <protection locked="0"/>
    </xf>
    <xf numFmtId="0" fontId="4" fillId="0" borderId="37" xfId="30" applyBorder="1" applyProtection="1">
      <protection locked="0"/>
    </xf>
    <xf numFmtId="0" fontId="5" fillId="2" borderId="46" xfId="30" applyFont="1" applyFill="1" applyBorder="1" applyAlignment="1" applyProtection="1">
      <alignment horizontal="right" vertical="center" wrapText="1"/>
      <protection locked="0"/>
    </xf>
    <xf numFmtId="0" fontId="27" fillId="2" borderId="46" xfId="30" applyFont="1" applyFill="1" applyBorder="1" applyAlignment="1" applyProtection="1">
      <alignment horizontal="center" textRotation="90"/>
      <protection locked="0"/>
    </xf>
    <xf numFmtId="0" fontId="5" fillId="2" borderId="46" xfId="30" applyFont="1" applyFill="1" applyBorder="1" applyAlignment="1" applyProtection="1">
      <alignment textRotation="90" wrapText="1"/>
      <protection locked="0"/>
    </xf>
    <xf numFmtId="0" fontId="27" fillId="2" borderId="46" xfId="30" applyFont="1" applyFill="1" applyBorder="1" applyAlignment="1" applyProtection="1">
      <alignment horizontal="center" vertical="center"/>
      <protection locked="0"/>
    </xf>
    <xf numFmtId="0" fontId="27" fillId="2" borderId="48" xfId="30" applyFont="1" applyFill="1" applyBorder="1" applyAlignment="1" applyProtection="1">
      <alignment horizontal="center" vertical="center"/>
      <protection locked="0"/>
    </xf>
    <xf numFmtId="0" fontId="27" fillId="2" borderId="49" xfId="30" applyFont="1" applyFill="1" applyBorder="1" applyAlignment="1" applyProtection="1">
      <alignment horizontal="center" vertical="center"/>
      <protection locked="0"/>
    </xf>
    <xf numFmtId="0" fontId="4" fillId="0" borderId="46" xfId="30" applyBorder="1" applyAlignment="1">
      <alignment horizontal="center"/>
    </xf>
    <xf numFmtId="0" fontId="59" fillId="61" borderId="0" xfId="0" quotePrefix="1" applyFont="1" applyFill="1" applyAlignment="1">
      <alignment horizontal="center" vertical="center"/>
    </xf>
    <xf numFmtId="0" fontId="64" fillId="60" borderId="63" xfId="0" quotePrefix="1" applyFont="1" applyFill="1" applyBorder="1" applyAlignment="1">
      <alignment horizontal="center" vertical="center"/>
    </xf>
    <xf numFmtId="0" fontId="64" fillId="0" borderId="64" xfId="0" quotePrefix="1" applyFont="1" applyBorder="1" applyAlignment="1">
      <alignment horizontal="center" vertical="center"/>
    </xf>
    <xf numFmtId="0" fontId="8" fillId="60" borderId="73" xfId="0" quotePrefix="1" applyFont="1" applyFill="1" applyBorder="1" applyAlignment="1">
      <alignment horizontal="center"/>
    </xf>
    <xf numFmtId="0" fontId="8" fillId="61" borderId="67" xfId="0" quotePrefix="1" applyFont="1" applyFill="1" applyBorder="1" applyAlignment="1">
      <alignment horizontal="center"/>
    </xf>
    <xf numFmtId="0" fontId="64" fillId="61" borderId="72" xfId="0" quotePrefix="1" applyFont="1" applyFill="1" applyBorder="1" applyAlignment="1">
      <alignment horizontal="center" vertical="center"/>
    </xf>
    <xf numFmtId="9" fontId="0" fillId="0" borderId="0" xfId="31" applyFont="1" applyAlignment="1">
      <alignment horizontal="center"/>
    </xf>
    <xf numFmtId="9" fontId="0" fillId="0" borderId="0" xfId="31" applyFont="1" applyAlignment="1">
      <alignment horizontal="center" vertical="center"/>
    </xf>
    <xf numFmtId="0" fontId="56" fillId="57" borderId="0" xfId="0" applyFont="1" applyFill="1" applyAlignment="1">
      <alignment horizontal="center" vertical="center"/>
    </xf>
    <xf numFmtId="0" fontId="64" fillId="68" borderId="60" xfId="0" quotePrefix="1" applyFont="1" applyFill="1" applyBorder="1" applyAlignment="1">
      <alignment horizontal="center" vertical="center"/>
    </xf>
    <xf numFmtId="0" fontId="8" fillId="63" borderId="67" xfId="0" quotePrefix="1" applyFont="1" applyFill="1" applyBorder="1" applyAlignment="1">
      <alignment horizontal="center" vertical="center"/>
    </xf>
    <xf numFmtId="0" fontId="8" fillId="62" borderId="70" xfId="0" quotePrefix="1" applyFont="1" applyFill="1" applyBorder="1" applyAlignment="1">
      <alignment horizontal="center" vertical="center"/>
    </xf>
    <xf numFmtId="15" fontId="48" fillId="0" borderId="0" xfId="0" applyNumberFormat="1" applyFont="1" applyAlignment="1">
      <alignment horizontal="center" vertical="center"/>
    </xf>
    <xf numFmtId="49" fontId="28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52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2" fontId="28" fillId="0" borderId="0" xfId="0" applyNumberFormat="1" applyFont="1" applyAlignment="1" applyProtection="1">
      <alignment horizontal="center" vertical="center"/>
      <protection locked="0"/>
    </xf>
    <xf numFmtId="2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/>
    </xf>
    <xf numFmtId="9" fontId="28" fillId="0" borderId="0" xfId="31" applyFont="1" applyAlignment="1">
      <alignment horizontal="center" vertical="center"/>
    </xf>
    <xf numFmtId="165" fontId="28" fillId="0" borderId="0" xfId="0" applyNumberFormat="1" applyFont="1" applyAlignment="1">
      <alignment horizontal="left" vertical="center"/>
    </xf>
    <xf numFmtId="0" fontId="51" fillId="0" borderId="0" xfId="0" applyFont="1"/>
    <xf numFmtId="0" fontId="28" fillId="0" borderId="0" xfId="0" applyFont="1"/>
    <xf numFmtId="49" fontId="66" fillId="0" borderId="38" xfId="0" applyNumberFormat="1" applyFont="1" applyBorder="1" applyAlignment="1" applyProtection="1">
      <alignment horizontal="center" vertical="center"/>
      <protection locked="0"/>
    </xf>
    <xf numFmtId="0" fontId="66" fillId="0" borderId="39" xfId="0" applyFont="1" applyBorder="1" applyAlignment="1" applyProtection="1">
      <alignment horizontal="center" vertical="center" wrapText="1"/>
      <protection locked="0"/>
    </xf>
    <xf numFmtId="0" fontId="66" fillId="0" borderId="39" xfId="0" applyFont="1" applyBorder="1" applyAlignment="1" applyProtection="1">
      <alignment horizontal="center" vertical="center"/>
      <protection locked="0"/>
    </xf>
    <xf numFmtId="170" fontId="66" fillId="0" borderId="39" xfId="0" applyNumberFormat="1" applyFont="1" applyBorder="1" applyAlignment="1" applyProtection="1">
      <alignment horizontal="center" vertical="center"/>
      <protection locked="0"/>
    </xf>
    <xf numFmtId="170" fontId="66" fillId="0" borderId="40" xfId="0" applyNumberFormat="1" applyFont="1" applyBorder="1" applyAlignment="1" applyProtection="1">
      <alignment horizontal="center" vertical="center"/>
      <protection locked="0"/>
    </xf>
    <xf numFmtId="2" fontId="66" fillId="0" borderId="0" xfId="0" applyNumberFormat="1" applyFont="1" applyAlignment="1" applyProtection="1">
      <alignment horizontal="center" vertical="center" wrapText="1"/>
      <protection locked="0"/>
    </xf>
    <xf numFmtId="2" fontId="66" fillId="0" borderId="0" xfId="0" applyNumberFormat="1" applyFont="1" applyAlignment="1">
      <alignment horizontal="center" vertical="center" wrapText="1"/>
    </xf>
    <xf numFmtId="165" fontId="66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0" xfId="0" applyNumberFormat="1" applyBorder="1" applyAlignment="1" applyProtection="1">
      <alignment horizontal="left" vertical="center"/>
      <protection locked="0"/>
    </xf>
    <xf numFmtId="0" fontId="48" fillId="0" borderId="41" xfId="0" applyFont="1" applyBorder="1"/>
    <xf numFmtId="170" fontId="0" fillId="0" borderId="0" xfId="0" applyNumberFormat="1" applyBorder="1" applyAlignment="1" applyProtection="1">
      <alignment horizontal="center" vertical="center"/>
      <protection locked="0"/>
    </xf>
    <xf numFmtId="0" fontId="48" fillId="0" borderId="42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2" fontId="12" fillId="0" borderId="0" xfId="0" applyNumberFormat="1" applyFont="1" applyAlignment="1" applyProtection="1">
      <alignment horizontal="center" vertical="center"/>
      <protection locked="0"/>
    </xf>
    <xf numFmtId="165" fontId="0" fillId="0" borderId="0" xfId="0" pivotButton="1" applyNumberFormat="1" applyAlignment="1">
      <alignment horizontal="center" vertical="center"/>
    </xf>
    <xf numFmtId="0" fontId="0" fillId="0" borderId="0" xfId="0" pivotButton="1" applyAlignment="1">
      <alignment horizontal="left" vertical="center"/>
    </xf>
    <xf numFmtId="173" fontId="0" fillId="0" borderId="0" xfId="31" applyNumberFormat="1" applyFont="1"/>
    <xf numFmtId="173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165" fontId="68" fillId="11" borderId="0" xfId="0" applyNumberFormat="1" applyFont="1" applyFill="1" applyAlignment="1">
      <alignment horizontal="center" vertical="center"/>
    </xf>
    <xf numFmtId="0" fontId="67" fillId="11" borderId="0" xfId="0" applyFont="1" applyFill="1" applyAlignment="1">
      <alignment vertical="center"/>
    </xf>
    <xf numFmtId="0" fontId="61" fillId="0" borderId="0" xfId="0" applyFont="1" applyAlignment="1">
      <alignment horizontal="left" wrapText="1"/>
    </xf>
    <xf numFmtId="165" fontId="28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170" fontId="28" fillId="0" borderId="0" xfId="0" applyNumberFormat="1" applyFont="1" applyAlignment="1" applyProtection="1">
      <alignment horizontal="left" vertical="center" wrapText="1"/>
      <protection locked="0"/>
    </xf>
    <xf numFmtId="170" fontId="66" fillId="0" borderId="0" xfId="0" applyNumberFormat="1" applyFont="1" applyAlignment="1" applyProtection="1">
      <alignment horizontal="center" vertical="center" wrapText="1"/>
      <protection locked="0"/>
    </xf>
    <xf numFmtId="171" fontId="0" fillId="0" borderId="0" xfId="0" applyNumberForma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left" wrapText="1"/>
      <protection locked="0"/>
    </xf>
    <xf numFmtId="0" fontId="50" fillId="0" borderId="0" xfId="0" applyFont="1" applyAlignment="1" applyProtection="1">
      <alignment horizontal="left" wrapText="1"/>
      <protection locked="0"/>
    </xf>
    <xf numFmtId="170" fontId="0" fillId="0" borderId="0" xfId="0" applyNumberFormat="1" applyAlignment="1" applyProtection="1">
      <alignment horizontal="left" vertical="center" wrapText="1"/>
      <protection locked="0"/>
    </xf>
    <xf numFmtId="0" fontId="56" fillId="0" borderId="0" xfId="0" applyFont="1" applyAlignment="1" applyProtection="1">
      <alignment horizontal="left" wrapText="1"/>
      <protection locked="0"/>
    </xf>
    <xf numFmtId="0" fontId="53" fillId="0" borderId="0" xfId="0" applyFont="1" applyBorder="1" applyAlignment="1" applyProtection="1">
      <alignment horizontal="left" wrapText="1"/>
      <protection locked="0"/>
    </xf>
    <xf numFmtId="0" fontId="59" fillId="0" borderId="0" xfId="0" applyFont="1" applyAlignment="1">
      <alignment wrapText="1"/>
    </xf>
    <xf numFmtId="0" fontId="57" fillId="0" borderId="0" xfId="0" applyFont="1" applyAlignment="1" applyProtection="1">
      <alignment horizontal="left" wrapText="1"/>
      <protection locked="0"/>
    </xf>
    <xf numFmtId="170" fontId="0" fillId="0" borderId="0" xfId="0" applyNumberFormat="1" applyBorder="1" applyAlignment="1" applyProtection="1">
      <alignment horizontal="left" vertical="center" wrapText="1"/>
      <protection locked="0"/>
    </xf>
    <xf numFmtId="170" fontId="50" fillId="0" borderId="0" xfId="0" applyNumberFormat="1" applyFont="1" applyBorder="1" applyAlignment="1" applyProtection="1">
      <alignment vertical="center" wrapText="1"/>
      <protection locked="0"/>
    </xf>
    <xf numFmtId="0" fontId="53" fillId="0" borderId="41" xfId="0" applyFont="1" applyBorder="1" applyAlignment="1" applyProtection="1">
      <alignment horizontal="left" wrapText="1"/>
      <protection locked="0"/>
    </xf>
    <xf numFmtId="170" fontId="0" fillId="0" borderId="0" xfId="0" applyNumberFormat="1" applyAlignment="1" applyProtection="1">
      <alignment vertical="center" wrapText="1"/>
      <protection locked="0"/>
    </xf>
    <xf numFmtId="170" fontId="53" fillId="0" borderId="0" xfId="0" applyNumberFormat="1" applyFont="1" applyAlignment="1" applyProtection="1">
      <alignment horizontal="left" vertical="center" wrapText="1"/>
      <protection locked="0"/>
    </xf>
    <xf numFmtId="170" fontId="56" fillId="0" borderId="0" xfId="0" applyNumberFormat="1" applyFont="1" applyAlignment="1" applyProtection="1">
      <alignment horizontal="left" vertical="center" wrapText="1"/>
      <protection locked="0"/>
    </xf>
    <xf numFmtId="0" fontId="56" fillId="0" borderId="0" xfId="0" applyFont="1" applyAlignment="1">
      <alignment wrapText="1"/>
    </xf>
    <xf numFmtId="0" fontId="56" fillId="0" borderId="0" xfId="0" applyFont="1" applyAlignment="1" applyProtection="1">
      <alignment horizontal="left" vertical="center" wrapText="1"/>
      <protection locked="0"/>
    </xf>
    <xf numFmtId="165" fontId="44" fillId="0" borderId="0" xfId="0" applyNumberFormat="1" applyFont="1" applyAlignment="1">
      <alignment horizontal="center" vertical="center" wrapText="1"/>
    </xf>
    <xf numFmtId="0" fontId="67" fillId="11" borderId="0" xfId="0" applyFont="1" applyFill="1" applyAlignment="1">
      <alignment horizontal="center" vertical="center"/>
    </xf>
    <xf numFmtId="0" fontId="69" fillId="11" borderId="0" xfId="0" applyFont="1" applyFill="1" applyAlignment="1">
      <alignment horizontal="left" vertical="center"/>
    </xf>
    <xf numFmtId="0" fontId="12" fillId="0" borderId="60" xfId="0" applyFont="1" applyBorder="1" applyAlignment="1">
      <alignment horizontal="center" vertical="center"/>
    </xf>
    <xf numFmtId="14" fontId="28" fillId="54" borderId="0" xfId="0" applyNumberFormat="1" applyFont="1" applyFill="1" applyAlignment="1">
      <alignment horizontal="center" vertical="center"/>
    </xf>
    <xf numFmtId="0" fontId="28" fillId="54" borderId="0" xfId="0" applyFont="1" applyFill="1" applyAlignment="1">
      <alignment horizontal="center" vertical="center"/>
    </xf>
    <xf numFmtId="1" fontId="28" fillId="54" borderId="0" xfId="0" applyNumberFormat="1" applyFont="1" applyFill="1" applyAlignment="1">
      <alignment horizontal="center" vertical="center"/>
    </xf>
    <xf numFmtId="9" fontId="44" fillId="54" borderId="63" xfId="0" applyNumberFormat="1" applyFont="1" applyFill="1" applyBorder="1" applyAlignment="1" applyProtection="1">
      <alignment horizontal="center" vertical="center"/>
      <protection locked="0"/>
    </xf>
    <xf numFmtId="9" fontId="44" fillId="54" borderId="61" xfId="0" applyNumberFormat="1" applyFont="1" applyFill="1" applyBorder="1" applyAlignment="1" applyProtection="1">
      <alignment horizontal="center" vertical="center"/>
      <protection locked="0"/>
    </xf>
    <xf numFmtId="9" fontId="44" fillId="54" borderId="64" xfId="0" applyNumberFormat="1" applyFont="1" applyFill="1" applyBorder="1" applyAlignment="1" applyProtection="1">
      <alignment horizontal="center" vertical="center"/>
      <protection locked="0"/>
    </xf>
    <xf numFmtId="173" fontId="28" fillId="54" borderId="0" xfId="31" applyNumberFormat="1" applyFont="1" applyFill="1" applyAlignment="1" applyProtection="1">
      <alignment horizontal="center" vertical="center"/>
    </xf>
    <xf numFmtId="174" fontId="28" fillId="54" borderId="0" xfId="0" applyNumberFormat="1" applyFont="1" applyFill="1" applyAlignment="1">
      <alignment horizontal="center" vertical="center"/>
    </xf>
    <xf numFmtId="0" fontId="44" fillId="0" borderId="60" xfId="0" applyFont="1" applyBorder="1" applyAlignment="1">
      <alignment horizontal="center" vertical="center"/>
    </xf>
    <xf numFmtId="0" fontId="62" fillId="0" borderId="63" xfId="0" applyFont="1" applyBorder="1" applyAlignment="1"/>
    <xf numFmtId="0" fontId="62" fillId="0" borderId="64" xfId="0" applyFont="1" applyBorder="1" applyAlignment="1"/>
    <xf numFmtId="0" fontId="62" fillId="0" borderId="61" xfId="0" applyFont="1" applyBorder="1" applyAlignment="1"/>
    <xf numFmtId="0" fontId="61" fillId="0" borderId="64" xfId="0" applyFont="1" applyBorder="1" applyAlignment="1"/>
    <xf numFmtId="0" fontId="61" fillId="0" borderId="61" xfId="0" applyFont="1" applyBorder="1" applyAlignment="1"/>
    <xf numFmtId="9" fontId="62" fillId="59" borderId="64" xfId="0" applyNumberFormat="1" applyFont="1" applyFill="1" applyBorder="1" applyAlignment="1">
      <alignment horizontal="center" vertical="center"/>
    </xf>
    <xf numFmtId="0" fontId="62" fillId="59" borderId="66" xfId="0" applyFont="1" applyFill="1" applyBorder="1" applyAlignment="1">
      <alignment horizontal="center" vertical="center"/>
    </xf>
    <xf numFmtId="0" fontId="62" fillId="59" borderId="64" xfId="0" applyFont="1" applyFill="1" applyBorder="1" applyAlignment="1">
      <alignment horizontal="center" vertical="center"/>
    </xf>
    <xf numFmtId="0" fontId="4" fillId="0" borderId="47" xfId="1" applyBorder="1" applyAlignment="1"/>
    <xf numFmtId="0" fontId="4" fillId="0" borderId="14" xfId="1" applyBorder="1" applyAlignment="1"/>
    <xf numFmtId="0" fontId="4" fillId="0" borderId="47" xfId="1" applyBorder="1" applyAlignment="1">
      <alignment horizontal="left" vertical="center" wrapText="1"/>
    </xf>
    <xf numFmtId="0" fontId="4" fillId="0" borderId="13" xfId="1" applyBorder="1" applyAlignment="1">
      <alignment horizontal="left" vertical="center" wrapText="1"/>
    </xf>
    <xf numFmtId="0" fontId="4" fillId="0" borderId="14" xfId="1" applyBorder="1" applyAlignment="1">
      <alignment horizontal="left" vertical="center" wrapText="1"/>
    </xf>
    <xf numFmtId="0" fontId="4" fillId="0" borderId="47" xfId="1" applyBorder="1" applyAlignment="1">
      <alignment horizontal="left" vertical="center"/>
    </xf>
    <xf numFmtId="0" fontId="4" fillId="0" borderId="13" xfId="1" applyBorder="1" applyAlignment="1">
      <alignment horizontal="left" vertical="center"/>
    </xf>
    <xf numFmtId="0" fontId="4" fillId="0" borderId="14" xfId="1" applyBorder="1" applyAlignment="1">
      <alignment horizontal="left" vertical="center"/>
    </xf>
    <xf numFmtId="0" fontId="4" fillId="0" borderId="47" xfId="1" applyBorder="1" applyAlignment="1">
      <alignment horizontal="left" vertical="top"/>
    </xf>
    <xf numFmtId="0" fontId="4" fillId="0" borderId="13" xfId="1" applyBorder="1" applyAlignment="1">
      <alignment horizontal="left" vertical="top"/>
    </xf>
    <xf numFmtId="0" fontId="4" fillId="0" borderId="14" xfId="1" applyBorder="1" applyAlignment="1">
      <alignment horizontal="left" vertical="top"/>
    </xf>
    <xf numFmtId="0" fontId="4" fillId="0" borderId="46" xfId="1" applyBorder="1" applyAlignment="1">
      <alignment horizontal="left" vertical="center"/>
    </xf>
    <xf numFmtId="0" fontId="4" fillId="0" borderId="47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14" xfId="1" applyBorder="1" applyAlignment="1">
      <alignment horizontal="center" vertical="center"/>
    </xf>
    <xf numFmtId="0" fontId="4" fillId="0" borderId="47" xfId="1" applyBorder="1" applyAlignment="1">
      <alignment horizontal="center"/>
    </xf>
    <xf numFmtId="0" fontId="4" fillId="0" borderId="13" xfId="1" applyBorder="1" applyAlignment="1">
      <alignment horizontal="center"/>
    </xf>
    <xf numFmtId="0" fontId="4" fillId="0" borderId="14" xfId="1" applyBorder="1" applyAlignment="1">
      <alignment horizontal="center"/>
    </xf>
    <xf numFmtId="0" fontId="33" fillId="11" borderId="0" xfId="35" applyFill="1" applyAlignment="1">
      <alignment horizontal="center" wrapText="1"/>
    </xf>
    <xf numFmtId="9" fontId="5" fillId="0" borderId="46" xfId="1" applyNumberFormat="1" applyFont="1" applyBorder="1" applyAlignment="1">
      <alignment horizontal="center"/>
    </xf>
    <xf numFmtId="9" fontId="5" fillId="0" borderId="46" xfId="1" applyNumberFormat="1" applyFont="1" applyBorder="1" applyAlignment="1"/>
    <xf numFmtId="9" fontId="34" fillId="18" borderId="46" xfId="1" applyNumberFormat="1" applyFont="1" applyFill="1" applyBorder="1" applyAlignment="1">
      <alignment horizontal="center"/>
    </xf>
    <xf numFmtId="0" fontId="32" fillId="26" borderId="46" xfId="34" applyBorder="1" applyAlignment="1">
      <alignment horizontal="center"/>
    </xf>
    <xf numFmtId="0" fontId="4" fillId="0" borderId="0" xfId="1" applyAlignment="1">
      <alignment horizontal="center" vertical="center"/>
    </xf>
    <xf numFmtId="0" fontId="4" fillId="0" borderId="46" xfId="30" applyBorder="1" applyAlignment="1" applyProtection="1">
      <alignment horizontal="center"/>
      <protection locked="0"/>
    </xf>
    <xf numFmtId="0" fontId="26" fillId="0" borderId="46" xfId="30" applyFont="1" applyBorder="1" applyAlignment="1" applyProtection="1">
      <alignment horizontal="right"/>
      <protection locked="0"/>
    </xf>
    <xf numFmtId="0" fontId="4" fillId="0" borderId="48" xfId="30" applyBorder="1" applyAlignment="1" applyProtection="1">
      <alignment horizontal="center"/>
      <protection locked="0"/>
    </xf>
    <xf numFmtId="0" fontId="4" fillId="0" borderId="57" xfId="30" applyBorder="1" applyAlignment="1" applyProtection="1">
      <alignment horizontal="center"/>
      <protection locked="0"/>
    </xf>
    <xf numFmtId="0" fontId="4" fillId="0" borderId="49" xfId="30" applyBorder="1" applyAlignment="1" applyProtection="1">
      <alignment horizontal="center"/>
      <protection locked="0"/>
    </xf>
    <xf numFmtId="0" fontId="11" fillId="8" borderId="15" xfId="1" applyFont="1" applyFill="1" applyBorder="1" applyAlignment="1">
      <alignment horizontal="center" vertical="top"/>
    </xf>
    <xf numFmtId="0" fontId="4" fillId="0" borderId="16" xfId="1" applyBorder="1" applyAlignment="1">
      <alignment horizontal="center" vertical="top"/>
    </xf>
    <xf numFmtId="0" fontId="4" fillId="0" borderId="17" xfId="1" applyBorder="1" applyAlignment="1">
      <alignment horizontal="center" vertical="top"/>
    </xf>
    <xf numFmtId="0" fontId="11" fillId="8" borderId="16" xfId="1" applyFont="1" applyFill="1" applyBorder="1" applyAlignment="1">
      <alignment horizontal="center" vertical="top"/>
    </xf>
    <xf numFmtId="0" fontId="11" fillId="8" borderId="17" xfId="1" applyFont="1" applyFill="1" applyBorder="1" applyAlignment="1">
      <alignment horizontal="center" vertical="top"/>
    </xf>
    <xf numFmtId="0" fontId="11" fillId="9" borderId="15" xfId="1" applyFont="1" applyFill="1" applyBorder="1" applyAlignment="1">
      <alignment horizontal="center" vertical="top"/>
    </xf>
    <xf numFmtId="0" fontId="11" fillId="9" borderId="16" xfId="1" applyFont="1" applyFill="1" applyBorder="1" applyAlignment="1">
      <alignment horizontal="center" vertical="top"/>
    </xf>
    <xf numFmtId="0" fontId="11" fillId="9" borderId="17" xfId="1" applyFont="1" applyFill="1" applyBorder="1" applyAlignment="1">
      <alignment horizontal="center" vertical="top"/>
    </xf>
    <xf numFmtId="170" fontId="53" fillId="0" borderId="0" xfId="0" applyNumberFormat="1" applyFont="1" applyBorder="1" applyAlignment="1" applyProtection="1">
      <alignment horizontal="left" vertical="center" wrapText="1"/>
      <protection locked="0"/>
    </xf>
    <xf numFmtId="171" fontId="0" fillId="0" borderId="0" xfId="0" applyNumberFormat="1" applyBorder="1" applyAlignment="1" applyProtection="1">
      <alignment horizontal="center" vertical="center"/>
      <protection locked="0"/>
    </xf>
  </cellXfs>
  <cellStyles count="39">
    <cellStyle name="% accompli" xfId="20" xr:uid="{8DA1C726-4A45-4838-A8EB-4AA6E1923D2F}"/>
    <cellStyle name="10%" xfId="37" xr:uid="{6B4DA711-D6C0-4920-8BFC-6F92C6E4EAB7}"/>
    <cellStyle name="20%" xfId="36" xr:uid="{AE6E71B7-6888-4050-8E87-2CA993A6A837}"/>
    <cellStyle name="Activité" xfId="28" xr:uid="{34F435F7-11FD-4DF5-BD2F-B5BE5537FAC3}"/>
    <cellStyle name="Contrôle de mise en évidence de la période" xfId="15" xr:uid="{B577ABA1-7543-48DE-B792-99160D9DF0DD}"/>
    <cellStyle name="Date" xfId="10" xr:uid="{A37C47CD-8789-46CD-B5ED-51A710F3C42E}"/>
    <cellStyle name="En-têtes de période" xfId="27" xr:uid="{BC368BB0-EC63-4FEB-B637-29EFE1710DF8}"/>
    <cellStyle name="En-têtes de projet" xfId="26" xr:uid="{61AB6DC5-31E4-42A9-9628-B9FD905887E2}"/>
    <cellStyle name="Étiquette" xfId="18" xr:uid="{8361BA75-40D7-4BE0-92B6-71B03BF2E67C}"/>
    <cellStyle name="Insatisfaisant" xfId="34" builtinId="27"/>
    <cellStyle name="Légende de ce qui a été accompli" xfId="19" xr:uid="{033365E7-F108-41CE-95A1-3AEE41F26D62}"/>
    <cellStyle name="Légende de ce qui a été accompli (au-delà du plan)" xfId="21" xr:uid="{8F36DD8A-655B-4B7F-8101-B8BA3A4AC118}"/>
    <cellStyle name="Légende du % accompli (au-delà du plan)" xfId="22" xr:uid="{5AA26D13-34BD-4640-9C04-E13CA002CD68}"/>
    <cellStyle name="Légende du plan" xfId="17" xr:uid="{2EB4E5BB-FEF8-4DD0-9746-623A928A4573}"/>
    <cellStyle name="Lien hypertexte 2" xfId="35" xr:uid="{369CEF61-C1F1-4DB5-AC5B-C8473949A08F}"/>
    <cellStyle name="Name" xfId="8" xr:uid="{3C8F56AA-8449-4716-A226-8D31C2BD9336}"/>
    <cellStyle name="Normal" xfId="0" builtinId="0"/>
    <cellStyle name="Normal 2" xfId="1" xr:uid="{F7804E2A-A9A0-4686-9E58-58FC6558EB83}"/>
    <cellStyle name="Normal 2 2" xfId="32" xr:uid="{F9CAD256-78C0-487B-A5F4-5BD9E09185E2}"/>
    <cellStyle name="Normal 3" xfId="13" xr:uid="{5276B5FB-6D87-4BEE-94AC-0FD1710520E0}"/>
    <cellStyle name="Normal 3 2" xfId="30" xr:uid="{FFE78AA2-25CD-48BD-9AA0-4DD08A8C1767}"/>
    <cellStyle name="Pourcentage" xfId="31" builtinId="5"/>
    <cellStyle name="Pourcentage 2" xfId="38" xr:uid="{C1A50EDB-07CC-4550-8EF5-F0446569A788}"/>
    <cellStyle name="Pourcentage accompli" xfId="29" xr:uid="{8B76E4C8-E68E-404F-ABD0-35D891811EAF}"/>
    <cellStyle name="Project Start" xfId="7" xr:uid="{63CB7798-F710-4E37-AD3D-8F8F0E290B80}"/>
    <cellStyle name="Satisfaisant" xfId="33" builtinId="26"/>
    <cellStyle name="Task" xfId="9" xr:uid="{373216DB-872A-43D6-BBEF-04F9E69E656D}"/>
    <cellStyle name="Texte explicatif 2" xfId="14" xr:uid="{4DAB438F-6910-448B-986E-AB062ECFEB6E}"/>
    <cellStyle name="Titre 2" xfId="4" xr:uid="{045F6994-0770-4970-BDC1-3EF4613A0C7A}"/>
    <cellStyle name="Titre 3" xfId="11" xr:uid="{35FA80C1-991E-49C9-9720-D84020207252}"/>
    <cellStyle name="Titre 1 2" xfId="3" xr:uid="{731D16AB-C2E9-463F-AA57-4BAEA4F2B610}"/>
    <cellStyle name="Titre 1 3" xfId="12" xr:uid="{E96F42FF-350E-4911-9345-F56F56BEE298}"/>
    <cellStyle name="Titre 2 2" xfId="5" xr:uid="{8DB82AFC-EDB3-4523-AC0F-4A5A1AF42273}"/>
    <cellStyle name="Titre 2 3" xfId="23" xr:uid="{F884428F-E8B5-4B72-AB40-12AF03E20118}"/>
    <cellStyle name="Titre 3 2" xfId="6" xr:uid="{93938017-626C-4BCB-8D03-C4CFD59AE75C}"/>
    <cellStyle name="Titre 3 3" xfId="24" xr:uid="{9DE79E6E-7870-4858-B0CC-6AF3DFC413A3}"/>
    <cellStyle name="Titre 4 2" xfId="25" xr:uid="{8E32307A-1994-4827-87FD-408BB565BEB7}"/>
    <cellStyle name="Valeur de la période" xfId="16" xr:uid="{E05A22FD-7F4B-4049-B370-0F0AEC7742C6}"/>
    <cellStyle name="zHiddenText" xfId="2" xr:uid="{2BB0C4E9-EF8A-4BE3-AEB2-9A70512FBD60}"/>
  </cellStyles>
  <dxfs count="144">
    <dxf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444444"/>
        <name val="Calibri"/>
        <family val="2"/>
        <charset val="1"/>
        <scheme val="none"/>
      </font>
      <numFmt numFmtId="165" formatCode="0.0"/>
      <alignment horizontal="center" vertical="bottom" textRotation="0" wrapText="0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font>
        <condense val="0"/>
        <extend val="0"/>
        <color indexed="10"/>
      </font>
    </dxf>
    <dxf>
      <font>
        <color rgb="FFFF0000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10"/>
      </font>
    </dxf>
    <dxf>
      <fill>
        <patternFill patternType="solid">
          <fgColor indexed="64"/>
          <bgColor rgb="FFFF000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numFmt numFmtId="165" formatCode="0.0"/>
      <alignment horizontal="center" vertical="bottom" textRotation="0" wrapText="0" indent="0" justifyLastLine="0" shrinkToFit="0" readingOrder="0"/>
    </dxf>
    <dxf>
      <numFmt numFmtId="165" formatCode="0.0"/>
      <alignment horizontal="left" vertical="bottom" textRotation="0" wrapText="1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numFmt numFmtId="165" formatCode="0.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444444"/>
        <name val="Calibri"/>
        <family val="2"/>
        <charset val="1"/>
        <scheme val="none"/>
      </font>
      <numFmt numFmtId="165" formatCode="0.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numFmt numFmtId="2" formatCode="0.00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numFmt numFmtId="170" formatCode="[$-409]d\-mmm\-yy;@"/>
      <alignment horizontal="left" vertical="center" textRotation="0" wrapText="1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/>
        <right style="dashed">
          <color auto="1"/>
        </right>
        <top/>
        <bottom/>
      </border>
      <protection locked="0" hidden="0"/>
    </dxf>
    <dxf>
      <numFmt numFmtId="170" formatCode="[$-409]d\-mmm\-yy;@"/>
      <alignment horizontal="center" vertical="center" textRotation="0" wrapText="0" indent="0" justifyLastLine="0" shrinkToFit="0" readingOrder="0"/>
      <border diagonalUp="0" diagonalDown="0">
        <left/>
        <right style="dashed">
          <color auto="1"/>
        </right>
        <top/>
        <bottom/>
        <vertical/>
        <horizontal/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75" formatCode="dd/m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 outline="0">
        <left style="dashed">
          <color auto="1"/>
        </left>
        <right/>
        <top/>
        <bottom/>
      </border>
      <protection locked="0" hidden="0"/>
    </dxf>
    <dxf>
      <numFmt numFmtId="30" formatCode="@"/>
      <alignment horizontal="left" vertical="center" textRotation="0" wrapText="0" indent="0" justifyLastLine="0" shrinkToFit="0" readingOrder="0"/>
      <border diagonalUp="0" diagonalDown="0">
        <left style="dashed">
          <color auto="1"/>
        </left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5" formatCode="0.0"/>
      <alignment horizontal="center" vertical="center" textRotation="0" wrapText="1" indent="0" justifyLastLine="0" shrinkToFit="0" readingOrder="0"/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alignment horizontal="center"/>
    </dxf>
    <dxf>
      <fill>
        <patternFill patternType="solid">
          <bgColor rgb="FFFFFF00"/>
        </patternFill>
      </fill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fill>
        <patternFill patternType="none">
          <bgColor auto="1"/>
        </patternFill>
      </fill>
    </dxf>
    <dxf>
      <alignment vertical="center"/>
    </dxf>
    <dxf>
      <alignment horizontal="center"/>
    </dxf>
    <dxf>
      <numFmt numFmtId="173" formatCode="0.0%"/>
    </dxf>
    <dxf>
      <numFmt numFmtId="13" formatCode="0%"/>
    </dxf>
    <dxf>
      <numFmt numFmtId="173" formatCode="0.0%"/>
    </dxf>
    <dxf>
      <numFmt numFmtId="173" formatCode="0.0%"/>
    </dxf>
    <dxf>
      <fill>
        <patternFill patternType="none">
          <bgColor auto="1"/>
        </patternFill>
      </fill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746683</xdr:colOff>
      <xdr:row>0</xdr:row>
      <xdr:rowOff>304762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066024-A08B-4FE4-8EFD-E7265414C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4233" cy="3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45633</xdr:colOff>
      <xdr:row>1</xdr:row>
      <xdr:rowOff>19274</xdr:rowOff>
    </xdr:from>
    <xdr:to>
      <xdr:col>61</xdr:col>
      <xdr:colOff>45633</xdr:colOff>
      <xdr:row>68</xdr:row>
      <xdr:rowOff>123277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926B6F4-D123-4927-A4BE-0E3314247E2C}"/>
            </a:ext>
          </a:extLst>
        </xdr:cNvPr>
        <xdr:cNvCxnSpPr/>
      </xdr:nvCxnSpPr>
      <xdr:spPr>
        <a:xfrm flipH="1">
          <a:off x="13161558" y="371699"/>
          <a:ext cx="0" cy="12286478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ELLER~1\LOCALS~1\Temp\8\notesEC3FD6\Trooper%20T3%20-%20ajout%20au%2026%20OCTOBRE%202009%20bonne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sites/PRNA-LayoutProject/Shared%20Documents/Documents%20requis%20par%20Progima/Prinoth/&#201;tude%20de%20temps%20-%20automne%202022/Data/PantherT12/PantherT12F_v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Genie%20Industriel/&#201;quipe%20GI/Philippe%20Bouffard/R&#233;f&#233;rence/Document%20std/Gantt%20chart%20-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rbcfile1.corp.local\applicat\Admin%20Vehicle%20Sales\2008\Vehicle%20Order\PO%20vehicules%20accessoi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ogetherglobal.sharepoint.com/Genie%20Industriel/&#201;quipe%20GI/Philippe%20Bouffard/PROJETS/2022%20-%20Progima/2023/SUB/Data/Hrs%20v&#233;hicules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S12 - Bom Max"/>
      <sheetName val="CS12 mauvaise mise en forme"/>
      <sheetName val="Matrice standardisation (1)"/>
      <sheetName val="Matrice standardisation (2)"/>
      <sheetName val="Matrice standardisation (3)"/>
      <sheetName val="Matrice standardisation (4)"/>
      <sheetName val="Poste travail"/>
      <sheetName val="G080"/>
      <sheetName val="P085"/>
      <sheetName val="P073"/>
      <sheetName val="P074"/>
      <sheetName val="P075"/>
      <sheetName val="P089"/>
      <sheetName val="Order form"/>
      <sheetName val="935300586"/>
      <sheetName val="CEWB"/>
      <sheetName val="Outillage PantherT12F"/>
      <sheetName val="CS12 - T12CUA"/>
      <sheetName val="32021454"/>
      <sheetName val="320295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"/>
      <sheetName val="Cadence sept"/>
      <sheetName val="Gantt chart 2023"/>
      <sheetName val="Takt time 223"/>
      <sheetName val="CEDULE 202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PO vehicules 080625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Données Balancement"/>
    </sheetNames>
    <sheetDataSet>
      <sheetData sheetId="0">
        <row r="1">
          <cell r="S1" t="str">
            <v>WORK STATION</v>
          </cell>
          <cell r="T1" t="str">
            <v>SW4S</v>
          </cell>
          <cell r="U1" t="str">
            <v>BISON NA</v>
          </cell>
          <cell r="V1" t="str">
            <v>TROOPER</v>
          </cell>
          <cell r="W1" t="str">
            <v>PANTHER T6</v>
          </cell>
          <cell r="X1" t="str">
            <v>PANTHER T8</v>
          </cell>
          <cell r="Y1" t="str">
            <v>PANTHER T12</v>
          </cell>
          <cell r="Z1" t="str">
            <v>PANTHER T16</v>
          </cell>
          <cell r="AA1" t="str">
            <v>PANTHER T22</v>
          </cell>
          <cell r="AB1" t="str">
            <v>PANTHER T14R</v>
          </cell>
          <cell r="AC1" t="str">
            <v>BISON EU</v>
          </cell>
          <cell r="AD1" t="str">
            <v>PANTHER T7R</v>
          </cell>
          <cell r="AE1" t="str">
            <v>SW4S_HRS</v>
          </cell>
          <cell r="AF1" t="str">
            <v>BISON NA_HRS</v>
          </cell>
          <cell r="AG1" t="str">
            <v>TROOPER_HRS</v>
          </cell>
          <cell r="AH1" t="str">
            <v>PANTHER T6_HRS</v>
          </cell>
          <cell r="AI1" t="str">
            <v>PANTHER T8_HRS</v>
          </cell>
          <cell r="AJ1" t="str">
            <v>PANTHER T12_HRS</v>
          </cell>
          <cell r="AK1" t="str">
            <v>PANTHER T16_HRS</v>
          </cell>
          <cell r="AL1" t="str">
            <v>PANTHER T22_HRS</v>
          </cell>
          <cell r="AM1" t="str">
            <v>PANTHER T14R_HRS</v>
          </cell>
          <cell r="AN1" t="str">
            <v>BISON EU_HRS</v>
          </cell>
          <cell r="AO1" t="str">
            <v>PANTHER T7R_HRS</v>
          </cell>
        </row>
        <row r="2">
          <cell r="S2">
            <v>1</v>
          </cell>
          <cell r="T2">
            <v>2</v>
          </cell>
          <cell r="U2">
            <v>3</v>
          </cell>
          <cell r="V2">
            <v>4</v>
          </cell>
          <cell r="W2">
            <v>5</v>
          </cell>
          <cell r="X2">
            <v>6</v>
          </cell>
          <cell r="Y2">
            <v>7</v>
          </cell>
          <cell r="Z2">
            <v>8</v>
          </cell>
          <cell r="AA2">
            <v>9</v>
          </cell>
          <cell r="AB2">
            <v>10</v>
          </cell>
          <cell r="AC2">
            <v>11</v>
          </cell>
          <cell r="AD2">
            <v>12</v>
          </cell>
          <cell r="AE2">
            <v>13</v>
          </cell>
          <cell r="AF2">
            <v>14</v>
          </cell>
          <cell r="AG2">
            <v>15</v>
          </cell>
          <cell r="AH2">
            <v>16</v>
          </cell>
          <cell r="AI2">
            <v>17</v>
          </cell>
          <cell r="AJ2">
            <v>18</v>
          </cell>
          <cell r="AK2">
            <v>19</v>
          </cell>
          <cell r="AL2">
            <v>20</v>
          </cell>
          <cell r="AM2">
            <v>21</v>
          </cell>
          <cell r="AN2">
            <v>22</v>
          </cell>
          <cell r="AO2">
            <v>23</v>
          </cell>
        </row>
        <row r="3">
          <cell r="S3" t="str">
            <v>P002</v>
          </cell>
          <cell r="T3">
            <v>36</v>
          </cell>
          <cell r="U3">
            <v>92</v>
          </cell>
          <cell r="V3">
            <v>0</v>
          </cell>
          <cell r="W3">
            <v>0</v>
          </cell>
          <cell r="X3">
            <v>55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22</v>
          </cell>
          <cell r="AD3">
            <v>0</v>
          </cell>
          <cell r="AE3">
            <v>249.18975000000003</v>
          </cell>
          <cell r="AF3">
            <v>1058.8225166666668</v>
          </cell>
          <cell r="AG3">
            <v>0</v>
          </cell>
          <cell r="AH3">
            <v>0</v>
          </cell>
          <cell r="AI3">
            <v>388.73884999999996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273.00336666666664</v>
          </cell>
          <cell r="AO3">
            <v>0</v>
          </cell>
        </row>
        <row r="4">
          <cell r="S4" t="str">
            <v>P004</v>
          </cell>
          <cell r="T4">
            <v>36</v>
          </cell>
          <cell r="U4">
            <v>92</v>
          </cell>
          <cell r="V4">
            <v>0</v>
          </cell>
          <cell r="W4">
            <v>0</v>
          </cell>
          <cell r="X4">
            <v>56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21</v>
          </cell>
          <cell r="AD4">
            <v>0</v>
          </cell>
          <cell r="AE4">
            <v>166.56495000000001</v>
          </cell>
          <cell r="AF4">
            <v>734.32806666666625</v>
          </cell>
          <cell r="AG4">
            <v>0</v>
          </cell>
          <cell r="AH4">
            <v>0</v>
          </cell>
          <cell r="AI4">
            <v>0.17971666666666666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198.32439999999997</v>
          </cell>
          <cell r="AO4">
            <v>0</v>
          </cell>
        </row>
        <row r="5">
          <cell r="S5" t="str">
            <v>P006</v>
          </cell>
          <cell r="T5">
            <v>36</v>
          </cell>
          <cell r="U5">
            <v>92</v>
          </cell>
          <cell r="V5">
            <v>0</v>
          </cell>
          <cell r="W5">
            <v>0</v>
          </cell>
          <cell r="X5">
            <v>55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21</v>
          </cell>
          <cell r="AD5">
            <v>0</v>
          </cell>
          <cell r="AE5">
            <v>143.38160000000002</v>
          </cell>
          <cell r="AF5">
            <v>661.48043333333305</v>
          </cell>
          <cell r="AG5">
            <v>0</v>
          </cell>
          <cell r="AH5">
            <v>0</v>
          </cell>
          <cell r="AI5">
            <v>261.77575000000007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205.20301666666666</v>
          </cell>
          <cell r="AO5">
            <v>0</v>
          </cell>
        </row>
        <row r="6">
          <cell r="S6" t="str">
            <v>P008</v>
          </cell>
          <cell r="T6">
            <v>36</v>
          </cell>
          <cell r="U6">
            <v>92</v>
          </cell>
          <cell r="V6">
            <v>0</v>
          </cell>
          <cell r="W6">
            <v>0</v>
          </cell>
          <cell r="X6">
            <v>55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21</v>
          </cell>
          <cell r="AD6">
            <v>0</v>
          </cell>
          <cell r="AE6">
            <v>256.5656166666667</v>
          </cell>
          <cell r="AF6">
            <v>994.04924999999992</v>
          </cell>
          <cell r="AG6">
            <v>0</v>
          </cell>
          <cell r="AH6">
            <v>0</v>
          </cell>
          <cell r="AI6">
            <v>300.17258333333325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302.59361666666672</v>
          </cell>
          <cell r="AO6">
            <v>0</v>
          </cell>
        </row>
        <row r="7">
          <cell r="S7" t="str">
            <v>P012</v>
          </cell>
          <cell r="T7">
            <v>36</v>
          </cell>
          <cell r="U7">
            <v>92</v>
          </cell>
          <cell r="V7">
            <v>0</v>
          </cell>
          <cell r="W7">
            <v>0</v>
          </cell>
          <cell r="X7">
            <v>55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21</v>
          </cell>
          <cell r="AD7">
            <v>0</v>
          </cell>
          <cell r="AE7">
            <v>192.85708333333332</v>
          </cell>
          <cell r="AF7">
            <v>632.48101666666673</v>
          </cell>
          <cell r="AG7">
            <v>0</v>
          </cell>
          <cell r="AH7">
            <v>0</v>
          </cell>
          <cell r="AI7">
            <v>329.43473333333333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161.56209999999999</v>
          </cell>
          <cell r="AO7">
            <v>0</v>
          </cell>
        </row>
        <row r="8">
          <cell r="S8" t="str">
            <v>P013</v>
          </cell>
          <cell r="T8">
            <v>46</v>
          </cell>
          <cell r="U8">
            <v>79</v>
          </cell>
          <cell r="V8">
            <v>0</v>
          </cell>
          <cell r="W8">
            <v>38</v>
          </cell>
          <cell r="X8">
            <v>54</v>
          </cell>
          <cell r="Y8">
            <v>40</v>
          </cell>
          <cell r="Z8">
            <v>55</v>
          </cell>
          <cell r="AA8">
            <v>0</v>
          </cell>
          <cell r="AB8">
            <v>99</v>
          </cell>
          <cell r="AC8">
            <v>22</v>
          </cell>
          <cell r="AD8">
            <v>27</v>
          </cell>
          <cell r="AE8">
            <v>386.4375</v>
          </cell>
          <cell r="AF8">
            <v>576.04860000000008</v>
          </cell>
          <cell r="AG8">
            <v>0</v>
          </cell>
          <cell r="AH8">
            <v>217.13893333333334</v>
          </cell>
          <cell r="AI8">
            <v>604.56428333333338</v>
          </cell>
          <cell r="AJ8">
            <v>392.81439999999992</v>
          </cell>
          <cell r="AK8">
            <v>470.44753333333335</v>
          </cell>
          <cell r="AL8">
            <v>0</v>
          </cell>
          <cell r="AM8">
            <v>543.2736666666666</v>
          </cell>
          <cell r="AN8">
            <v>138.53974999999997</v>
          </cell>
          <cell r="AO8">
            <v>138.72690000000003</v>
          </cell>
        </row>
        <row r="9">
          <cell r="S9" t="str">
            <v>P014</v>
          </cell>
          <cell r="T9">
            <v>36</v>
          </cell>
          <cell r="U9">
            <v>90</v>
          </cell>
          <cell r="V9">
            <v>0</v>
          </cell>
          <cell r="W9">
            <v>0</v>
          </cell>
          <cell r="X9">
            <v>50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21</v>
          </cell>
          <cell r="AD9">
            <v>0</v>
          </cell>
          <cell r="AE9">
            <v>139.2921</v>
          </cell>
          <cell r="AF9">
            <v>495.04668333333336</v>
          </cell>
          <cell r="AG9">
            <v>0</v>
          </cell>
          <cell r="AH9">
            <v>0</v>
          </cell>
          <cell r="AI9">
            <v>192.69113333333331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106.92276666666667</v>
          </cell>
          <cell r="AO9">
            <v>0</v>
          </cell>
        </row>
        <row r="10">
          <cell r="S10" t="str">
            <v>P016</v>
          </cell>
          <cell r="T10">
            <v>36</v>
          </cell>
          <cell r="U10">
            <v>89</v>
          </cell>
          <cell r="V10">
            <v>0</v>
          </cell>
          <cell r="W10">
            <v>0</v>
          </cell>
          <cell r="X10">
            <v>50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21</v>
          </cell>
          <cell r="AD10">
            <v>0</v>
          </cell>
          <cell r="AE10">
            <v>52.545300000000005</v>
          </cell>
          <cell r="AF10">
            <v>228.74611666666672</v>
          </cell>
          <cell r="AG10">
            <v>0</v>
          </cell>
          <cell r="AH10">
            <v>0</v>
          </cell>
          <cell r="AI10">
            <v>132.82943333333336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90.045533333333353</v>
          </cell>
          <cell r="AO10">
            <v>0</v>
          </cell>
        </row>
        <row r="11">
          <cell r="S11" t="str">
            <v>P018</v>
          </cell>
          <cell r="T11">
            <v>36</v>
          </cell>
          <cell r="U11">
            <v>89</v>
          </cell>
          <cell r="V11">
            <v>0</v>
          </cell>
          <cell r="W11">
            <v>39</v>
          </cell>
          <cell r="X11">
            <v>51</v>
          </cell>
          <cell r="Y11">
            <v>43</v>
          </cell>
          <cell r="Z11">
            <v>60</v>
          </cell>
          <cell r="AA11">
            <v>1</v>
          </cell>
          <cell r="AB11">
            <v>108</v>
          </cell>
          <cell r="AC11">
            <v>21</v>
          </cell>
          <cell r="AD11">
            <v>37</v>
          </cell>
          <cell r="AE11">
            <v>125.90471666666666</v>
          </cell>
          <cell r="AF11">
            <v>748.44465000000014</v>
          </cell>
          <cell r="AG11">
            <v>0</v>
          </cell>
          <cell r="AH11">
            <v>230.39616666666672</v>
          </cell>
          <cell r="AI11">
            <v>298.10503333333332</v>
          </cell>
          <cell r="AJ11">
            <v>243.95118333333332</v>
          </cell>
          <cell r="AK11">
            <v>341.3981</v>
          </cell>
          <cell r="AL11">
            <v>8.5538833333333333</v>
          </cell>
          <cell r="AM11">
            <v>691.21898333333309</v>
          </cell>
          <cell r="AN11">
            <v>197.46329999999998</v>
          </cell>
          <cell r="AO11">
            <v>203.87193333333335</v>
          </cell>
        </row>
        <row r="12">
          <cell r="S12" t="str">
            <v>P020</v>
          </cell>
          <cell r="T12">
            <v>36</v>
          </cell>
          <cell r="U12">
            <v>92</v>
          </cell>
          <cell r="V12">
            <v>0</v>
          </cell>
          <cell r="W12">
            <v>39</v>
          </cell>
          <cell r="X12">
            <v>53</v>
          </cell>
          <cell r="Y12">
            <v>43</v>
          </cell>
          <cell r="Z12">
            <v>60</v>
          </cell>
          <cell r="AA12">
            <v>1</v>
          </cell>
          <cell r="AB12">
            <v>101</v>
          </cell>
          <cell r="AC12">
            <v>22</v>
          </cell>
          <cell r="AD12">
            <v>35</v>
          </cell>
          <cell r="AE12">
            <v>0</v>
          </cell>
          <cell r="AF12">
            <v>0</v>
          </cell>
          <cell r="AG12">
            <v>0</v>
          </cell>
          <cell r="AH12">
            <v>29.541116666666664</v>
          </cell>
          <cell r="AI12">
            <v>0</v>
          </cell>
          <cell r="AJ12">
            <v>45.361666666666672</v>
          </cell>
          <cell r="AK12">
            <v>56.680283333333335</v>
          </cell>
          <cell r="AL12">
            <v>0</v>
          </cell>
          <cell r="AM12">
            <v>70.456683333333331</v>
          </cell>
          <cell r="AN12">
            <v>24.797500000000003</v>
          </cell>
          <cell r="AO12">
            <v>21.068883333333336</v>
          </cell>
        </row>
        <row r="13">
          <cell r="S13" t="str">
            <v>P024</v>
          </cell>
          <cell r="T13">
            <v>36</v>
          </cell>
          <cell r="U13">
            <v>89</v>
          </cell>
          <cell r="V13">
            <v>0</v>
          </cell>
          <cell r="W13">
            <v>39</v>
          </cell>
          <cell r="X13">
            <v>51</v>
          </cell>
          <cell r="Y13">
            <v>43</v>
          </cell>
          <cell r="Z13">
            <v>60</v>
          </cell>
          <cell r="AA13">
            <v>1</v>
          </cell>
          <cell r="AB13">
            <v>99</v>
          </cell>
          <cell r="AC13">
            <v>22</v>
          </cell>
          <cell r="AD13">
            <v>35</v>
          </cell>
          <cell r="AE13">
            <v>198.94863333333331</v>
          </cell>
          <cell r="AF13">
            <v>625.98476666666659</v>
          </cell>
          <cell r="AG13">
            <v>0</v>
          </cell>
          <cell r="AH13">
            <v>204.09471666666667</v>
          </cell>
          <cell r="AI13">
            <v>197.01974999999999</v>
          </cell>
          <cell r="AJ13">
            <v>194.42164999999997</v>
          </cell>
          <cell r="AK13">
            <v>279.59925000000004</v>
          </cell>
          <cell r="AL13">
            <v>3.1544499999999998</v>
          </cell>
          <cell r="AM13">
            <v>433.58998333333329</v>
          </cell>
          <cell r="AN13">
            <v>144.08416666666665</v>
          </cell>
          <cell r="AO13">
            <v>183.62833333333336</v>
          </cell>
        </row>
        <row r="14">
          <cell r="S14" t="str">
            <v>P030</v>
          </cell>
          <cell r="T14">
            <v>36</v>
          </cell>
          <cell r="U14">
            <v>89</v>
          </cell>
          <cell r="V14">
            <v>0</v>
          </cell>
          <cell r="W14">
            <v>0</v>
          </cell>
          <cell r="X14">
            <v>49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21</v>
          </cell>
          <cell r="AD14">
            <v>0</v>
          </cell>
          <cell r="AE14">
            <v>310.93666666666667</v>
          </cell>
          <cell r="AF14">
            <v>1377.4588166666663</v>
          </cell>
          <cell r="AG14">
            <v>0</v>
          </cell>
          <cell r="AH14">
            <v>0</v>
          </cell>
          <cell r="AI14">
            <v>735.11501666666652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352.93525000000005</v>
          </cell>
          <cell r="AO14">
            <v>0</v>
          </cell>
        </row>
        <row r="15">
          <cell r="S15" t="str">
            <v>P034</v>
          </cell>
          <cell r="T15">
            <v>44</v>
          </cell>
          <cell r="U15">
            <v>95</v>
          </cell>
          <cell r="V15">
            <v>0</v>
          </cell>
          <cell r="W15">
            <v>39</v>
          </cell>
          <cell r="X15">
            <v>66</v>
          </cell>
          <cell r="Y15">
            <v>48</v>
          </cell>
          <cell r="Z15">
            <v>52</v>
          </cell>
          <cell r="AA15">
            <v>1</v>
          </cell>
          <cell r="AB15">
            <v>102</v>
          </cell>
          <cell r="AC15">
            <v>22</v>
          </cell>
          <cell r="AD15">
            <v>28</v>
          </cell>
          <cell r="AE15">
            <v>166.85811666666669</v>
          </cell>
          <cell r="AF15">
            <v>367.31278333333324</v>
          </cell>
          <cell r="AG15">
            <v>0</v>
          </cell>
          <cell r="AH15">
            <v>174.37318333333332</v>
          </cell>
          <cell r="AI15">
            <v>344.18541666666664</v>
          </cell>
          <cell r="AJ15">
            <v>278.29446666666661</v>
          </cell>
          <cell r="AK15">
            <v>256.87470000000002</v>
          </cell>
          <cell r="AL15">
            <v>3.9264000000000001</v>
          </cell>
          <cell r="AM15">
            <v>641.76775000000021</v>
          </cell>
          <cell r="AN15">
            <v>32.244733333333343</v>
          </cell>
          <cell r="AO15">
            <v>188.84476666666666</v>
          </cell>
        </row>
        <row r="16">
          <cell r="S16" t="str">
            <v>P035</v>
          </cell>
          <cell r="T16">
            <v>42</v>
          </cell>
          <cell r="U16">
            <v>96</v>
          </cell>
          <cell r="V16">
            <v>0</v>
          </cell>
          <cell r="W16">
            <v>39</v>
          </cell>
          <cell r="X16">
            <v>67</v>
          </cell>
          <cell r="Y16">
            <v>47</v>
          </cell>
          <cell r="Z16">
            <v>51</v>
          </cell>
          <cell r="AA16">
            <v>0</v>
          </cell>
          <cell r="AB16">
            <v>104</v>
          </cell>
          <cell r="AC16">
            <v>22</v>
          </cell>
          <cell r="AD16">
            <v>30</v>
          </cell>
          <cell r="AE16">
            <v>131.80051666666668</v>
          </cell>
          <cell r="AF16">
            <v>296.15586666666667</v>
          </cell>
          <cell r="AG16">
            <v>0</v>
          </cell>
          <cell r="AH16">
            <v>115.92473333333332</v>
          </cell>
          <cell r="AI16">
            <v>216.09733333333332</v>
          </cell>
          <cell r="AJ16">
            <v>132.63</v>
          </cell>
          <cell r="AK16">
            <v>222.06718333333336</v>
          </cell>
          <cell r="AL16">
            <v>0</v>
          </cell>
          <cell r="AM16">
            <v>332.54671666666661</v>
          </cell>
          <cell r="AN16">
            <v>0</v>
          </cell>
          <cell r="AO16">
            <v>103.16244999999999</v>
          </cell>
        </row>
        <row r="17">
          <cell r="S17" t="str">
            <v>P036</v>
          </cell>
          <cell r="T17">
            <v>36</v>
          </cell>
          <cell r="U17">
            <v>86</v>
          </cell>
          <cell r="V17">
            <v>0</v>
          </cell>
          <cell r="W17">
            <v>39</v>
          </cell>
          <cell r="X17">
            <v>55</v>
          </cell>
          <cell r="Y17">
            <v>44</v>
          </cell>
          <cell r="Z17">
            <v>54</v>
          </cell>
          <cell r="AA17">
            <v>1</v>
          </cell>
          <cell r="AB17">
            <v>103</v>
          </cell>
          <cell r="AC17">
            <v>21</v>
          </cell>
          <cell r="AD17">
            <v>35</v>
          </cell>
          <cell r="AE17">
            <v>120.31078333333333</v>
          </cell>
          <cell r="AF17">
            <v>325.79996666666665</v>
          </cell>
          <cell r="AG17">
            <v>0</v>
          </cell>
          <cell r="AH17">
            <v>154.14051666666668</v>
          </cell>
          <cell r="AI17">
            <v>189.99411666666668</v>
          </cell>
          <cell r="AJ17">
            <v>190.65913333333339</v>
          </cell>
          <cell r="AK17">
            <v>213.07953333333336</v>
          </cell>
          <cell r="AL17">
            <v>8.5569333333333351</v>
          </cell>
          <cell r="AM17">
            <v>472.86663333333343</v>
          </cell>
          <cell r="AN17">
            <v>53.153500000000001</v>
          </cell>
          <cell r="AO17">
            <v>155.49666666666664</v>
          </cell>
        </row>
        <row r="18">
          <cell r="S18" t="str">
            <v>P040</v>
          </cell>
          <cell r="T18">
            <v>46</v>
          </cell>
          <cell r="U18">
            <v>93</v>
          </cell>
          <cell r="V18">
            <v>0</v>
          </cell>
          <cell r="W18">
            <v>38</v>
          </cell>
          <cell r="X18">
            <v>61</v>
          </cell>
          <cell r="Y18">
            <v>46</v>
          </cell>
          <cell r="Z18">
            <v>52</v>
          </cell>
          <cell r="AA18">
            <v>1</v>
          </cell>
          <cell r="AB18">
            <v>100</v>
          </cell>
          <cell r="AC18">
            <v>22</v>
          </cell>
          <cell r="AD18">
            <v>28</v>
          </cell>
          <cell r="AE18">
            <v>168.76175000000003</v>
          </cell>
          <cell r="AF18">
            <v>1975.4971833333332</v>
          </cell>
          <cell r="AG18">
            <v>0</v>
          </cell>
          <cell r="AH18">
            <v>352.33360000000005</v>
          </cell>
          <cell r="AI18">
            <v>557.68169999999998</v>
          </cell>
          <cell r="AJ18">
            <v>429.91694999999999</v>
          </cell>
          <cell r="AK18">
            <v>530.40853333333325</v>
          </cell>
          <cell r="AL18">
            <v>17.307500000000001</v>
          </cell>
          <cell r="AM18">
            <v>893.77504999999974</v>
          </cell>
          <cell r="AN18">
            <v>85.871966666666651</v>
          </cell>
          <cell r="AO18">
            <v>186.71311666666668</v>
          </cell>
        </row>
        <row r="19">
          <cell r="S19" t="str">
            <v>P041</v>
          </cell>
          <cell r="T19">
            <v>29</v>
          </cell>
          <cell r="U19">
            <v>78</v>
          </cell>
          <cell r="V19">
            <v>0</v>
          </cell>
          <cell r="W19">
            <v>10</v>
          </cell>
          <cell r="X19">
            <v>79</v>
          </cell>
          <cell r="Y19">
            <v>74</v>
          </cell>
          <cell r="Z19">
            <v>33</v>
          </cell>
          <cell r="AA19">
            <v>0</v>
          </cell>
          <cell r="AB19">
            <v>86</v>
          </cell>
          <cell r="AC19">
            <v>0</v>
          </cell>
          <cell r="AD19">
            <v>26</v>
          </cell>
          <cell r="AE19">
            <v>199.18416666666673</v>
          </cell>
          <cell r="AF19">
            <v>676.86194999999987</v>
          </cell>
          <cell r="AG19">
            <v>0</v>
          </cell>
          <cell r="AH19">
            <v>66.586916666666667</v>
          </cell>
          <cell r="AI19">
            <v>665.10503333333327</v>
          </cell>
          <cell r="AJ19">
            <v>580.70246666666685</v>
          </cell>
          <cell r="AK19">
            <v>178.67466666666664</v>
          </cell>
          <cell r="AL19">
            <v>0</v>
          </cell>
          <cell r="AM19">
            <v>443.82848333333345</v>
          </cell>
          <cell r="AN19">
            <v>0</v>
          </cell>
          <cell r="AO19">
            <v>30.064200000000007</v>
          </cell>
        </row>
        <row r="20">
          <cell r="S20" t="str">
            <v>P042</v>
          </cell>
          <cell r="T20">
            <v>0</v>
          </cell>
          <cell r="U20">
            <v>102</v>
          </cell>
          <cell r="V20">
            <v>0</v>
          </cell>
          <cell r="W20">
            <v>37</v>
          </cell>
          <cell r="X20">
            <v>49</v>
          </cell>
          <cell r="Y20">
            <v>36</v>
          </cell>
          <cell r="Z20">
            <v>46</v>
          </cell>
          <cell r="AA20">
            <v>0</v>
          </cell>
          <cell r="AB20">
            <v>101</v>
          </cell>
          <cell r="AC20">
            <v>21</v>
          </cell>
          <cell r="AD20">
            <v>33</v>
          </cell>
          <cell r="AE20">
            <v>0</v>
          </cell>
          <cell r="AF20">
            <v>963.7930166666664</v>
          </cell>
          <cell r="AG20">
            <v>0</v>
          </cell>
          <cell r="AH20">
            <v>48.853633333333342</v>
          </cell>
          <cell r="AI20">
            <v>67.389716666666658</v>
          </cell>
          <cell r="AJ20">
            <v>39.607466666666667</v>
          </cell>
          <cell r="AK20">
            <v>25.897516666666668</v>
          </cell>
          <cell r="AL20">
            <v>0</v>
          </cell>
          <cell r="AM20">
            <v>357.37554999999998</v>
          </cell>
          <cell r="AN20">
            <v>335.77526666666671</v>
          </cell>
          <cell r="AO20">
            <v>156.16528333333335</v>
          </cell>
        </row>
        <row r="21">
          <cell r="S21" t="str">
            <v>P046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S22" t="str">
            <v>P056</v>
          </cell>
          <cell r="T22">
            <v>36</v>
          </cell>
          <cell r="U22">
            <v>0</v>
          </cell>
          <cell r="V22">
            <v>0</v>
          </cell>
          <cell r="W22">
            <v>41</v>
          </cell>
          <cell r="X22">
            <v>57</v>
          </cell>
          <cell r="Y22">
            <v>44</v>
          </cell>
          <cell r="Z22">
            <v>22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43.566116666666659</v>
          </cell>
          <cell r="AF22">
            <v>0</v>
          </cell>
          <cell r="AG22">
            <v>0</v>
          </cell>
          <cell r="AH22">
            <v>0.25735000000000002</v>
          </cell>
          <cell r="AI22">
            <v>0.35288333333333333</v>
          </cell>
          <cell r="AJ22">
            <v>0.31675000000000003</v>
          </cell>
          <cell r="AK22">
            <v>0.10533333333333333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S23" t="str">
            <v>P058</v>
          </cell>
          <cell r="T23">
            <v>36</v>
          </cell>
          <cell r="U23">
            <v>0</v>
          </cell>
          <cell r="V23">
            <v>0</v>
          </cell>
          <cell r="W23">
            <v>39</v>
          </cell>
          <cell r="X23">
            <v>55</v>
          </cell>
          <cell r="Y23">
            <v>44</v>
          </cell>
          <cell r="Z23">
            <v>62</v>
          </cell>
          <cell r="AA23">
            <v>1</v>
          </cell>
          <cell r="AB23">
            <v>98</v>
          </cell>
          <cell r="AC23">
            <v>0</v>
          </cell>
          <cell r="AD23">
            <v>34</v>
          </cell>
          <cell r="AE23">
            <v>78.684983333333349</v>
          </cell>
          <cell r="AF23">
            <v>0</v>
          </cell>
          <cell r="AG23">
            <v>0</v>
          </cell>
          <cell r="AH23">
            <v>16.857633333333332</v>
          </cell>
          <cell r="AI23">
            <v>26.224666666666671</v>
          </cell>
          <cell r="AJ23">
            <v>18.621183333333338</v>
          </cell>
          <cell r="AK23">
            <v>34.861066666666666</v>
          </cell>
          <cell r="AL23">
            <v>0.39028333333333337</v>
          </cell>
          <cell r="AM23">
            <v>44.495899999999999</v>
          </cell>
          <cell r="AN23">
            <v>0</v>
          </cell>
          <cell r="AO23">
            <v>14.472583333333334</v>
          </cell>
        </row>
        <row r="24">
          <cell r="S24" t="str">
            <v>P060</v>
          </cell>
          <cell r="T24">
            <v>0</v>
          </cell>
          <cell r="U24">
            <v>95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22</v>
          </cell>
          <cell r="AD24">
            <v>0</v>
          </cell>
          <cell r="AE24">
            <v>0</v>
          </cell>
          <cell r="AF24">
            <v>389.70078333333316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14.700866666666665</v>
          </cell>
          <cell r="AO24">
            <v>0</v>
          </cell>
        </row>
        <row r="25">
          <cell r="S25" t="str">
            <v>P062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S26" t="str">
            <v>P063</v>
          </cell>
          <cell r="T26">
            <v>36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467.21030000000002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S27" t="str">
            <v>P070</v>
          </cell>
          <cell r="T27">
            <v>36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155.01531666666668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S28" t="str">
            <v>P073</v>
          </cell>
          <cell r="T28">
            <v>0</v>
          </cell>
          <cell r="U28">
            <v>0</v>
          </cell>
          <cell r="V28">
            <v>0</v>
          </cell>
          <cell r="W28">
            <v>34</v>
          </cell>
          <cell r="X28">
            <v>47</v>
          </cell>
          <cell r="Y28">
            <v>28</v>
          </cell>
          <cell r="Z28">
            <v>47</v>
          </cell>
          <cell r="AA28">
            <v>0</v>
          </cell>
          <cell r="AB28">
            <v>93</v>
          </cell>
          <cell r="AC28">
            <v>0</v>
          </cell>
          <cell r="AD28">
            <v>31</v>
          </cell>
          <cell r="AE28">
            <v>0</v>
          </cell>
          <cell r="AF28">
            <v>0</v>
          </cell>
          <cell r="AG28">
            <v>0</v>
          </cell>
          <cell r="AH28">
            <v>187.18336666666667</v>
          </cell>
          <cell r="AI28">
            <v>271.73358333333334</v>
          </cell>
          <cell r="AJ28">
            <v>186.79001666666667</v>
          </cell>
          <cell r="AK28">
            <v>263.42095</v>
          </cell>
          <cell r="AL28">
            <v>0</v>
          </cell>
          <cell r="AM28">
            <v>425.51123333333334</v>
          </cell>
          <cell r="AN28">
            <v>0</v>
          </cell>
          <cell r="AO28">
            <v>194.91116666666667</v>
          </cell>
        </row>
        <row r="29">
          <cell r="S29" t="str">
            <v>P074</v>
          </cell>
          <cell r="T29">
            <v>36</v>
          </cell>
          <cell r="U29">
            <v>92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22</v>
          </cell>
          <cell r="AD29">
            <v>0</v>
          </cell>
          <cell r="AE29">
            <v>123.60469999999999</v>
          </cell>
          <cell r="AF29">
            <v>1063.9656833333333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330.88635000000005</v>
          </cell>
          <cell r="AO29">
            <v>0</v>
          </cell>
        </row>
        <row r="30">
          <cell r="S30" t="str">
            <v>P075</v>
          </cell>
          <cell r="T30">
            <v>0</v>
          </cell>
          <cell r="U30">
            <v>0</v>
          </cell>
          <cell r="V30">
            <v>0</v>
          </cell>
          <cell r="W30">
            <v>34</v>
          </cell>
          <cell r="X30">
            <v>47</v>
          </cell>
          <cell r="Y30">
            <v>28</v>
          </cell>
          <cell r="Z30">
            <v>47</v>
          </cell>
          <cell r="AA30">
            <v>0</v>
          </cell>
          <cell r="AB30">
            <v>93</v>
          </cell>
          <cell r="AC30">
            <v>0</v>
          </cell>
          <cell r="AD30">
            <v>31</v>
          </cell>
          <cell r="AE30">
            <v>0</v>
          </cell>
          <cell r="AF30">
            <v>0</v>
          </cell>
          <cell r="AG30">
            <v>0</v>
          </cell>
          <cell r="AH30">
            <v>156.45418333333333</v>
          </cell>
          <cell r="AI30">
            <v>223.16579999999996</v>
          </cell>
          <cell r="AJ30">
            <v>108.62663333333333</v>
          </cell>
          <cell r="AK30">
            <v>186.82863333333336</v>
          </cell>
          <cell r="AL30">
            <v>0</v>
          </cell>
          <cell r="AM30">
            <v>271.19274999999999</v>
          </cell>
          <cell r="AN30">
            <v>0</v>
          </cell>
          <cell r="AO30">
            <v>102.69246666666666</v>
          </cell>
        </row>
        <row r="31">
          <cell r="S31" t="str">
            <v>P076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S32" t="str">
            <v>P079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S33" t="str">
            <v>P080</v>
          </cell>
          <cell r="T33">
            <v>36</v>
          </cell>
          <cell r="U33">
            <v>92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22</v>
          </cell>
          <cell r="AD33">
            <v>0</v>
          </cell>
          <cell r="AE33">
            <v>162.14720000000003</v>
          </cell>
          <cell r="AF33">
            <v>709.53459999999984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195.15025</v>
          </cell>
          <cell r="AO33">
            <v>0</v>
          </cell>
        </row>
        <row r="34">
          <cell r="S34" t="str">
            <v>P081</v>
          </cell>
          <cell r="T34">
            <v>36</v>
          </cell>
          <cell r="U34">
            <v>92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22</v>
          </cell>
          <cell r="AD34">
            <v>0</v>
          </cell>
          <cell r="AE34">
            <v>122.31031666666667</v>
          </cell>
          <cell r="AF34">
            <v>646.93065000000013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178.29194999999996</v>
          </cell>
          <cell r="AO34">
            <v>0</v>
          </cell>
        </row>
        <row r="35">
          <cell r="S35" t="str">
            <v>P084</v>
          </cell>
          <cell r="T35">
            <v>36</v>
          </cell>
          <cell r="U35">
            <v>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22</v>
          </cell>
          <cell r="AD35">
            <v>0</v>
          </cell>
          <cell r="AE35">
            <v>212.19131666666667</v>
          </cell>
          <cell r="AF35">
            <v>748.60486666666668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191.69000000000003</v>
          </cell>
          <cell r="AO35">
            <v>0</v>
          </cell>
        </row>
        <row r="36">
          <cell r="S36" t="str">
            <v>P085</v>
          </cell>
          <cell r="T36">
            <v>0</v>
          </cell>
          <cell r="U36">
            <v>0</v>
          </cell>
          <cell r="V36">
            <v>0</v>
          </cell>
          <cell r="W36">
            <v>37</v>
          </cell>
          <cell r="X36">
            <v>56</v>
          </cell>
          <cell r="Y36">
            <v>36</v>
          </cell>
          <cell r="Z36">
            <v>57</v>
          </cell>
          <cell r="AA36">
            <v>0</v>
          </cell>
          <cell r="AB36">
            <v>102</v>
          </cell>
          <cell r="AC36">
            <v>0</v>
          </cell>
          <cell r="AD36">
            <v>32</v>
          </cell>
          <cell r="AE36">
            <v>0</v>
          </cell>
          <cell r="AF36">
            <v>0</v>
          </cell>
          <cell r="AG36">
            <v>0</v>
          </cell>
          <cell r="AH36">
            <v>241.2852833333333</v>
          </cell>
          <cell r="AI36">
            <v>364.22475000000003</v>
          </cell>
          <cell r="AJ36">
            <v>232.66665</v>
          </cell>
          <cell r="AK36">
            <v>441.01696666666663</v>
          </cell>
          <cell r="AL36">
            <v>0</v>
          </cell>
          <cell r="AM36">
            <v>446.37383333333344</v>
          </cell>
          <cell r="AN36">
            <v>0</v>
          </cell>
          <cell r="AO36">
            <v>163.21804999999998</v>
          </cell>
        </row>
        <row r="37">
          <cell r="S37" t="str">
            <v>P086</v>
          </cell>
          <cell r="T37">
            <v>8</v>
          </cell>
          <cell r="U37">
            <v>97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22</v>
          </cell>
          <cell r="AD37">
            <v>0</v>
          </cell>
          <cell r="AE37">
            <v>32.172499999999999</v>
          </cell>
          <cell r="AF37">
            <v>342.33085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84.102216666666664</v>
          </cell>
          <cell r="AO37">
            <v>0</v>
          </cell>
        </row>
        <row r="38">
          <cell r="S38" t="str">
            <v>P088</v>
          </cell>
          <cell r="T38">
            <v>46</v>
          </cell>
          <cell r="U38">
            <v>92</v>
          </cell>
          <cell r="V38">
            <v>0</v>
          </cell>
          <cell r="W38">
            <v>0</v>
          </cell>
          <cell r="X38">
            <v>19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22</v>
          </cell>
          <cell r="AD38">
            <v>0</v>
          </cell>
          <cell r="AE38">
            <v>65.967216666666658</v>
          </cell>
          <cell r="AF38">
            <v>81.30595000000001</v>
          </cell>
          <cell r="AG38">
            <v>0</v>
          </cell>
          <cell r="AH38">
            <v>0</v>
          </cell>
          <cell r="AI38">
            <v>21.675850000000001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20.003049999999998</v>
          </cell>
          <cell r="AO38">
            <v>0</v>
          </cell>
        </row>
        <row r="39">
          <cell r="S39" t="str">
            <v>P089</v>
          </cell>
          <cell r="T39">
            <v>36</v>
          </cell>
          <cell r="U39">
            <v>92</v>
          </cell>
          <cell r="V39">
            <v>0</v>
          </cell>
          <cell r="W39">
            <v>40</v>
          </cell>
          <cell r="X39">
            <v>55</v>
          </cell>
          <cell r="Y39">
            <v>41</v>
          </cell>
          <cell r="Z39">
            <v>61</v>
          </cell>
          <cell r="AA39">
            <v>1</v>
          </cell>
          <cell r="AB39">
            <v>99</v>
          </cell>
          <cell r="AC39">
            <v>22</v>
          </cell>
          <cell r="AD39">
            <v>33</v>
          </cell>
          <cell r="AE39">
            <v>3.199183333333333</v>
          </cell>
          <cell r="AF39">
            <v>97.51806666666667</v>
          </cell>
          <cell r="AG39">
            <v>0</v>
          </cell>
          <cell r="AH39">
            <v>304.11554999999993</v>
          </cell>
          <cell r="AI39">
            <v>481.89701666666673</v>
          </cell>
          <cell r="AJ39">
            <v>372.18450000000001</v>
          </cell>
          <cell r="AK39">
            <v>640.26461666666671</v>
          </cell>
          <cell r="AL39">
            <v>8.7208333333333332</v>
          </cell>
          <cell r="AM39">
            <v>916.00994999999989</v>
          </cell>
          <cell r="AN39">
            <v>32.260033333333332</v>
          </cell>
          <cell r="AO39">
            <v>301.77754999999996</v>
          </cell>
        </row>
        <row r="40">
          <cell r="S40" t="str">
            <v>P094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</row>
        <row r="41">
          <cell r="S41" t="str">
            <v>P102</v>
          </cell>
          <cell r="T41">
            <v>0</v>
          </cell>
          <cell r="U41">
            <v>161</v>
          </cell>
          <cell r="V41">
            <v>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22</v>
          </cell>
          <cell r="AD41">
            <v>0</v>
          </cell>
          <cell r="AE41">
            <v>0</v>
          </cell>
          <cell r="AF41">
            <v>915.71913333333339</v>
          </cell>
          <cell r="AG41">
            <v>5.2208333333333332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179.65640000000002</v>
          </cell>
          <cell r="AO41">
            <v>0</v>
          </cell>
        </row>
        <row r="42">
          <cell r="S42" t="str">
            <v>P103</v>
          </cell>
          <cell r="T42">
            <v>0</v>
          </cell>
          <cell r="U42">
            <v>82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808.79656666666676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S43" t="str">
            <v>P104</v>
          </cell>
          <cell r="T43">
            <v>0</v>
          </cell>
          <cell r="U43">
            <v>77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649.23948333333328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S44" t="str">
            <v>P105</v>
          </cell>
          <cell r="T44">
            <v>0</v>
          </cell>
          <cell r="U44">
            <v>77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679.06495000000007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S45" t="str">
            <v>P106</v>
          </cell>
          <cell r="T45">
            <v>0</v>
          </cell>
          <cell r="U45">
            <v>78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342.38155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S46"/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S47" t="str">
            <v>G002</v>
          </cell>
          <cell r="T47">
            <v>0</v>
          </cell>
          <cell r="U47">
            <v>0</v>
          </cell>
          <cell r="V47">
            <v>0</v>
          </cell>
          <cell r="W47">
            <v>40</v>
          </cell>
          <cell r="X47">
            <v>0</v>
          </cell>
          <cell r="Y47">
            <v>43</v>
          </cell>
          <cell r="Z47">
            <v>61</v>
          </cell>
          <cell r="AA47">
            <v>1</v>
          </cell>
          <cell r="AB47">
            <v>99</v>
          </cell>
          <cell r="AC47">
            <v>0</v>
          </cell>
          <cell r="AD47">
            <v>35</v>
          </cell>
          <cell r="AE47">
            <v>0</v>
          </cell>
          <cell r="AF47">
            <v>0</v>
          </cell>
          <cell r="AG47">
            <v>0</v>
          </cell>
          <cell r="AH47">
            <v>252.71719999999999</v>
          </cell>
          <cell r="AI47">
            <v>0</v>
          </cell>
          <cell r="AJ47">
            <v>300.71875</v>
          </cell>
          <cell r="AK47">
            <v>513.60941666666679</v>
          </cell>
          <cell r="AL47">
            <v>21.446649999999998</v>
          </cell>
          <cell r="AM47">
            <v>1015.2248500000002</v>
          </cell>
          <cell r="AN47">
            <v>0</v>
          </cell>
          <cell r="AO47">
            <v>333.1824166666666</v>
          </cell>
        </row>
        <row r="48">
          <cell r="S48" t="str">
            <v>G004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</row>
        <row r="49">
          <cell r="S49" t="str">
            <v>G006</v>
          </cell>
          <cell r="T49">
            <v>0</v>
          </cell>
          <cell r="U49">
            <v>0</v>
          </cell>
          <cell r="V49">
            <v>0</v>
          </cell>
          <cell r="W49">
            <v>39</v>
          </cell>
          <cell r="X49">
            <v>0</v>
          </cell>
          <cell r="Y49">
            <v>43</v>
          </cell>
          <cell r="Z49">
            <v>61</v>
          </cell>
          <cell r="AA49">
            <v>1</v>
          </cell>
          <cell r="AB49">
            <v>105</v>
          </cell>
          <cell r="AC49">
            <v>0</v>
          </cell>
          <cell r="AD49">
            <v>36</v>
          </cell>
          <cell r="AE49">
            <v>0</v>
          </cell>
          <cell r="AF49">
            <v>0</v>
          </cell>
          <cell r="AG49">
            <v>0</v>
          </cell>
          <cell r="AH49">
            <v>272.29335000000003</v>
          </cell>
          <cell r="AI49">
            <v>0</v>
          </cell>
          <cell r="AJ49">
            <v>220.67304999999996</v>
          </cell>
          <cell r="AK49">
            <v>155.70208333333332</v>
          </cell>
          <cell r="AL49">
            <v>0</v>
          </cell>
          <cell r="AM49">
            <v>1126.7339333333334</v>
          </cell>
          <cell r="AN49">
            <v>0</v>
          </cell>
          <cell r="AO49">
            <v>466.84110000000004</v>
          </cell>
        </row>
        <row r="50">
          <cell r="S50" t="str">
            <v>G008</v>
          </cell>
          <cell r="T50">
            <v>0</v>
          </cell>
          <cell r="U50">
            <v>0</v>
          </cell>
          <cell r="V50">
            <v>0</v>
          </cell>
          <cell r="W50">
            <v>40</v>
          </cell>
          <cell r="X50">
            <v>0</v>
          </cell>
          <cell r="Y50">
            <v>43</v>
          </cell>
          <cell r="Z50">
            <v>61</v>
          </cell>
          <cell r="AA50">
            <v>1</v>
          </cell>
          <cell r="AB50">
            <v>106</v>
          </cell>
          <cell r="AC50">
            <v>0</v>
          </cell>
          <cell r="AD50">
            <v>37</v>
          </cell>
          <cell r="AE50">
            <v>0</v>
          </cell>
          <cell r="AF50">
            <v>0</v>
          </cell>
          <cell r="AG50">
            <v>0</v>
          </cell>
          <cell r="AH50">
            <v>429.94729999999987</v>
          </cell>
          <cell r="AI50">
            <v>0</v>
          </cell>
          <cell r="AJ50">
            <v>396.53063333333341</v>
          </cell>
          <cell r="AK50">
            <v>602.05345</v>
          </cell>
          <cell r="AL50">
            <v>10.498600000000001</v>
          </cell>
          <cell r="AM50">
            <v>683.86813333333328</v>
          </cell>
          <cell r="AN50">
            <v>0</v>
          </cell>
          <cell r="AO50">
            <v>455.1669</v>
          </cell>
        </row>
        <row r="51">
          <cell r="S51" t="str">
            <v>G012</v>
          </cell>
          <cell r="T51">
            <v>0</v>
          </cell>
          <cell r="U51">
            <v>0</v>
          </cell>
          <cell r="V51">
            <v>0</v>
          </cell>
          <cell r="W51">
            <v>40</v>
          </cell>
          <cell r="X51">
            <v>0</v>
          </cell>
          <cell r="Y51">
            <v>43</v>
          </cell>
          <cell r="Z51">
            <v>61</v>
          </cell>
          <cell r="AA51">
            <v>1</v>
          </cell>
          <cell r="AB51">
            <v>105</v>
          </cell>
          <cell r="AC51">
            <v>0</v>
          </cell>
          <cell r="AD51">
            <v>36</v>
          </cell>
          <cell r="AE51">
            <v>0</v>
          </cell>
          <cell r="AF51">
            <v>0</v>
          </cell>
          <cell r="AG51">
            <v>0</v>
          </cell>
          <cell r="AH51">
            <v>373.04331666666656</v>
          </cell>
          <cell r="AI51">
            <v>0</v>
          </cell>
          <cell r="AJ51">
            <v>292.74446666666671</v>
          </cell>
          <cell r="AK51">
            <v>457.25805000000003</v>
          </cell>
          <cell r="AL51">
            <v>12.095283333333333</v>
          </cell>
          <cell r="AM51">
            <v>1069.6740499999999</v>
          </cell>
          <cell r="AN51">
            <v>0</v>
          </cell>
          <cell r="AO51">
            <v>345.32361666666668</v>
          </cell>
        </row>
        <row r="52">
          <cell r="S52" t="str">
            <v>G014</v>
          </cell>
          <cell r="T52">
            <v>0</v>
          </cell>
          <cell r="U52">
            <v>0</v>
          </cell>
          <cell r="V52">
            <v>0</v>
          </cell>
          <cell r="W52">
            <v>40</v>
          </cell>
          <cell r="X52">
            <v>1</v>
          </cell>
          <cell r="Y52">
            <v>43</v>
          </cell>
          <cell r="Z52">
            <v>60</v>
          </cell>
          <cell r="AA52">
            <v>1</v>
          </cell>
          <cell r="AB52">
            <v>98</v>
          </cell>
          <cell r="AC52">
            <v>0</v>
          </cell>
          <cell r="AD52">
            <v>36</v>
          </cell>
          <cell r="AE52">
            <v>0</v>
          </cell>
          <cell r="AF52">
            <v>0</v>
          </cell>
          <cell r="AG52">
            <v>0</v>
          </cell>
          <cell r="AH52">
            <v>108.16194999999999</v>
          </cell>
          <cell r="AI52">
            <v>2.5000000000000001E-3</v>
          </cell>
          <cell r="AJ52">
            <v>73.902783333333318</v>
          </cell>
          <cell r="AK52">
            <v>35.128633333333333</v>
          </cell>
          <cell r="AL52">
            <v>4.1666666666666666E-3</v>
          </cell>
          <cell r="AM52">
            <v>91.099733333333333</v>
          </cell>
          <cell r="AN52">
            <v>0</v>
          </cell>
          <cell r="AO52">
            <v>59.936900000000009</v>
          </cell>
        </row>
        <row r="53">
          <cell r="S53" t="str">
            <v>G016</v>
          </cell>
          <cell r="T53">
            <v>0</v>
          </cell>
          <cell r="U53">
            <v>0</v>
          </cell>
          <cell r="V53">
            <v>0</v>
          </cell>
          <cell r="W53">
            <v>39</v>
          </cell>
          <cell r="X53">
            <v>1</v>
          </cell>
          <cell r="Y53">
            <v>43</v>
          </cell>
          <cell r="Z53">
            <v>60</v>
          </cell>
          <cell r="AA53">
            <v>1</v>
          </cell>
          <cell r="AB53">
            <v>98</v>
          </cell>
          <cell r="AC53">
            <v>0</v>
          </cell>
          <cell r="AD53">
            <v>35</v>
          </cell>
          <cell r="AE53">
            <v>0</v>
          </cell>
          <cell r="AF53">
            <v>0</v>
          </cell>
          <cell r="AG53">
            <v>0</v>
          </cell>
          <cell r="AH53">
            <v>136.49778333333333</v>
          </cell>
          <cell r="AI53">
            <v>6.8938833333333331</v>
          </cell>
          <cell r="AJ53">
            <v>219.61751666666666</v>
          </cell>
          <cell r="AK53">
            <v>365.39585</v>
          </cell>
          <cell r="AL53">
            <v>9.2677833333333339</v>
          </cell>
          <cell r="AM53">
            <v>615.4338666666664</v>
          </cell>
          <cell r="AN53">
            <v>0</v>
          </cell>
          <cell r="AO53">
            <v>224.58804999999995</v>
          </cell>
        </row>
        <row r="54">
          <cell r="S54" t="str">
            <v>G030</v>
          </cell>
          <cell r="T54">
            <v>0</v>
          </cell>
          <cell r="U54">
            <v>0</v>
          </cell>
          <cell r="V54">
            <v>0</v>
          </cell>
          <cell r="W54">
            <v>38</v>
          </cell>
          <cell r="X54">
            <v>4</v>
          </cell>
          <cell r="Y54">
            <v>43</v>
          </cell>
          <cell r="Z54">
            <v>63</v>
          </cell>
          <cell r="AA54">
            <v>1</v>
          </cell>
          <cell r="AB54">
            <v>99</v>
          </cell>
          <cell r="AC54">
            <v>0</v>
          </cell>
          <cell r="AD54">
            <v>33</v>
          </cell>
          <cell r="AE54">
            <v>0</v>
          </cell>
          <cell r="AF54">
            <v>0</v>
          </cell>
          <cell r="AG54">
            <v>0</v>
          </cell>
          <cell r="AH54">
            <v>546.91393333333338</v>
          </cell>
          <cell r="AI54">
            <v>43.511100000000006</v>
          </cell>
          <cell r="AJ54">
            <v>557.09781666666674</v>
          </cell>
          <cell r="AK54">
            <v>872.94714999999997</v>
          </cell>
          <cell r="AL54">
            <v>24.010850000000001</v>
          </cell>
          <cell r="AM54">
            <v>1372.7118833333332</v>
          </cell>
          <cell r="AN54">
            <v>0</v>
          </cell>
          <cell r="AO54">
            <v>432.77238333333332</v>
          </cell>
        </row>
        <row r="55">
          <cell r="S55" t="str">
            <v>P064</v>
          </cell>
          <cell r="T55">
            <v>0</v>
          </cell>
          <cell r="U55">
            <v>0</v>
          </cell>
          <cell r="V55">
            <v>0</v>
          </cell>
          <cell r="W55">
            <v>39</v>
          </cell>
          <cell r="X55">
            <v>55</v>
          </cell>
          <cell r="Y55">
            <v>45</v>
          </cell>
          <cell r="Z55">
            <v>60</v>
          </cell>
          <cell r="AA55">
            <v>1</v>
          </cell>
          <cell r="AB55">
            <v>98</v>
          </cell>
          <cell r="AC55">
            <v>0</v>
          </cell>
          <cell r="AD55">
            <v>34</v>
          </cell>
          <cell r="AE55">
            <v>0</v>
          </cell>
          <cell r="AF55">
            <v>0</v>
          </cell>
          <cell r="AG55">
            <v>0</v>
          </cell>
          <cell r="AH55">
            <v>313.87023333333343</v>
          </cell>
          <cell r="AI55">
            <v>426.39793333333336</v>
          </cell>
          <cell r="AJ55">
            <v>301.46399999999994</v>
          </cell>
          <cell r="AK55">
            <v>416.06476666666663</v>
          </cell>
          <cell r="AL55">
            <v>9.7288833333333322</v>
          </cell>
          <cell r="AM55">
            <v>915.14013333333355</v>
          </cell>
          <cell r="AN55">
            <v>0</v>
          </cell>
          <cell r="AO55">
            <v>375.22075000000007</v>
          </cell>
        </row>
        <row r="56"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</row>
        <row r="57"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</row>
        <row r="58"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</row>
        <row r="59"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</row>
        <row r="62"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</row>
        <row r="63"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</row>
        <row r="64"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</row>
        <row r="65"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</row>
        <row r="66"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</row>
        <row r="67"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</row>
        <row r="68"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</row>
        <row r="69"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</row>
        <row r="70">
          <cell r="S70" t="str">
            <v>P073</v>
          </cell>
          <cell r="T70">
            <v>0</v>
          </cell>
          <cell r="U70">
            <v>0</v>
          </cell>
          <cell r="V70">
            <v>0</v>
          </cell>
          <cell r="W70">
            <v>34</v>
          </cell>
          <cell r="X70">
            <v>47</v>
          </cell>
          <cell r="Y70">
            <v>28</v>
          </cell>
          <cell r="Z70">
            <v>47</v>
          </cell>
          <cell r="AA70">
            <v>0</v>
          </cell>
          <cell r="AB70">
            <v>93</v>
          </cell>
          <cell r="AC70">
            <v>0</v>
          </cell>
          <cell r="AD70">
            <v>31</v>
          </cell>
          <cell r="AE70">
            <v>0</v>
          </cell>
          <cell r="AF70">
            <v>0</v>
          </cell>
          <cell r="AG70">
            <v>0</v>
          </cell>
          <cell r="AH70">
            <v>187.18336666666667</v>
          </cell>
          <cell r="AI70">
            <v>271.73358333333334</v>
          </cell>
          <cell r="AJ70">
            <v>186.79001666666667</v>
          </cell>
          <cell r="AK70">
            <v>263.42095</v>
          </cell>
          <cell r="AL70">
            <v>0</v>
          </cell>
          <cell r="AM70">
            <v>425.51123333333334</v>
          </cell>
          <cell r="AN70">
            <v>0</v>
          </cell>
          <cell r="AO70">
            <v>194.91116666666667</v>
          </cell>
        </row>
        <row r="71">
          <cell r="S71" t="str">
            <v>G074</v>
          </cell>
          <cell r="T71">
            <v>0</v>
          </cell>
          <cell r="U71">
            <v>0</v>
          </cell>
          <cell r="V71">
            <v>0</v>
          </cell>
          <cell r="W71">
            <v>41</v>
          </cell>
          <cell r="X71">
            <v>56</v>
          </cell>
          <cell r="Y71">
            <v>43</v>
          </cell>
          <cell r="Z71">
            <v>63</v>
          </cell>
          <cell r="AA71">
            <v>1</v>
          </cell>
          <cell r="AB71">
            <v>108</v>
          </cell>
          <cell r="AC71">
            <v>0</v>
          </cell>
          <cell r="AD71">
            <v>35</v>
          </cell>
          <cell r="AE71">
            <v>0</v>
          </cell>
          <cell r="AF71">
            <v>0</v>
          </cell>
          <cell r="AG71">
            <v>0</v>
          </cell>
          <cell r="AH71">
            <v>293.45406666666673</v>
          </cell>
          <cell r="AI71">
            <v>557.74000000000012</v>
          </cell>
          <cell r="AJ71">
            <v>488.15831666666668</v>
          </cell>
          <cell r="AK71">
            <v>431.91931666666665</v>
          </cell>
          <cell r="AL71">
            <v>49.305550000000004</v>
          </cell>
          <cell r="AM71">
            <v>461.04284999999993</v>
          </cell>
          <cell r="AN71">
            <v>0</v>
          </cell>
          <cell r="AO71">
            <v>265.27941666666663</v>
          </cell>
        </row>
        <row r="72">
          <cell r="S72" t="str">
            <v>P075</v>
          </cell>
          <cell r="T72">
            <v>0</v>
          </cell>
          <cell r="U72">
            <v>0</v>
          </cell>
          <cell r="V72">
            <v>0</v>
          </cell>
          <cell r="W72">
            <v>34</v>
          </cell>
          <cell r="X72">
            <v>47</v>
          </cell>
          <cell r="Y72">
            <v>28</v>
          </cell>
          <cell r="Z72">
            <v>47</v>
          </cell>
          <cell r="AA72">
            <v>0</v>
          </cell>
          <cell r="AB72">
            <v>93</v>
          </cell>
          <cell r="AC72">
            <v>0</v>
          </cell>
          <cell r="AD72">
            <v>31</v>
          </cell>
          <cell r="AE72">
            <v>0</v>
          </cell>
          <cell r="AF72">
            <v>0</v>
          </cell>
          <cell r="AG72">
            <v>0</v>
          </cell>
          <cell r="AH72">
            <v>156.45418333333333</v>
          </cell>
          <cell r="AI72">
            <v>223.16579999999996</v>
          </cell>
          <cell r="AJ72">
            <v>108.62663333333333</v>
          </cell>
          <cell r="AK72">
            <v>186.82863333333336</v>
          </cell>
          <cell r="AL72">
            <v>0</v>
          </cell>
          <cell r="AM72">
            <v>271.19274999999999</v>
          </cell>
          <cell r="AN72">
            <v>0</v>
          </cell>
          <cell r="AO72">
            <v>102.69246666666666</v>
          </cell>
        </row>
        <row r="73">
          <cell r="S73" t="str">
            <v>P076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</row>
        <row r="74">
          <cell r="S74" t="str">
            <v>P079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</row>
        <row r="75">
          <cell r="S75" t="str">
            <v>G080</v>
          </cell>
          <cell r="T75">
            <v>0</v>
          </cell>
          <cell r="U75">
            <v>0</v>
          </cell>
          <cell r="V75">
            <v>0</v>
          </cell>
          <cell r="W75">
            <v>41</v>
          </cell>
          <cell r="X75">
            <v>57</v>
          </cell>
          <cell r="Y75">
            <v>43</v>
          </cell>
          <cell r="Z75">
            <v>63</v>
          </cell>
          <cell r="AA75">
            <v>1</v>
          </cell>
          <cell r="AB75">
            <v>106</v>
          </cell>
          <cell r="AC75">
            <v>0</v>
          </cell>
          <cell r="AD75">
            <v>36</v>
          </cell>
          <cell r="AE75">
            <v>0</v>
          </cell>
          <cell r="AF75">
            <v>0</v>
          </cell>
          <cell r="AG75">
            <v>0</v>
          </cell>
          <cell r="AH75">
            <v>254.99756666666664</v>
          </cell>
          <cell r="AI75">
            <v>406.15064999999993</v>
          </cell>
          <cell r="AJ75">
            <v>312.50135000000006</v>
          </cell>
          <cell r="AK75">
            <v>359.41783333333331</v>
          </cell>
          <cell r="AL75">
            <v>14.911383333333333</v>
          </cell>
          <cell r="AM75">
            <v>691.50824999999998</v>
          </cell>
          <cell r="AN75">
            <v>0</v>
          </cell>
          <cell r="AO75">
            <v>153.1083166666667</v>
          </cell>
        </row>
        <row r="76">
          <cell r="S76" t="str">
            <v>G084</v>
          </cell>
          <cell r="T76">
            <v>0</v>
          </cell>
          <cell r="U76">
            <v>0</v>
          </cell>
          <cell r="V76">
            <v>0</v>
          </cell>
          <cell r="W76">
            <v>41</v>
          </cell>
          <cell r="X76">
            <v>56</v>
          </cell>
          <cell r="Y76">
            <v>43</v>
          </cell>
          <cell r="Z76">
            <v>64</v>
          </cell>
          <cell r="AA76">
            <v>1</v>
          </cell>
          <cell r="AB76">
            <v>106</v>
          </cell>
          <cell r="AC76">
            <v>0</v>
          </cell>
          <cell r="AD76">
            <v>35</v>
          </cell>
          <cell r="AE76">
            <v>0</v>
          </cell>
          <cell r="AF76">
            <v>0</v>
          </cell>
          <cell r="AG76">
            <v>0</v>
          </cell>
          <cell r="AH76">
            <v>203.47505000000004</v>
          </cell>
          <cell r="AI76">
            <v>319.12338333333338</v>
          </cell>
          <cell r="AJ76">
            <v>247.48115000000004</v>
          </cell>
          <cell r="AK76">
            <v>336.98441666666662</v>
          </cell>
          <cell r="AL76">
            <v>34.992216666666664</v>
          </cell>
          <cell r="AM76">
            <v>556.31808333333345</v>
          </cell>
          <cell r="AN76">
            <v>0</v>
          </cell>
          <cell r="AO76">
            <v>210.16168333333331</v>
          </cell>
        </row>
        <row r="77">
          <cell r="S77" t="str">
            <v>P085</v>
          </cell>
          <cell r="T77">
            <v>0</v>
          </cell>
          <cell r="U77">
            <v>0</v>
          </cell>
          <cell r="V77">
            <v>0</v>
          </cell>
          <cell r="W77">
            <v>37</v>
          </cell>
          <cell r="X77">
            <v>56</v>
          </cell>
          <cell r="Y77">
            <v>36</v>
          </cell>
          <cell r="Z77">
            <v>57</v>
          </cell>
          <cell r="AA77">
            <v>0</v>
          </cell>
          <cell r="AB77">
            <v>102</v>
          </cell>
          <cell r="AC77">
            <v>0</v>
          </cell>
          <cell r="AD77">
            <v>32</v>
          </cell>
          <cell r="AE77">
            <v>0</v>
          </cell>
          <cell r="AF77">
            <v>0</v>
          </cell>
          <cell r="AG77">
            <v>0</v>
          </cell>
          <cell r="AH77">
            <v>241.2852833333333</v>
          </cell>
          <cell r="AI77">
            <v>364.22475000000003</v>
          </cell>
          <cell r="AJ77">
            <v>232.66665</v>
          </cell>
          <cell r="AK77">
            <v>441.01696666666663</v>
          </cell>
          <cell r="AL77">
            <v>0</v>
          </cell>
          <cell r="AM77">
            <v>446.37383333333344</v>
          </cell>
          <cell r="AN77">
            <v>0</v>
          </cell>
          <cell r="AO77">
            <v>163.21804999999998</v>
          </cell>
        </row>
        <row r="78">
          <cell r="S78" t="str">
            <v>P086</v>
          </cell>
          <cell r="T78">
            <v>8</v>
          </cell>
          <cell r="U78">
            <v>97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22</v>
          </cell>
          <cell r="AD78">
            <v>0</v>
          </cell>
          <cell r="AE78">
            <v>32.172499999999999</v>
          </cell>
          <cell r="AF78">
            <v>342.33085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84.102216666666664</v>
          </cell>
          <cell r="AO78">
            <v>0</v>
          </cell>
        </row>
        <row r="79">
          <cell r="S79" t="str">
            <v>G088</v>
          </cell>
          <cell r="T79">
            <v>0</v>
          </cell>
          <cell r="U79">
            <v>0</v>
          </cell>
          <cell r="V79">
            <v>0</v>
          </cell>
          <cell r="W79">
            <v>40</v>
          </cell>
          <cell r="X79">
            <v>37</v>
          </cell>
          <cell r="Y79">
            <v>43</v>
          </cell>
          <cell r="Z79">
            <v>63</v>
          </cell>
          <cell r="AA79">
            <v>1</v>
          </cell>
          <cell r="AB79">
            <v>99</v>
          </cell>
          <cell r="AC79">
            <v>0</v>
          </cell>
          <cell r="AD79">
            <v>34</v>
          </cell>
          <cell r="AE79">
            <v>0</v>
          </cell>
          <cell r="AF79">
            <v>0</v>
          </cell>
          <cell r="AG79">
            <v>0</v>
          </cell>
          <cell r="AH79">
            <v>38.989716666666666</v>
          </cell>
          <cell r="AI79">
            <v>47.171100000000003</v>
          </cell>
          <cell r="AJ79">
            <v>72.774600000000007</v>
          </cell>
          <cell r="AK79">
            <v>93.104483333333334</v>
          </cell>
          <cell r="AL79">
            <v>4.45E-3</v>
          </cell>
          <cell r="AM79">
            <v>145.66901666666669</v>
          </cell>
          <cell r="AN79">
            <v>0</v>
          </cell>
          <cell r="AO79">
            <v>64.181916666666666</v>
          </cell>
        </row>
        <row r="80">
          <cell r="S80" t="str">
            <v>P089</v>
          </cell>
          <cell r="T80">
            <v>36</v>
          </cell>
          <cell r="U80">
            <v>92</v>
          </cell>
          <cell r="V80">
            <v>0</v>
          </cell>
          <cell r="W80">
            <v>40</v>
          </cell>
          <cell r="X80">
            <v>55</v>
          </cell>
          <cell r="Y80">
            <v>41</v>
          </cell>
          <cell r="Z80">
            <v>61</v>
          </cell>
          <cell r="AA80">
            <v>1</v>
          </cell>
          <cell r="AB80">
            <v>99</v>
          </cell>
          <cell r="AC80">
            <v>22</v>
          </cell>
          <cell r="AD80">
            <v>33</v>
          </cell>
          <cell r="AE80">
            <v>3.199183333333333</v>
          </cell>
          <cell r="AF80">
            <v>97.51806666666667</v>
          </cell>
          <cell r="AG80">
            <v>0</v>
          </cell>
          <cell r="AH80">
            <v>304.11554999999993</v>
          </cell>
          <cell r="AI80">
            <v>481.89701666666673</v>
          </cell>
          <cell r="AJ80">
            <v>372.18450000000001</v>
          </cell>
          <cell r="AK80">
            <v>640.26461666666671</v>
          </cell>
          <cell r="AL80">
            <v>8.7208333333333332</v>
          </cell>
          <cell r="AM80">
            <v>916.00994999999989</v>
          </cell>
          <cell r="AN80">
            <v>32.260033333333332</v>
          </cell>
          <cell r="AO80">
            <v>301.77754999999996</v>
          </cell>
        </row>
        <row r="81">
          <cell r="S81" t="str">
            <v>P002</v>
          </cell>
          <cell r="T81">
            <v>36</v>
          </cell>
          <cell r="U81">
            <v>92</v>
          </cell>
          <cell r="V81">
            <v>0</v>
          </cell>
          <cell r="W81">
            <v>0</v>
          </cell>
          <cell r="X81">
            <v>55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22</v>
          </cell>
          <cell r="AD81">
            <v>0</v>
          </cell>
          <cell r="AE81">
            <v>249.18975000000003</v>
          </cell>
          <cell r="AF81">
            <v>1058.8225166666668</v>
          </cell>
          <cell r="AG81">
            <v>0</v>
          </cell>
          <cell r="AH81">
            <v>0</v>
          </cell>
          <cell r="AI81">
            <v>388.73884999999996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273.00336666666664</v>
          </cell>
          <cell r="AO81">
            <v>0</v>
          </cell>
        </row>
        <row r="82">
          <cell r="S82" t="str">
            <v>P004</v>
          </cell>
          <cell r="T82">
            <v>36</v>
          </cell>
          <cell r="U82">
            <v>92</v>
          </cell>
          <cell r="V82">
            <v>0</v>
          </cell>
          <cell r="W82">
            <v>0</v>
          </cell>
          <cell r="X82">
            <v>56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21</v>
          </cell>
          <cell r="AD82">
            <v>0</v>
          </cell>
          <cell r="AE82">
            <v>166.56495000000001</v>
          </cell>
          <cell r="AF82">
            <v>734.32806666666625</v>
          </cell>
          <cell r="AG82">
            <v>0</v>
          </cell>
          <cell r="AH82">
            <v>0</v>
          </cell>
          <cell r="AI82">
            <v>0.17971666666666666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198.32439999999997</v>
          </cell>
          <cell r="AO82">
            <v>0</v>
          </cell>
        </row>
        <row r="83">
          <cell r="S83" t="str">
            <v>P006</v>
          </cell>
          <cell r="T83">
            <v>36</v>
          </cell>
          <cell r="U83">
            <v>92</v>
          </cell>
          <cell r="V83">
            <v>0</v>
          </cell>
          <cell r="W83">
            <v>0</v>
          </cell>
          <cell r="X83">
            <v>55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21</v>
          </cell>
          <cell r="AD83">
            <v>0</v>
          </cell>
          <cell r="AE83">
            <v>143.38160000000002</v>
          </cell>
          <cell r="AF83">
            <v>661.48043333333305</v>
          </cell>
          <cell r="AG83">
            <v>0</v>
          </cell>
          <cell r="AH83">
            <v>0</v>
          </cell>
          <cell r="AI83">
            <v>261.77575000000007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205.20301666666666</v>
          </cell>
          <cell r="AO83">
            <v>0</v>
          </cell>
        </row>
        <row r="84">
          <cell r="S84" t="str">
            <v>P008</v>
          </cell>
          <cell r="T84">
            <v>36</v>
          </cell>
          <cell r="U84">
            <v>92</v>
          </cell>
          <cell r="V84">
            <v>0</v>
          </cell>
          <cell r="W84">
            <v>0</v>
          </cell>
          <cell r="X84">
            <v>55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21</v>
          </cell>
          <cell r="AD84">
            <v>0</v>
          </cell>
          <cell r="AE84">
            <v>256.5656166666667</v>
          </cell>
          <cell r="AF84">
            <v>994.04924999999992</v>
          </cell>
          <cell r="AG84">
            <v>0</v>
          </cell>
          <cell r="AH84">
            <v>0</v>
          </cell>
          <cell r="AI84">
            <v>300.17258333333325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302.59361666666672</v>
          </cell>
          <cell r="AO84">
            <v>0</v>
          </cell>
        </row>
        <row r="85">
          <cell r="S85" t="str">
            <v>P012</v>
          </cell>
          <cell r="T85">
            <v>36</v>
          </cell>
          <cell r="U85">
            <v>92</v>
          </cell>
          <cell r="V85">
            <v>0</v>
          </cell>
          <cell r="W85">
            <v>0</v>
          </cell>
          <cell r="X85">
            <v>55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21</v>
          </cell>
          <cell r="AD85">
            <v>0</v>
          </cell>
          <cell r="AE85">
            <v>192.85708333333332</v>
          </cell>
          <cell r="AF85">
            <v>632.48101666666673</v>
          </cell>
          <cell r="AG85">
            <v>0</v>
          </cell>
          <cell r="AH85">
            <v>0</v>
          </cell>
          <cell r="AI85">
            <v>329.43473333333333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161.56209999999999</v>
          </cell>
          <cell r="AO85">
            <v>0</v>
          </cell>
        </row>
        <row r="86">
          <cell r="S86" t="str">
            <v>P014</v>
          </cell>
          <cell r="T86">
            <v>36</v>
          </cell>
          <cell r="U86">
            <v>90</v>
          </cell>
          <cell r="V86">
            <v>0</v>
          </cell>
          <cell r="W86">
            <v>0</v>
          </cell>
          <cell r="X86">
            <v>50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21</v>
          </cell>
          <cell r="AD86">
            <v>0</v>
          </cell>
          <cell r="AE86">
            <v>139.2921</v>
          </cell>
          <cell r="AF86">
            <v>495.04668333333336</v>
          </cell>
          <cell r="AG86">
            <v>0</v>
          </cell>
          <cell r="AH86">
            <v>0</v>
          </cell>
          <cell r="AI86">
            <v>192.69113333333331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106.92276666666667</v>
          </cell>
          <cell r="AO86">
            <v>0</v>
          </cell>
        </row>
        <row r="87">
          <cell r="S87" t="str">
            <v>P016</v>
          </cell>
          <cell r="T87">
            <v>36</v>
          </cell>
          <cell r="U87">
            <v>89</v>
          </cell>
          <cell r="V87">
            <v>0</v>
          </cell>
          <cell r="W87">
            <v>0</v>
          </cell>
          <cell r="X87">
            <v>50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21</v>
          </cell>
          <cell r="AD87">
            <v>0</v>
          </cell>
          <cell r="AE87">
            <v>52.545300000000005</v>
          </cell>
          <cell r="AF87">
            <v>228.74611666666672</v>
          </cell>
          <cell r="AG87">
            <v>0</v>
          </cell>
          <cell r="AH87">
            <v>0</v>
          </cell>
          <cell r="AI87">
            <v>132.82943333333336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90.045533333333353</v>
          </cell>
          <cell r="AO87">
            <v>0</v>
          </cell>
        </row>
        <row r="88">
          <cell r="S88" t="str">
            <v>P030</v>
          </cell>
          <cell r="T88">
            <v>36</v>
          </cell>
          <cell r="U88">
            <v>89</v>
          </cell>
          <cell r="V88">
            <v>0</v>
          </cell>
          <cell r="W88">
            <v>0</v>
          </cell>
          <cell r="X88">
            <v>49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21</v>
          </cell>
          <cell r="AD88">
            <v>0</v>
          </cell>
          <cell r="AE88">
            <v>310.93666666666667</v>
          </cell>
          <cell r="AF88">
            <v>1377.4588166666663</v>
          </cell>
          <cell r="AG88">
            <v>0</v>
          </cell>
          <cell r="AH88">
            <v>0</v>
          </cell>
          <cell r="AI88">
            <v>735.11501666666652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352.93525000000005</v>
          </cell>
          <cell r="AO88">
            <v>0</v>
          </cell>
        </row>
        <row r="89">
          <cell r="S89"/>
        </row>
        <row r="90">
          <cell r="S90"/>
        </row>
        <row r="91">
          <cell r="S91"/>
        </row>
        <row r="92">
          <cell r="S92"/>
        </row>
        <row r="93">
          <cell r="S93"/>
        </row>
        <row r="94">
          <cell r="S94"/>
        </row>
        <row r="95">
          <cell r="S95"/>
        </row>
        <row r="96">
          <cell r="S96"/>
        </row>
        <row r="97">
          <cell r="S97"/>
        </row>
        <row r="98">
          <cell r="S98"/>
        </row>
        <row r="99">
          <cell r="S99"/>
        </row>
        <row r="100">
          <cell r="S100"/>
        </row>
        <row r="101">
          <cell r="S101"/>
        </row>
        <row r="102">
          <cell r="S102"/>
        </row>
        <row r="103">
          <cell r="S103"/>
        </row>
        <row r="104">
          <cell r="S104"/>
        </row>
        <row r="105">
          <cell r="S105"/>
        </row>
        <row r="106">
          <cell r="S106"/>
        </row>
        <row r="107">
          <cell r="S107"/>
        </row>
        <row r="108">
          <cell r="S108"/>
        </row>
        <row r="109">
          <cell r="S109"/>
        </row>
        <row r="110">
          <cell r="S110"/>
        </row>
        <row r="111">
          <cell r="S111"/>
        </row>
        <row r="112">
          <cell r="S112"/>
        </row>
        <row r="113">
          <cell r="S113"/>
        </row>
        <row r="114">
          <cell r="S114"/>
        </row>
        <row r="115">
          <cell r="S115"/>
        </row>
        <row r="116">
          <cell r="S116"/>
        </row>
        <row r="117">
          <cell r="S117"/>
        </row>
        <row r="118">
          <cell r="S118"/>
        </row>
        <row r="119">
          <cell r="S119"/>
        </row>
        <row r="120">
          <cell r="S120"/>
        </row>
        <row r="121">
          <cell r="S121"/>
        </row>
        <row r="122">
          <cell r="S122"/>
        </row>
        <row r="123">
          <cell r="S123"/>
        </row>
        <row r="124">
          <cell r="S124"/>
        </row>
        <row r="125">
          <cell r="S125"/>
        </row>
        <row r="126">
          <cell r="S126"/>
        </row>
        <row r="127">
          <cell r="S127"/>
        </row>
        <row r="128">
          <cell r="S128"/>
        </row>
        <row r="129">
          <cell r="S129"/>
        </row>
        <row r="130">
          <cell r="S130"/>
        </row>
        <row r="131">
          <cell r="S131"/>
        </row>
        <row r="132">
          <cell r="S132"/>
        </row>
        <row r="133">
          <cell r="S133"/>
        </row>
        <row r="134">
          <cell r="S134"/>
        </row>
        <row r="135">
          <cell r="S135"/>
        </row>
        <row r="136">
          <cell r="S136"/>
        </row>
        <row r="137">
          <cell r="S137"/>
        </row>
        <row r="138">
          <cell r="S138"/>
        </row>
        <row r="139">
          <cell r="S139"/>
        </row>
        <row r="140">
          <cell r="S140"/>
        </row>
        <row r="141">
          <cell r="S141"/>
        </row>
        <row r="142">
          <cell r="S142"/>
        </row>
        <row r="143">
          <cell r="S143"/>
        </row>
        <row r="144">
          <cell r="S144"/>
        </row>
        <row r="145">
          <cell r="S145"/>
        </row>
        <row r="146">
          <cell r="S146"/>
        </row>
        <row r="147">
          <cell r="S147"/>
        </row>
        <row r="148">
          <cell r="S148"/>
        </row>
        <row r="149">
          <cell r="S149"/>
        </row>
        <row r="150">
          <cell r="S150"/>
        </row>
        <row r="151">
          <cell r="S151"/>
        </row>
        <row r="152">
          <cell r="S152"/>
        </row>
        <row r="153">
          <cell r="S153"/>
        </row>
        <row r="154">
          <cell r="S154"/>
        </row>
        <row r="155">
          <cell r="S155"/>
        </row>
        <row r="156">
          <cell r="S156"/>
        </row>
        <row r="157">
          <cell r="S157"/>
        </row>
        <row r="158">
          <cell r="S158"/>
        </row>
        <row r="159">
          <cell r="S159"/>
        </row>
        <row r="160">
          <cell r="S160"/>
        </row>
        <row r="161">
          <cell r="S161"/>
        </row>
        <row r="162">
          <cell r="S162"/>
        </row>
        <row r="163">
          <cell r="S163"/>
        </row>
        <row r="164">
          <cell r="S164"/>
        </row>
        <row r="165">
          <cell r="S165"/>
        </row>
        <row r="166">
          <cell r="S166"/>
        </row>
        <row r="167">
          <cell r="S167"/>
        </row>
        <row r="168">
          <cell r="S168"/>
        </row>
        <row r="169">
          <cell r="S169"/>
        </row>
        <row r="170">
          <cell r="S170"/>
        </row>
        <row r="171">
          <cell r="S171"/>
        </row>
        <row r="172">
          <cell r="S172"/>
        </row>
        <row r="173">
          <cell r="S173"/>
        </row>
        <row r="174">
          <cell r="S174"/>
        </row>
        <row r="175">
          <cell r="S175"/>
        </row>
        <row r="176">
          <cell r="S176"/>
        </row>
        <row r="177">
          <cell r="S177"/>
        </row>
        <row r="178">
          <cell r="S178"/>
        </row>
        <row r="179">
          <cell r="S179"/>
        </row>
        <row r="180">
          <cell r="S180"/>
        </row>
        <row r="181">
          <cell r="S181"/>
        </row>
        <row r="182">
          <cell r="S182"/>
        </row>
        <row r="183">
          <cell r="S183"/>
        </row>
        <row r="184">
          <cell r="S184"/>
        </row>
        <row r="185">
          <cell r="S185"/>
        </row>
        <row r="186">
          <cell r="S186"/>
        </row>
        <row r="187">
          <cell r="S187"/>
        </row>
        <row r="188">
          <cell r="S188"/>
        </row>
        <row r="189">
          <cell r="S189"/>
        </row>
        <row r="190">
          <cell r="S190"/>
        </row>
        <row r="191">
          <cell r="S191"/>
        </row>
        <row r="192">
          <cell r="S192"/>
        </row>
        <row r="193">
          <cell r="S193"/>
        </row>
        <row r="194">
          <cell r="S194"/>
        </row>
        <row r="195">
          <cell r="S195"/>
        </row>
        <row r="196">
          <cell r="S196"/>
        </row>
        <row r="197">
          <cell r="S197"/>
        </row>
        <row r="198">
          <cell r="S198"/>
        </row>
        <row r="199">
          <cell r="S199"/>
        </row>
        <row r="200">
          <cell r="S200"/>
        </row>
        <row r="201">
          <cell r="S201"/>
        </row>
        <row r="202">
          <cell r="S202"/>
        </row>
        <row r="203">
          <cell r="S203"/>
        </row>
        <row r="204">
          <cell r="S204"/>
        </row>
        <row r="205">
          <cell r="S205"/>
        </row>
        <row r="206">
          <cell r="S206"/>
        </row>
        <row r="207">
          <cell r="S207"/>
        </row>
        <row r="208">
          <cell r="S208"/>
        </row>
        <row r="209">
          <cell r="S209"/>
        </row>
        <row r="210">
          <cell r="S210"/>
        </row>
        <row r="211">
          <cell r="S211"/>
        </row>
        <row r="212">
          <cell r="S212"/>
        </row>
        <row r="213">
          <cell r="S213"/>
        </row>
        <row r="214">
          <cell r="S214"/>
        </row>
        <row r="215">
          <cell r="S215"/>
        </row>
        <row r="216">
          <cell r="S216"/>
        </row>
        <row r="217">
          <cell r="S217"/>
        </row>
        <row r="218">
          <cell r="S218"/>
        </row>
        <row r="219">
          <cell r="S219"/>
        </row>
        <row r="220">
          <cell r="S220"/>
        </row>
        <row r="221">
          <cell r="S221"/>
        </row>
        <row r="222">
          <cell r="S222"/>
        </row>
        <row r="223">
          <cell r="S223"/>
        </row>
        <row r="224">
          <cell r="S224"/>
        </row>
        <row r="225">
          <cell r="S225"/>
        </row>
        <row r="226">
          <cell r="S226"/>
        </row>
        <row r="227">
          <cell r="S227"/>
        </row>
        <row r="228">
          <cell r="S228"/>
        </row>
        <row r="229">
          <cell r="S229"/>
        </row>
        <row r="230">
          <cell r="S230"/>
        </row>
        <row r="231">
          <cell r="S231"/>
        </row>
        <row r="232">
          <cell r="S232"/>
        </row>
        <row r="233">
          <cell r="S233"/>
        </row>
        <row r="234">
          <cell r="S234"/>
        </row>
        <row r="235">
          <cell r="S235"/>
        </row>
        <row r="236">
          <cell r="S236"/>
        </row>
        <row r="237">
          <cell r="S237"/>
        </row>
        <row r="238">
          <cell r="S238"/>
        </row>
        <row r="239">
          <cell r="S239"/>
        </row>
        <row r="240">
          <cell r="S240"/>
        </row>
        <row r="241">
          <cell r="S241"/>
        </row>
        <row r="242">
          <cell r="S242"/>
        </row>
        <row r="243">
          <cell r="S243"/>
        </row>
        <row r="244">
          <cell r="S244"/>
        </row>
        <row r="245">
          <cell r="S245"/>
        </row>
        <row r="246">
          <cell r="S246"/>
        </row>
        <row r="247">
          <cell r="S247"/>
        </row>
        <row r="248">
          <cell r="S248"/>
        </row>
        <row r="249">
          <cell r="S249"/>
        </row>
        <row r="250">
          <cell r="S250"/>
        </row>
        <row r="251">
          <cell r="S251"/>
        </row>
        <row r="252">
          <cell r="S252"/>
        </row>
        <row r="253">
          <cell r="S253"/>
        </row>
        <row r="254">
          <cell r="S254"/>
        </row>
        <row r="255">
          <cell r="S255"/>
        </row>
        <row r="256">
          <cell r="S256"/>
        </row>
        <row r="257">
          <cell r="S257"/>
        </row>
        <row r="258">
          <cell r="S258"/>
        </row>
        <row r="259">
          <cell r="S259"/>
        </row>
        <row r="260">
          <cell r="S260"/>
        </row>
        <row r="261">
          <cell r="S261"/>
        </row>
        <row r="262">
          <cell r="S262"/>
        </row>
        <row r="263">
          <cell r="S263"/>
        </row>
        <row r="264">
          <cell r="S264"/>
        </row>
        <row r="265">
          <cell r="S265"/>
        </row>
        <row r="266">
          <cell r="S266"/>
        </row>
        <row r="267">
          <cell r="S267"/>
        </row>
        <row r="268">
          <cell r="S268"/>
        </row>
        <row r="269">
          <cell r="S269"/>
        </row>
        <row r="270">
          <cell r="S270"/>
        </row>
        <row r="271">
          <cell r="S271"/>
        </row>
        <row r="272">
          <cell r="S272"/>
        </row>
        <row r="273">
          <cell r="S273"/>
        </row>
        <row r="274">
          <cell r="S274"/>
        </row>
        <row r="275">
          <cell r="S275"/>
        </row>
        <row r="276">
          <cell r="S276"/>
        </row>
        <row r="277">
          <cell r="S277"/>
        </row>
        <row r="278">
          <cell r="S278"/>
        </row>
        <row r="279">
          <cell r="S279"/>
        </row>
        <row r="280">
          <cell r="S280"/>
        </row>
        <row r="281">
          <cell r="S281"/>
        </row>
        <row r="282">
          <cell r="S282"/>
        </row>
        <row r="283">
          <cell r="S283"/>
        </row>
        <row r="284">
          <cell r="S284"/>
        </row>
        <row r="285">
          <cell r="S285"/>
        </row>
        <row r="286">
          <cell r="S286"/>
        </row>
        <row r="287">
          <cell r="S287"/>
        </row>
        <row r="288">
          <cell r="S288"/>
        </row>
        <row r="289">
          <cell r="S289"/>
        </row>
        <row r="290">
          <cell r="S290"/>
        </row>
        <row r="291">
          <cell r="S291"/>
        </row>
        <row r="292">
          <cell r="S292"/>
        </row>
        <row r="293">
          <cell r="S293"/>
        </row>
        <row r="294">
          <cell r="S294"/>
        </row>
        <row r="295">
          <cell r="S295"/>
        </row>
        <row r="296">
          <cell r="S296"/>
        </row>
        <row r="297">
          <cell r="S297"/>
        </row>
        <row r="298">
          <cell r="S298"/>
        </row>
        <row r="299">
          <cell r="S299"/>
        </row>
        <row r="300">
          <cell r="S300"/>
        </row>
        <row r="301">
          <cell r="S301"/>
        </row>
        <row r="302">
          <cell r="S302"/>
        </row>
        <row r="303">
          <cell r="S303"/>
        </row>
        <row r="304">
          <cell r="S304"/>
        </row>
        <row r="305">
          <cell r="S305"/>
        </row>
        <row r="306">
          <cell r="S306"/>
        </row>
        <row r="307">
          <cell r="S307"/>
        </row>
        <row r="308">
          <cell r="S308"/>
        </row>
        <row r="309">
          <cell r="S309"/>
        </row>
        <row r="310">
          <cell r="S310"/>
        </row>
        <row r="311">
          <cell r="S311"/>
        </row>
        <row r="312">
          <cell r="S312"/>
        </row>
        <row r="313">
          <cell r="S313"/>
        </row>
        <row r="314">
          <cell r="S314"/>
        </row>
        <row r="315">
          <cell r="S315"/>
        </row>
        <row r="316">
          <cell r="S316"/>
        </row>
        <row r="317">
          <cell r="S317"/>
        </row>
        <row r="318">
          <cell r="S318"/>
        </row>
        <row r="319">
          <cell r="S319"/>
        </row>
        <row r="320">
          <cell r="S320"/>
        </row>
        <row r="321">
          <cell r="S321"/>
        </row>
        <row r="322">
          <cell r="S322"/>
        </row>
        <row r="323">
          <cell r="S323"/>
        </row>
        <row r="324">
          <cell r="S324"/>
        </row>
        <row r="325">
          <cell r="S325"/>
        </row>
        <row r="326">
          <cell r="S326"/>
        </row>
        <row r="327">
          <cell r="S327"/>
        </row>
        <row r="328">
          <cell r="S328"/>
        </row>
        <row r="329">
          <cell r="S329"/>
        </row>
        <row r="330">
          <cell r="S330"/>
        </row>
        <row r="331">
          <cell r="S331"/>
        </row>
        <row r="332">
          <cell r="S332"/>
        </row>
        <row r="333">
          <cell r="S333"/>
        </row>
        <row r="334">
          <cell r="S334"/>
        </row>
        <row r="335">
          <cell r="S335"/>
        </row>
        <row r="336">
          <cell r="S336"/>
        </row>
        <row r="337">
          <cell r="S337"/>
        </row>
        <row r="338">
          <cell r="S338"/>
        </row>
        <row r="339">
          <cell r="S339"/>
        </row>
        <row r="340">
          <cell r="S340"/>
        </row>
        <row r="341">
          <cell r="S341"/>
        </row>
        <row r="342">
          <cell r="S342"/>
        </row>
        <row r="343">
          <cell r="S343"/>
        </row>
        <row r="344">
          <cell r="S344"/>
        </row>
        <row r="345">
          <cell r="S345"/>
        </row>
        <row r="346">
          <cell r="S346"/>
        </row>
        <row r="347">
          <cell r="S347"/>
        </row>
        <row r="348">
          <cell r="S348"/>
        </row>
        <row r="349">
          <cell r="S349"/>
        </row>
        <row r="350">
          <cell r="S350"/>
        </row>
        <row r="351">
          <cell r="S351"/>
        </row>
        <row r="352">
          <cell r="S352"/>
        </row>
        <row r="353">
          <cell r="S353"/>
        </row>
        <row r="354">
          <cell r="S354"/>
        </row>
        <row r="355">
          <cell r="S355"/>
        </row>
        <row r="356">
          <cell r="S356"/>
        </row>
        <row r="357">
          <cell r="S357"/>
        </row>
        <row r="358">
          <cell r="S358"/>
        </row>
        <row r="359">
          <cell r="S359"/>
        </row>
        <row r="360">
          <cell r="S360"/>
        </row>
        <row r="361">
          <cell r="S361"/>
        </row>
        <row r="362">
          <cell r="S362"/>
        </row>
        <row r="363">
          <cell r="S363"/>
        </row>
        <row r="364">
          <cell r="S364"/>
        </row>
        <row r="365">
          <cell r="S365"/>
        </row>
        <row r="366">
          <cell r="S366"/>
        </row>
        <row r="367">
          <cell r="S367"/>
        </row>
        <row r="368">
          <cell r="S368"/>
        </row>
        <row r="369">
          <cell r="S369"/>
        </row>
        <row r="370">
          <cell r="S370"/>
        </row>
        <row r="371">
          <cell r="S371"/>
        </row>
        <row r="372">
          <cell r="S372"/>
        </row>
        <row r="373">
          <cell r="S373"/>
        </row>
        <row r="374">
          <cell r="S374"/>
        </row>
        <row r="375">
          <cell r="S375"/>
        </row>
        <row r="376">
          <cell r="S376"/>
        </row>
        <row r="377">
          <cell r="S377"/>
        </row>
        <row r="378">
          <cell r="S378"/>
        </row>
        <row r="379">
          <cell r="S379"/>
        </row>
        <row r="380">
          <cell r="S380"/>
        </row>
        <row r="381">
          <cell r="S381"/>
        </row>
        <row r="382">
          <cell r="S382"/>
        </row>
        <row r="383">
          <cell r="S383"/>
        </row>
        <row r="384">
          <cell r="S384"/>
        </row>
        <row r="385">
          <cell r="S385"/>
        </row>
        <row r="386">
          <cell r="S386"/>
        </row>
        <row r="387">
          <cell r="S387"/>
        </row>
        <row r="388">
          <cell r="S388"/>
        </row>
        <row r="389">
          <cell r="S389"/>
        </row>
        <row r="390">
          <cell r="S390"/>
        </row>
        <row r="391">
          <cell r="S391"/>
        </row>
        <row r="392">
          <cell r="S392"/>
        </row>
        <row r="393">
          <cell r="S393"/>
        </row>
        <row r="394">
          <cell r="S394"/>
        </row>
        <row r="395">
          <cell r="S395"/>
        </row>
        <row r="396">
          <cell r="S396"/>
        </row>
        <row r="397">
          <cell r="S397"/>
        </row>
        <row r="398">
          <cell r="S398"/>
        </row>
        <row r="399">
          <cell r="S399"/>
        </row>
        <row r="400">
          <cell r="S400"/>
        </row>
        <row r="401">
          <cell r="S401"/>
        </row>
        <row r="402">
          <cell r="S402"/>
        </row>
        <row r="403">
          <cell r="S403"/>
        </row>
        <row r="404">
          <cell r="S404"/>
        </row>
        <row r="405">
          <cell r="S405"/>
        </row>
        <row r="406">
          <cell r="S406"/>
        </row>
        <row r="407">
          <cell r="S407"/>
        </row>
        <row r="408">
          <cell r="S408"/>
        </row>
        <row r="409">
          <cell r="S409"/>
        </row>
        <row r="410">
          <cell r="S410"/>
        </row>
        <row r="411">
          <cell r="S411"/>
        </row>
        <row r="412">
          <cell r="S412"/>
        </row>
        <row r="413">
          <cell r="S413"/>
        </row>
        <row r="414">
          <cell r="S414"/>
        </row>
        <row r="415">
          <cell r="S415"/>
        </row>
        <row r="416">
          <cell r="S416"/>
        </row>
        <row r="417">
          <cell r="S417"/>
        </row>
        <row r="418">
          <cell r="S418"/>
        </row>
        <row r="419">
          <cell r="S419"/>
        </row>
        <row r="420">
          <cell r="S420"/>
        </row>
        <row r="421">
          <cell r="S421"/>
        </row>
        <row r="422">
          <cell r="S422"/>
        </row>
        <row r="423">
          <cell r="S423"/>
        </row>
        <row r="424">
          <cell r="S424"/>
        </row>
        <row r="425">
          <cell r="S425"/>
        </row>
        <row r="426">
          <cell r="S426"/>
        </row>
        <row r="427">
          <cell r="S427"/>
        </row>
        <row r="428">
          <cell r="S428"/>
        </row>
        <row r="429">
          <cell r="S429"/>
        </row>
        <row r="430">
          <cell r="S430"/>
        </row>
        <row r="431">
          <cell r="S431"/>
        </row>
        <row r="432">
          <cell r="S432"/>
        </row>
        <row r="433">
          <cell r="S433"/>
        </row>
        <row r="434">
          <cell r="S434"/>
        </row>
        <row r="435">
          <cell r="S435"/>
        </row>
        <row r="436">
          <cell r="S436"/>
        </row>
        <row r="437">
          <cell r="S437"/>
        </row>
        <row r="438">
          <cell r="S438"/>
        </row>
        <row r="439">
          <cell r="S439"/>
        </row>
        <row r="440">
          <cell r="S440"/>
        </row>
        <row r="441">
          <cell r="S441"/>
        </row>
        <row r="442">
          <cell r="S442"/>
        </row>
        <row r="443">
          <cell r="S443"/>
        </row>
        <row r="444">
          <cell r="S444"/>
        </row>
        <row r="445">
          <cell r="S445"/>
        </row>
        <row r="446">
          <cell r="S446"/>
        </row>
        <row r="447">
          <cell r="S447"/>
        </row>
        <row r="448">
          <cell r="S448"/>
        </row>
        <row r="449">
          <cell r="S449"/>
        </row>
        <row r="450">
          <cell r="S450"/>
        </row>
        <row r="451">
          <cell r="S451"/>
        </row>
        <row r="452">
          <cell r="S452"/>
        </row>
        <row r="453">
          <cell r="S453"/>
        </row>
        <row r="454">
          <cell r="S454"/>
        </row>
        <row r="455">
          <cell r="S455"/>
        </row>
        <row r="456">
          <cell r="S456"/>
        </row>
        <row r="457">
          <cell r="S457"/>
        </row>
        <row r="458">
          <cell r="S458"/>
        </row>
        <row r="459">
          <cell r="S459"/>
        </row>
        <row r="460">
          <cell r="S460"/>
        </row>
        <row r="461">
          <cell r="S461"/>
        </row>
        <row r="462">
          <cell r="S462"/>
        </row>
        <row r="463">
          <cell r="S463"/>
        </row>
        <row r="464">
          <cell r="S464"/>
        </row>
        <row r="465">
          <cell r="S465"/>
        </row>
        <row r="466">
          <cell r="S466"/>
        </row>
        <row r="467">
          <cell r="S467"/>
        </row>
        <row r="468">
          <cell r="S468"/>
        </row>
        <row r="469">
          <cell r="S469"/>
        </row>
        <row r="470">
          <cell r="S470"/>
        </row>
        <row r="471">
          <cell r="S471"/>
        </row>
        <row r="472">
          <cell r="S472"/>
        </row>
        <row r="473">
          <cell r="S473"/>
        </row>
        <row r="474">
          <cell r="S474"/>
        </row>
        <row r="475">
          <cell r="S475"/>
        </row>
        <row r="476">
          <cell r="S476"/>
        </row>
        <row r="477">
          <cell r="S477"/>
        </row>
        <row r="478">
          <cell r="S478"/>
        </row>
        <row r="479">
          <cell r="S479"/>
        </row>
        <row r="480">
          <cell r="S480"/>
        </row>
        <row r="481">
          <cell r="S481"/>
        </row>
        <row r="482">
          <cell r="S482"/>
        </row>
        <row r="483">
          <cell r="S483"/>
        </row>
        <row r="484">
          <cell r="S484"/>
        </row>
        <row r="485">
          <cell r="S485"/>
        </row>
        <row r="486">
          <cell r="S486"/>
        </row>
        <row r="487">
          <cell r="S487"/>
        </row>
        <row r="488">
          <cell r="S488"/>
        </row>
        <row r="489">
          <cell r="S489"/>
        </row>
        <row r="490">
          <cell r="S490"/>
        </row>
        <row r="491">
          <cell r="S491"/>
        </row>
        <row r="492">
          <cell r="S492"/>
        </row>
        <row r="493">
          <cell r="S493"/>
        </row>
        <row r="494">
          <cell r="S494"/>
        </row>
        <row r="495">
          <cell r="S495"/>
        </row>
        <row r="496">
          <cell r="S496"/>
        </row>
        <row r="497">
          <cell r="S497"/>
        </row>
        <row r="498">
          <cell r="S498"/>
        </row>
        <row r="499">
          <cell r="S499"/>
        </row>
        <row r="500">
          <cell r="S500"/>
        </row>
        <row r="501">
          <cell r="S501"/>
        </row>
        <row r="502">
          <cell r="S502"/>
        </row>
        <row r="503">
          <cell r="S503"/>
        </row>
        <row r="504">
          <cell r="S504"/>
        </row>
        <row r="505">
          <cell r="S505"/>
        </row>
        <row r="506">
          <cell r="S506"/>
        </row>
        <row r="507">
          <cell r="S507"/>
        </row>
        <row r="508">
          <cell r="S508"/>
        </row>
        <row r="509">
          <cell r="S509"/>
        </row>
        <row r="510">
          <cell r="S510"/>
        </row>
        <row r="511">
          <cell r="S511"/>
        </row>
        <row r="512">
          <cell r="S512"/>
        </row>
        <row r="513">
          <cell r="S513"/>
        </row>
        <row r="514">
          <cell r="S514"/>
        </row>
        <row r="515">
          <cell r="S515"/>
        </row>
        <row r="516">
          <cell r="S516"/>
        </row>
        <row r="517">
          <cell r="S517"/>
        </row>
        <row r="518">
          <cell r="S518"/>
        </row>
        <row r="519">
          <cell r="S519"/>
        </row>
        <row r="520">
          <cell r="S520"/>
        </row>
        <row r="521">
          <cell r="S521"/>
        </row>
        <row r="522">
          <cell r="S522"/>
        </row>
        <row r="523">
          <cell r="S523"/>
        </row>
        <row r="524">
          <cell r="S524"/>
        </row>
        <row r="525">
          <cell r="S525"/>
        </row>
        <row r="526">
          <cell r="S526"/>
        </row>
        <row r="527">
          <cell r="S527"/>
        </row>
        <row r="528">
          <cell r="S528"/>
        </row>
        <row r="529">
          <cell r="S529"/>
        </row>
        <row r="530">
          <cell r="S530"/>
        </row>
        <row r="531">
          <cell r="S531"/>
        </row>
        <row r="532">
          <cell r="S532"/>
        </row>
        <row r="533">
          <cell r="S533"/>
        </row>
        <row r="534">
          <cell r="S534"/>
        </row>
        <row r="535">
          <cell r="S535"/>
        </row>
        <row r="536">
          <cell r="S536"/>
        </row>
        <row r="537">
          <cell r="S537"/>
        </row>
        <row r="538">
          <cell r="S538"/>
        </row>
        <row r="539">
          <cell r="S539"/>
        </row>
        <row r="540">
          <cell r="S540"/>
        </row>
        <row r="541">
          <cell r="S541"/>
        </row>
        <row r="542">
          <cell r="S542"/>
        </row>
        <row r="543">
          <cell r="S543"/>
        </row>
        <row r="544">
          <cell r="S544"/>
        </row>
        <row r="545">
          <cell r="S545"/>
        </row>
        <row r="546">
          <cell r="S546"/>
        </row>
        <row r="547">
          <cell r="S547"/>
        </row>
        <row r="548">
          <cell r="S548"/>
        </row>
        <row r="549">
          <cell r="S549"/>
        </row>
        <row r="550">
          <cell r="S550"/>
        </row>
        <row r="551">
          <cell r="S551"/>
        </row>
        <row r="552">
          <cell r="S552"/>
        </row>
        <row r="553">
          <cell r="S553"/>
        </row>
        <row r="554">
          <cell r="S554"/>
        </row>
        <row r="555">
          <cell r="S555"/>
        </row>
        <row r="556">
          <cell r="S556"/>
        </row>
        <row r="557">
          <cell r="S557"/>
        </row>
        <row r="558">
          <cell r="S558"/>
        </row>
        <row r="559">
          <cell r="S559"/>
        </row>
        <row r="560">
          <cell r="S560"/>
        </row>
        <row r="561">
          <cell r="S561"/>
        </row>
        <row r="562">
          <cell r="S562"/>
        </row>
        <row r="563">
          <cell r="S563"/>
        </row>
        <row r="564">
          <cell r="S564"/>
        </row>
        <row r="565">
          <cell r="S565"/>
        </row>
        <row r="566">
          <cell r="S566"/>
        </row>
        <row r="567">
          <cell r="S567"/>
        </row>
        <row r="568">
          <cell r="S568"/>
        </row>
        <row r="569">
          <cell r="S569"/>
        </row>
        <row r="570">
          <cell r="S570"/>
        </row>
        <row r="571">
          <cell r="S571"/>
        </row>
        <row r="572">
          <cell r="S572"/>
        </row>
        <row r="573">
          <cell r="S573"/>
        </row>
        <row r="574">
          <cell r="S574"/>
        </row>
        <row r="575">
          <cell r="S575"/>
        </row>
        <row r="576">
          <cell r="S576"/>
        </row>
        <row r="577">
          <cell r="S577"/>
        </row>
        <row r="578">
          <cell r="S578"/>
        </row>
        <row r="579">
          <cell r="S579"/>
        </row>
        <row r="580">
          <cell r="S580"/>
        </row>
        <row r="581">
          <cell r="S581"/>
        </row>
        <row r="582">
          <cell r="S582"/>
        </row>
        <row r="583">
          <cell r="S583"/>
        </row>
        <row r="584">
          <cell r="S584"/>
        </row>
        <row r="585">
          <cell r="S585"/>
        </row>
        <row r="586">
          <cell r="S586"/>
        </row>
        <row r="587">
          <cell r="S587"/>
        </row>
        <row r="588">
          <cell r="S588"/>
        </row>
        <row r="589">
          <cell r="S589"/>
        </row>
        <row r="590">
          <cell r="S590"/>
        </row>
        <row r="591">
          <cell r="S591"/>
        </row>
        <row r="592">
          <cell r="S592"/>
        </row>
        <row r="593">
          <cell r="S593"/>
        </row>
        <row r="594">
          <cell r="S594"/>
        </row>
        <row r="595">
          <cell r="S595"/>
        </row>
        <row r="596">
          <cell r="S596"/>
        </row>
        <row r="597">
          <cell r="S597"/>
        </row>
        <row r="598">
          <cell r="S598"/>
        </row>
        <row r="599">
          <cell r="S599"/>
        </row>
        <row r="600">
          <cell r="S600"/>
        </row>
        <row r="601">
          <cell r="S601"/>
        </row>
        <row r="602">
          <cell r="S602"/>
        </row>
        <row r="603">
          <cell r="S603"/>
        </row>
        <row r="604">
          <cell r="S604"/>
        </row>
        <row r="605">
          <cell r="S605"/>
        </row>
        <row r="606">
          <cell r="S606"/>
        </row>
        <row r="607">
          <cell r="S607"/>
        </row>
        <row r="608">
          <cell r="S608"/>
        </row>
        <row r="609">
          <cell r="S609"/>
        </row>
        <row r="610">
          <cell r="S610"/>
        </row>
        <row r="611">
          <cell r="S611"/>
        </row>
        <row r="612">
          <cell r="S612"/>
        </row>
        <row r="613">
          <cell r="S613"/>
        </row>
        <row r="614">
          <cell r="S614"/>
        </row>
        <row r="615">
          <cell r="S615"/>
        </row>
        <row r="616">
          <cell r="S616"/>
        </row>
        <row r="617">
          <cell r="S617"/>
        </row>
        <row r="618">
          <cell r="S618"/>
        </row>
        <row r="619">
          <cell r="S619"/>
        </row>
        <row r="620">
          <cell r="S620"/>
        </row>
        <row r="621">
          <cell r="S621"/>
        </row>
        <row r="622">
          <cell r="S622"/>
        </row>
        <row r="623">
          <cell r="S623"/>
        </row>
        <row r="624">
          <cell r="S624"/>
        </row>
        <row r="625">
          <cell r="S625"/>
        </row>
        <row r="626">
          <cell r="S626"/>
        </row>
        <row r="627">
          <cell r="S627"/>
        </row>
        <row r="628">
          <cell r="S628"/>
        </row>
        <row r="629">
          <cell r="S629"/>
        </row>
        <row r="630">
          <cell r="S630"/>
        </row>
        <row r="631">
          <cell r="S631"/>
        </row>
        <row r="632">
          <cell r="S632"/>
        </row>
        <row r="633">
          <cell r="S633"/>
        </row>
        <row r="634">
          <cell r="S634"/>
        </row>
        <row r="635">
          <cell r="S635"/>
        </row>
        <row r="636">
          <cell r="S636"/>
        </row>
        <row r="637">
          <cell r="S637"/>
        </row>
        <row r="638">
          <cell r="S638"/>
        </row>
        <row r="639">
          <cell r="S639"/>
        </row>
        <row r="640">
          <cell r="S640"/>
        </row>
        <row r="641">
          <cell r="S641"/>
        </row>
        <row r="642">
          <cell r="S642"/>
        </row>
        <row r="643">
          <cell r="S643"/>
        </row>
        <row r="644">
          <cell r="S644"/>
        </row>
        <row r="645">
          <cell r="S645"/>
        </row>
        <row r="646">
          <cell r="S646"/>
        </row>
        <row r="647">
          <cell r="S647"/>
        </row>
        <row r="648">
          <cell r="S648"/>
        </row>
        <row r="649">
          <cell r="S649"/>
        </row>
        <row r="650">
          <cell r="S650"/>
        </row>
        <row r="651">
          <cell r="S651"/>
        </row>
        <row r="652">
          <cell r="S652"/>
        </row>
        <row r="653">
          <cell r="S653"/>
        </row>
        <row r="654">
          <cell r="S654"/>
        </row>
        <row r="655">
          <cell r="S655"/>
        </row>
        <row r="656">
          <cell r="S656"/>
        </row>
        <row r="657">
          <cell r="S657"/>
        </row>
        <row r="658">
          <cell r="S658"/>
        </row>
        <row r="659">
          <cell r="S659"/>
        </row>
        <row r="660">
          <cell r="S660"/>
        </row>
        <row r="661">
          <cell r="S661"/>
        </row>
        <row r="662">
          <cell r="S662"/>
        </row>
        <row r="663">
          <cell r="S663"/>
        </row>
        <row r="664">
          <cell r="S664"/>
        </row>
        <row r="665">
          <cell r="S665"/>
        </row>
        <row r="666">
          <cell r="S666"/>
        </row>
        <row r="667">
          <cell r="S667"/>
        </row>
        <row r="668">
          <cell r="S668"/>
        </row>
        <row r="669">
          <cell r="S669"/>
        </row>
        <row r="670">
          <cell r="S670"/>
        </row>
        <row r="671">
          <cell r="S671"/>
        </row>
        <row r="672">
          <cell r="S672"/>
        </row>
        <row r="673">
          <cell r="S673"/>
        </row>
        <row r="674">
          <cell r="S674"/>
        </row>
        <row r="675">
          <cell r="S675"/>
        </row>
        <row r="676">
          <cell r="S676"/>
        </row>
        <row r="677">
          <cell r="S677"/>
        </row>
        <row r="678">
          <cell r="S678"/>
        </row>
        <row r="679">
          <cell r="S679"/>
        </row>
        <row r="680">
          <cell r="S680"/>
        </row>
        <row r="681">
          <cell r="S681"/>
        </row>
        <row r="682">
          <cell r="S682"/>
        </row>
        <row r="683">
          <cell r="S683"/>
        </row>
        <row r="684">
          <cell r="S684"/>
        </row>
        <row r="685">
          <cell r="S685"/>
        </row>
        <row r="686">
          <cell r="S686"/>
        </row>
        <row r="687">
          <cell r="S687"/>
        </row>
        <row r="688">
          <cell r="S688"/>
        </row>
        <row r="689">
          <cell r="S689"/>
        </row>
        <row r="690">
          <cell r="S690"/>
        </row>
        <row r="691">
          <cell r="S691"/>
        </row>
        <row r="692">
          <cell r="S692"/>
        </row>
        <row r="693">
          <cell r="S693"/>
        </row>
        <row r="694">
          <cell r="S694"/>
        </row>
        <row r="695">
          <cell r="S695"/>
        </row>
        <row r="696">
          <cell r="S696"/>
        </row>
        <row r="697">
          <cell r="S697"/>
        </row>
        <row r="698">
          <cell r="S698"/>
        </row>
        <row r="699">
          <cell r="S699"/>
        </row>
        <row r="700">
          <cell r="S700"/>
        </row>
        <row r="701">
          <cell r="S701"/>
        </row>
        <row r="702">
          <cell r="S702"/>
        </row>
        <row r="703">
          <cell r="S703"/>
        </row>
        <row r="704">
          <cell r="S704"/>
        </row>
        <row r="705">
          <cell r="S705"/>
        </row>
        <row r="706">
          <cell r="S706"/>
        </row>
        <row r="707">
          <cell r="S707"/>
        </row>
        <row r="708">
          <cell r="S708"/>
        </row>
        <row r="709">
          <cell r="S709"/>
        </row>
        <row r="710">
          <cell r="S710"/>
        </row>
        <row r="711">
          <cell r="S711"/>
        </row>
        <row r="712">
          <cell r="S712"/>
        </row>
        <row r="713">
          <cell r="S713"/>
        </row>
        <row r="714">
          <cell r="S714"/>
        </row>
        <row r="715">
          <cell r="S715"/>
        </row>
        <row r="716">
          <cell r="S716"/>
        </row>
        <row r="717">
          <cell r="S717"/>
        </row>
        <row r="718">
          <cell r="S718"/>
        </row>
        <row r="719">
          <cell r="S719"/>
        </row>
        <row r="720">
          <cell r="S720"/>
        </row>
        <row r="721">
          <cell r="S721"/>
        </row>
        <row r="722">
          <cell r="S722"/>
        </row>
        <row r="723">
          <cell r="S723"/>
        </row>
        <row r="724">
          <cell r="S724"/>
        </row>
        <row r="725">
          <cell r="S725"/>
        </row>
        <row r="726">
          <cell r="S726"/>
        </row>
        <row r="727">
          <cell r="S727"/>
        </row>
        <row r="728">
          <cell r="S728"/>
        </row>
        <row r="729">
          <cell r="S729"/>
        </row>
        <row r="730">
          <cell r="S730"/>
        </row>
        <row r="731">
          <cell r="S731"/>
        </row>
        <row r="732">
          <cell r="S732"/>
        </row>
        <row r="733">
          <cell r="S733"/>
        </row>
        <row r="734">
          <cell r="S734"/>
        </row>
        <row r="735">
          <cell r="S735"/>
        </row>
        <row r="736">
          <cell r="S736"/>
        </row>
        <row r="737">
          <cell r="S737"/>
        </row>
        <row r="738">
          <cell r="S738"/>
        </row>
        <row r="739">
          <cell r="S739"/>
        </row>
        <row r="740">
          <cell r="S740"/>
        </row>
        <row r="741">
          <cell r="S741"/>
        </row>
        <row r="742">
          <cell r="S742"/>
        </row>
        <row r="743">
          <cell r="S743"/>
        </row>
        <row r="744">
          <cell r="S744"/>
        </row>
        <row r="745">
          <cell r="S745"/>
        </row>
        <row r="746">
          <cell r="S746"/>
        </row>
        <row r="747">
          <cell r="S747"/>
        </row>
        <row r="748">
          <cell r="S748"/>
        </row>
        <row r="749">
          <cell r="S749"/>
        </row>
        <row r="750">
          <cell r="S750"/>
        </row>
        <row r="751">
          <cell r="S751"/>
        </row>
        <row r="752">
          <cell r="S752"/>
        </row>
        <row r="753">
          <cell r="S753"/>
        </row>
        <row r="754">
          <cell r="S754"/>
        </row>
        <row r="755">
          <cell r="S755"/>
        </row>
        <row r="756">
          <cell r="S756"/>
        </row>
        <row r="757">
          <cell r="S757"/>
        </row>
        <row r="758">
          <cell r="S758"/>
        </row>
        <row r="759">
          <cell r="S759"/>
        </row>
        <row r="760">
          <cell r="S760"/>
        </row>
        <row r="761">
          <cell r="S761"/>
        </row>
        <row r="762">
          <cell r="S762"/>
        </row>
        <row r="763">
          <cell r="S763"/>
        </row>
        <row r="764">
          <cell r="S764"/>
        </row>
        <row r="765">
          <cell r="S765"/>
        </row>
        <row r="766">
          <cell r="S766"/>
        </row>
        <row r="767">
          <cell r="S767"/>
        </row>
        <row r="768">
          <cell r="S768"/>
        </row>
        <row r="769">
          <cell r="S769"/>
        </row>
        <row r="770">
          <cell r="S770"/>
        </row>
        <row r="771">
          <cell r="S771"/>
        </row>
        <row r="772">
          <cell r="S772"/>
        </row>
        <row r="773">
          <cell r="S773"/>
        </row>
        <row r="774">
          <cell r="S774"/>
        </row>
        <row r="775">
          <cell r="S775"/>
        </row>
        <row r="776">
          <cell r="S776"/>
        </row>
        <row r="777">
          <cell r="S777"/>
        </row>
        <row r="778">
          <cell r="S778"/>
        </row>
        <row r="779">
          <cell r="S779"/>
        </row>
        <row r="780">
          <cell r="S780"/>
        </row>
        <row r="781">
          <cell r="S781"/>
        </row>
        <row r="782">
          <cell r="S782"/>
        </row>
        <row r="783">
          <cell r="S783"/>
        </row>
        <row r="784">
          <cell r="S784"/>
        </row>
        <row r="785">
          <cell r="S785"/>
        </row>
        <row r="786">
          <cell r="S786"/>
        </row>
        <row r="787">
          <cell r="S787"/>
        </row>
        <row r="788">
          <cell r="S788"/>
        </row>
        <row r="789">
          <cell r="S789"/>
        </row>
        <row r="790">
          <cell r="S790"/>
        </row>
        <row r="791">
          <cell r="S791"/>
        </row>
        <row r="792">
          <cell r="S792"/>
        </row>
        <row r="793">
          <cell r="S793"/>
        </row>
        <row r="794">
          <cell r="S794"/>
        </row>
        <row r="795">
          <cell r="S795"/>
        </row>
        <row r="796">
          <cell r="S796"/>
        </row>
        <row r="797">
          <cell r="S797"/>
        </row>
        <row r="798">
          <cell r="S798"/>
        </row>
        <row r="799">
          <cell r="S799"/>
        </row>
        <row r="800">
          <cell r="S800"/>
        </row>
        <row r="801">
          <cell r="S801"/>
        </row>
        <row r="802">
          <cell r="S802"/>
        </row>
        <row r="803">
          <cell r="S803"/>
        </row>
        <row r="804">
          <cell r="S804"/>
        </row>
        <row r="805">
          <cell r="S805"/>
        </row>
        <row r="806">
          <cell r="S806"/>
        </row>
        <row r="807">
          <cell r="S807"/>
        </row>
        <row r="808">
          <cell r="S808"/>
        </row>
        <row r="809">
          <cell r="S809"/>
        </row>
        <row r="810">
          <cell r="S810"/>
        </row>
        <row r="811">
          <cell r="S811"/>
        </row>
        <row r="812">
          <cell r="S812"/>
        </row>
        <row r="813">
          <cell r="S813"/>
        </row>
        <row r="814">
          <cell r="S814"/>
        </row>
        <row r="815">
          <cell r="S815"/>
        </row>
        <row r="816">
          <cell r="S816"/>
        </row>
        <row r="817">
          <cell r="S817"/>
        </row>
        <row r="818">
          <cell r="S818"/>
        </row>
        <row r="819">
          <cell r="S819"/>
        </row>
        <row r="820">
          <cell r="S820"/>
        </row>
        <row r="821">
          <cell r="S821"/>
        </row>
        <row r="822">
          <cell r="S822"/>
        </row>
        <row r="823">
          <cell r="S823"/>
        </row>
        <row r="824">
          <cell r="S824"/>
        </row>
        <row r="825">
          <cell r="S825"/>
        </row>
        <row r="826">
          <cell r="S826"/>
        </row>
        <row r="827">
          <cell r="S827"/>
        </row>
        <row r="828">
          <cell r="S828"/>
        </row>
        <row r="829">
          <cell r="S829"/>
        </row>
        <row r="830">
          <cell r="S830"/>
        </row>
        <row r="831">
          <cell r="S831"/>
        </row>
        <row r="832">
          <cell r="S832"/>
        </row>
        <row r="833">
          <cell r="S833"/>
        </row>
        <row r="834">
          <cell r="S834"/>
        </row>
        <row r="835">
          <cell r="S835"/>
        </row>
        <row r="836">
          <cell r="S836"/>
        </row>
        <row r="837">
          <cell r="S837"/>
        </row>
        <row r="838">
          <cell r="S838"/>
        </row>
        <row r="839">
          <cell r="S839"/>
        </row>
        <row r="840">
          <cell r="S840"/>
        </row>
        <row r="841">
          <cell r="S841"/>
        </row>
        <row r="842">
          <cell r="S842"/>
        </row>
        <row r="843">
          <cell r="S843"/>
        </row>
        <row r="844">
          <cell r="S844"/>
        </row>
        <row r="845">
          <cell r="S845"/>
        </row>
        <row r="846">
          <cell r="S846"/>
        </row>
        <row r="847">
          <cell r="S847"/>
        </row>
        <row r="848">
          <cell r="S848"/>
        </row>
        <row r="849">
          <cell r="S849"/>
        </row>
        <row r="850">
          <cell r="S850"/>
        </row>
        <row r="851">
          <cell r="S851"/>
        </row>
        <row r="852">
          <cell r="S852"/>
        </row>
        <row r="853">
          <cell r="S853"/>
        </row>
        <row r="854">
          <cell r="S854"/>
        </row>
        <row r="855">
          <cell r="S855"/>
        </row>
        <row r="856">
          <cell r="S856"/>
        </row>
        <row r="857">
          <cell r="S857"/>
        </row>
        <row r="858">
          <cell r="S858"/>
        </row>
        <row r="859">
          <cell r="S859"/>
        </row>
        <row r="860">
          <cell r="S860"/>
        </row>
        <row r="861">
          <cell r="S861"/>
        </row>
        <row r="862">
          <cell r="S862"/>
        </row>
        <row r="863">
          <cell r="S863"/>
        </row>
        <row r="864">
          <cell r="S864"/>
        </row>
        <row r="865">
          <cell r="S865"/>
        </row>
        <row r="866">
          <cell r="S866"/>
        </row>
        <row r="867">
          <cell r="S867"/>
        </row>
        <row r="868">
          <cell r="S868"/>
        </row>
        <row r="869">
          <cell r="S869"/>
        </row>
        <row r="870">
          <cell r="S870"/>
        </row>
        <row r="871">
          <cell r="S871"/>
        </row>
        <row r="872">
          <cell r="S872"/>
        </row>
        <row r="873">
          <cell r="S873"/>
        </row>
        <row r="874">
          <cell r="S874"/>
        </row>
        <row r="875">
          <cell r="S875"/>
        </row>
        <row r="876">
          <cell r="S876"/>
        </row>
        <row r="877">
          <cell r="S877"/>
        </row>
        <row r="878">
          <cell r="S878"/>
        </row>
        <row r="879">
          <cell r="S879"/>
        </row>
        <row r="880">
          <cell r="S880"/>
        </row>
        <row r="881">
          <cell r="S881"/>
        </row>
        <row r="882">
          <cell r="S882"/>
        </row>
        <row r="883">
          <cell r="S883"/>
        </row>
        <row r="884">
          <cell r="S884"/>
        </row>
        <row r="885">
          <cell r="S885"/>
        </row>
        <row r="886">
          <cell r="S886"/>
        </row>
        <row r="887">
          <cell r="S887"/>
        </row>
        <row r="888">
          <cell r="S888"/>
        </row>
        <row r="889">
          <cell r="S889"/>
        </row>
        <row r="890">
          <cell r="S890"/>
        </row>
        <row r="891">
          <cell r="S891"/>
        </row>
        <row r="892">
          <cell r="S892"/>
        </row>
        <row r="893">
          <cell r="S893"/>
        </row>
        <row r="894">
          <cell r="S894"/>
        </row>
        <row r="895">
          <cell r="S895"/>
        </row>
        <row r="896">
          <cell r="S896"/>
        </row>
        <row r="897">
          <cell r="S897"/>
        </row>
        <row r="898">
          <cell r="S898"/>
        </row>
        <row r="899">
          <cell r="S899"/>
        </row>
        <row r="900">
          <cell r="S900"/>
        </row>
        <row r="901">
          <cell r="S901"/>
        </row>
        <row r="902">
          <cell r="S902"/>
        </row>
        <row r="903">
          <cell r="S903"/>
        </row>
        <row r="904">
          <cell r="S904"/>
        </row>
        <row r="905">
          <cell r="S905"/>
        </row>
        <row r="906">
          <cell r="S906"/>
        </row>
        <row r="907">
          <cell r="S907"/>
        </row>
        <row r="908">
          <cell r="S908"/>
        </row>
        <row r="909">
          <cell r="S909"/>
        </row>
        <row r="910">
          <cell r="S910"/>
        </row>
        <row r="911">
          <cell r="S911"/>
        </row>
        <row r="912">
          <cell r="S912"/>
        </row>
        <row r="913">
          <cell r="S913"/>
        </row>
        <row r="914">
          <cell r="S914"/>
        </row>
        <row r="915">
          <cell r="S915"/>
        </row>
        <row r="916">
          <cell r="S916"/>
        </row>
        <row r="917">
          <cell r="S917"/>
        </row>
        <row r="918">
          <cell r="S918"/>
        </row>
        <row r="919">
          <cell r="S919"/>
        </row>
        <row r="920">
          <cell r="S920"/>
        </row>
        <row r="921">
          <cell r="S921"/>
        </row>
        <row r="922">
          <cell r="S922"/>
        </row>
        <row r="923">
          <cell r="S923"/>
        </row>
        <row r="924">
          <cell r="S924"/>
        </row>
        <row r="925">
          <cell r="S925"/>
        </row>
        <row r="926">
          <cell r="S926"/>
        </row>
        <row r="927">
          <cell r="S927"/>
        </row>
        <row r="928">
          <cell r="S928"/>
        </row>
        <row r="929">
          <cell r="S929"/>
        </row>
        <row r="930">
          <cell r="S930"/>
        </row>
        <row r="931">
          <cell r="S931"/>
        </row>
        <row r="932">
          <cell r="S932"/>
        </row>
        <row r="933">
          <cell r="S933"/>
        </row>
        <row r="934">
          <cell r="S934"/>
        </row>
        <row r="935">
          <cell r="S935"/>
        </row>
        <row r="936">
          <cell r="S936"/>
        </row>
        <row r="937">
          <cell r="S937"/>
        </row>
        <row r="938">
          <cell r="S938"/>
        </row>
        <row r="939">
          <cell r="S939"/>
        </row>
        <row r="940">
          <cell r="S940"/>
        </row>
        <row r="941">
          <cell r="S941"/>
        </row>
        <row r="942">
          <cell r="S942"/>
        </row>
        <row r="943">
          <cell r="S943"/>
        </row>
        <row r="944">
          <cell r="S944"/>
        </row>
        <row r="945">
          <cell r="S945"/>
        </row>
        <row r="946">
          <cell r="S946"/>
        </row>
        <row r="947">
          <cell r="S947"/>
        </row>
        <row r="948">
          <cell r="S948"/>
        </row>
        <row r="949">
          <cell r="S949"/>
        </row>
        <row r="950">
          <cell r="S950"/>
        </row>
        <row r="951">
          <cell r="S951"/>
        </row>
        <row r="952">
          <cell r="S952"/>
        </row>
        <row r="953">
          <cell r="S953"/>
        </row>
        <row r="954">
          <cell r="S954"/>
        </row>
        <row r="955">
          <cell r="S955"/>
        </row>
        <row r="956">
          <cell r="S956"/>
        </row>
        <row r="957">
          <cell r="S957"/>
        </row>
        <row r="958">
          <cell r="S958"/>
        </row>
        <row r="959">
          <cell r="S959"/>
        </row>
        <row r="960">
          <cell r="S960"/>
        </row>
        <row r="961">
          <cell r="S961"/>
        </row>
        <row r="962">
          <cell r="S962"/>
        </row>
        <row r="963">
          <cell r="S963"/>
        </row>
        <row r="964">
          <cell r="S964"/>
        </row>
        <row r="965">
          <cell r="S965"/>
        </row>
        <row r="966">
          <cell r="S966"/>
        </row>
        <row r="967">
          <cell r="S967"/>
        </row>
        <row r="968">
          <cell r="S968"/>
        </row>
        <row r="969">
          <cell r="S969"/>
        </row>
        <row r="970">
          <cell r="S970"/>
        </row>
        <row r="971">
          <cell r="S971"/>
        </row>
        <row r="972">
          <cell r="S972"/>
        </row>
        <row r="973">
          <cell r="S973"/>
        </row>
        <row r="974">
          <cell r="S974"/>
        </row>
        <row r="975">
          <cell r="S975"/>
        </row>
        <row r="976">
          <cell r="S976"/>
        </row>
        <row r="977">
          <cell r="S977"/>
        </row>
        <row r="978">
          <cell r="S978"/>
        </row>
        <row r="979">
          <cell r="S979"/>
        </row>
        <row r="980">
          <cell r="S980"/>
        </row>
        <row r="981">
          <cell r="S981"/>
        </row>
        <row r="982">
          <cell r="S982"/>
        </row>
        <row r="983">
          <cell r="S983"/>
        </row>
        <row r="984">
          <cell r="S984"/>
        </row>
        <row r="985">
          <cell r="S985"/>
        </row>
        <row r="986">
          <cell r="S986"/>
        </row>
        <row r="987">
          <cell r="S987"/>
        </row>
        <row r="988">
          <cell r="S988"/>
        </row>
        <row r="989">
          <cell r="S989"/>
        </row>
        <row r="990">
          <cell r="S990"/>
        </row>
        <row r="991">
          <cell r="S991"/>
        </row>
        <row r="992">
          <cell r="S992"/>
        </row>
        <row r="993">
          <cell r="S993"/>
        </row>
        <row r="994">
          <cell r="S994"/>
        </row>
        <row r="995">
          <cell r="S995"/>
        </row>
        <row r="996">
          <cell r="S996"/>
        </row>
        <row r="997">
          <cell r="S997"/>
        </row>
        <row r="998">
          <cell r="S998"/>
        </row>
        <row r="999">
          <cell r="S999"/>
        </row>
        <row r="1000">
          <cell r="S1000"/>
        </row>
        <row r="1001">
          <cell r="S1001"/>
        </row>
        <row r="1002">
          <cell r="S1002"/>
        </row>
        <row r="1003">
          <cell r="S1003"/>
        </row>
        <row r="1004">
          <cell r="S1004"/>
        </row>
        <row r="1005">
          <cell r="S1005"/>
        </row>
        <row r="1006">
          <cell r="S1006"/>
        </row>
        <row r="1007">
          <cell r="S1007"/>
        </row>
        <row r="1008">
          <cell r="S1008"/>
        </row>
        <row r="1009">
          <cell r="S1009"/>
        </row>
        <row r="1010">
          <cell r="S1010"/>
        </row>
        <row r="1011">
          <cell r="S1011"/>
        </row>
        <row r="1012">
          <cell r="S1012"/>
        </row>
        <row r="1013">
          <cell r="S1013"/>
        </row>
        <row r="1014">
          <cell r="S1014"/>
        </row>
        <row r="1015">
          <cell r="S1015"/>
        </row>
        <row r="1016">
          <cell r="S1016"/>
        </row>
        <row r="1017">
          <cell r="S1017"/>
        </row>
        <row r="1018">
          <cell r="S1018"/>
        </row>
        <row r="1019">
          <cell r="S1019"/>
        </row>
        <row r="1020">
          <cell r="S1020"/>
        </row>
        <row r="1021">
          <cell r="S1021"/>
        </row>
        <row r="1022">
          <cell r="S1022"/>
        </row>
        <row r="1023">
          <cell r="S1023"/>
        </row>
        <row r="1024">
          <cell r="S1024"/>
        </row>
        <row r="1025">
          <cell r="S1025"/>
        </row>
        <row r="1026">
          <cell r="S1026"/>
        </row>
        <row r="1027">
          <cell r="S1027"/>
        </row>
        <row r="1028">
          <cell r="S1028"/>
        </row>
        <row r="1029">
          <cell r="S1029"/>
        </row>
        <row r="1030">
          <cell r="S1030"/>
        </row>
        <row r="1031">
          <cell r="S1031"/>
        </row>
        <row r="1032">
          <cell r="S1032"/>
        </row>
        <row r="1033">
          <cell r="S1033"/>
        </row>
        <row r="1034">
          <cell r="S1034"/>
        </row>
        <row r="1035">
          <cell r="S1035"/>
        </row>
        <row r="1036">
          <cell r="S1036"/>
        </row>
        <row r="1037">
          <cell r="S1037"/>
        </row>
        <row r="1038">
          <cell r="S1038"/>
        </row>
        <row r="1039">
          <cell r="S1039"/>
        </row>
        <row r="1040">
          <cell r="S1040"/>
        </row>
        <row r="1041">
          <cell r="S1041"/>
        </row>
        <row r="1042">
          <cell r="S1042"/>
        </row>
        <row r="1043">
          <cell r="S1043"/>
        </row>
        <row r="1044">
          <cell r="S1044"/>
        </row>
        <row r="1045">
          <cell r="S1045"/>
        </row>
        <row r="1046">
          <cell r="S1046"/>
        </row>
        <row r="1047">
          <cell r="S1047"/>
        </row>
        <row r="1048">
          <cell r="S1048"/>
        </row>
        <row r="1049">
          <cell r="S1049"/>
        </row>
        <row r="1050">
          <cell r="S1050"/>
        </row>
        <row r="1051">
          <cell r="S1051"/>
        </row>
        <row r="1052">
          <cell r="S1052"/>
        </row>
        <row r="1053">
          <cell r="S1053"/>
        </row>
        <row r="1054">
          <cell r="S1054"/>
        </row>
        <row r="1055">
          <cell r="S1055"/>
        </row>
        <row r="1056">
          <cell r="S1056"/>
        </row>
        <row r="1057">
          <cell r="S1057"/>
        </row>
        <row r="1058">
          <cell r="S1058"/>
        </row>
        <row r="1059">
          <cell r="S1059"/>
        </row>
        <row r="1060">
          <cell r="S1060"/>
        </row>
        <row r="1061">
          <cell r="S1061"/>
        </row>
        <row r="1062">
          <cell r="S1062"/>
        </row>
        <row r="1063">
          <cell r="S1063"/>
        </row>
        <row r="1064">
          <cell r="S1064"/>
        </row>
        <row r="1065">
          <cell r="S1065"/>
        </row>
        <row r="1066">
          <cell r="S1066"/>
        </row>
        <row r="1067">
          <cell r="S1067"/>
        </row>
        <row r="1068">
          <cell r="S1068"/>
        </row>
        <row r="1069">
          <cell r="S1069"/>
        </row>
        <row r="1070">
          <cell r="S1070"/>
        </row>
        <row r="1071">
          <cell r="S1071"/>
        </row>
        <row r="1072">
          <cell r="S1072"/>
        </row>
        <row r="1073">
          <cell r="S1073"/>
        </row>
        <row r="1074">
          <cell r="S1074"/>
        </row>
        <row r="1075">
          <cell r="S1075"/>
        </row>
        <row r="1076">
          <cell r="S1076"/>
        </row>
        <row r="1077">
          <cell r="S1077"/>
        </row>
        <row r="1078">
          <cell r="S1078"/>
        </row>
        <row r="1079">
          <cell r="S1079"/>
        </row>
        <row r="1080">
          <cell r="S1080"/>
        </row>
        <row r="1081">
          <cell r="S1081"/>
        </row>
        <row r="1082">
          <cell r="S1082"/>
        </row>
        <row r="1083">
          <cell r="S1083"/>
        </row>
        <row r="1084">
          <cell r="S1084"/>
        </row>
        <row r="1085">
          <cell r="S1085"/>
        </row>
        <row r="1086">
          <cell r="S1086"/>
        </row>
        <row r="1087">
          <cell r="S1087"/>
        </row>
        <row r="1088">
          <cell r="S1088"/>
        </row>
        <row r="1089">
          <cell r="S1089"/>
        </row>
        <row r="1090">
          <cell r="S1090"/>
        </row>
        <row r="1091">
          <cell r="S1091"/>
        </row>
        <row r="1092">
          <cell r="S1092"/>
        </row>
        <row r="1093">
          <cell r="S1093"/>
        </row>
        <row r="1094">
          <cell r="S1094"/>
        </row>
        <row r="1095">
          <cell r="S1095"/>
        </row>
        <row r="1096">
          <cell r="S1096"/>
        </row>
        <row r="1097">
          <cell r="S1097"/>
        </row>
        <row r="1098">
          <cell r="S1098"/>
        </row>
        <row r="1099">
          <cell r="S1099"/>
        </row>
        <row r="1100">
          <cell r="S1100"/>
        </row>
        <row r="1101">
          <cell r="S1101"/>
        </row>
        <row r="1102">
          <cell r="S1102"/>
        </row>
        <row r="1103">
          <cell r="S1103"/>
        </row>
        <row r="1104">
          <cell r="S1104"/>
        </row>
        <row r="1105">
          <cell r="S1105"/>
        </row>
        <row r="1106">
          <cell r="S1106"/>
        </row>
        <row r="1107">
          <cell r="S1107"/>
        </row>
        <row r="1108">
          <cell r="S1108"/>
        </row>
        <row r="1109">
          <cell r="S1109"/>
        </row>
        <row r="1110">
          <cell r="S1110"/>
        </row>
        <row r="1111">
          <cell r="S1111"/>
        </row>
        <row r="1112">
          <cell r="S1112"/>
        </row>
        <row r="1113">
          <cell r="S1113"/>
        </row>
        <row r="1114">
          <cell r="S1114"/>
        </row>
        <row r="1115">
          <cell r="S1115"/>
        </row>
        <row r="1116">
          <cell r="S1116"/>
        </row>
        <row r="1117">
          <cell r="S1117"/>
        </row>
        <row r="1118">
          <cell r="S1118"/>
        </row>
        <row r="1119">
          <cell r="S1119"/>
        </row>
        <row r="1120">
          <cell r="S1120"/>
        </row>
        <row r="1121">
          <cell r="S1121"/>
        </row>
        <row r="1122">
          <cell r="S1122"/>
        </row>
        <row r="1123">
          <cell r="S1123"/>
        </row>
        <row r="1124">
          <cell r="S1124"/>
        </row>
        <row r="1125">
          <cell r="S1125"/>
        </row>
        <row r="1126">
          <cell r="S1126"/>
        </row>
        <row r="1127">
          <cell r="S1127"/>
        </row>
        <row r="1128">
          <cell r="S1128"/>
        </row>
        <row r="1129">
          <cell r="S1129"/>
        </row>
        <row r="1130">
          <cell r="S1130"/>
        </row>
        <row r="1131">
          <cell r="S1131"/>
        </row>
        <row r="1132">
          <cell r="S1132"/>
        </row>
        <row r="1133">
          <cell r="S1133"/>
        </row>
        <row r="1134">
          <cell r="S1134"/>
        </row>
        <row r="1135">
          <cell r="S1135"/>
        </row>
        <row r="1136">
          <cell r="S1136"/>
        </row>
        <row r="1137">
          <cell r="S1137"/>
        </row>
        <row r="1138">
          <cell r="S1138"/>
        </row>
        <row r="1139">
          <cell r="S1139"/>
        </row>
        <row r="1140">
          <cell r="S1140"/>
        </row>
        <row r="1141">
          <cell r="S1141"/>
        </row>
        <row r="1142">
          <cell r="S1142"/>
        </row>
        <row r="1143">
          <cell r="S1143"/>
        </row>
        <row r="1144">
          <cell r="S1144"/>
        </row>
        <row r="1145">
          <cell r="S1145"/>
        </row>
        <row r="1146">
          <cell r="S1146"/>
        </row>
        <row r="1147">
          <cell r="S1147"/>
        </row>
        <row r="1148">
          <cell r="S1148"/>
        </row>
        <row r="1149">
          <cell r="S1149"/>
        </row>
        <row r="1150">
          <cell r="S1150"/>
        </row>
        <row r="1151">
          <cell r="S1151"/>
        </row>
        <row r="1152">
          <cell r="S1152"/>
        </row>
        <row r="1153">
          <cell r="S1153"/>
        </row>
        <row r="1154">
          <cell r="S1154"/>
        </row>
        <row r="1155">
          <cell r="S1155"/>
        </row>
        <row r="1156">
          <cell r="S1156"/>
        </row>
        <row r="1157">
          <cell r="S1157"/>
        </row>
        <row r="1158">
          <cell r="S1158"/>
        </row>
        <row r="1159">
          <cell r="S1159"/>
        </row>
        <row r="1160">
          <cell r="S1160"/>
        </row>
        <row r="1161">
          <cell r="S1161"/>
        </row>
        <row r="1162">
          <cell r="S1162"/>
        </row>
        <row r="1163">
          <cell r="S1163"/>
        </row>
        <row r="1164">
          <cell r="S1164"/>
        </row>
        <row r="1165">
          <cell r="S1165"/>
        </row>
        <row r="1166">
          <cell r="S1166"/>
        </row>
        <row r="1167">
          <cell r="S1167"/>
        </row>
        <row r="1168">
          <cell r="S1168"/>
        </row>
        <row r="1169">
          <cell r="S1169"/>
        </row>
        <row r="1170">
          <cell r="S1170"/>
        </row>
        <row r="1171">
          <cell r="S1171"/>
        </row>
        <row r="1172">
          <cell r="S1172"/>
        </row>
        <row r="1173">
          <cell r="S1173"/>
        </row>
        <row r="1174">
          <cell r="S1174"/>
        </row>
        <row r="1175">
          <cell r="S1175"/>
        </row>
        <row r="1176">
          <cell r="S1176"/>
        </row>
        <row r="1177">
          <cell r="S1177"/>
        </row>
        <row r="1178">
          <cell r="S1178"/>
        </row>
        <row r="1179">
          <cell r="S1179"/>
        </row>
        <row r="1180">
          <cell r="S1180"/>
        </row>
        <row r="1181">
          <cell r="S1181"/>
        </row>
        <row r="1182">
          <cell r="S1182"/>
        </row>
        <row r="1183">
          <cell r="S1183"/>
        </row>
        <row r="1184">
          <cell r="S1184"/>
        </row>
        <row r="1185">
          <cell r="S1185"/>
        </row>
        <row r="1186">
          <cell r="S1186"/>
        </row>
        <row r="1187">
          <cell r="S1187"/>
        </row>
        <row r="1188">
          <cell r="S1188"/>
        </row>
        <row r="1189">
          <cell r="S1189"/>
        </row>
        <row r="1190">
          <cell r="S1190"/>
        </row>
        <row r="1191">
          <cell r="S1191"/>
        </row>
        <row r="1192">
          <cell r="S1192"/>
        </row>
        <row r="1193">
          <cell r="S1193"/>
        </row>
        <row r="1194">
          <cell r="S1194"/>
        </row>
        <row r="1195">
          <cell r="S1195"/>
        </row>
        <row r="1196">
          <cell r="S1196"/>
        </row>
        <row r="1197">
          <cell r="S1197"/>
        </row>
        <row r="1198">
          <cell r="S1198"/>
        </row>
        <row r="1199">
          <cell r="S1199"/>
        </row>
        <row r="1200">
          <cell r="S1200"/>
        </row>
        <row r="1201">
          <cell r="S1201"/>
        </row>
        <row r="1202">
          <cell r="S1202"/>
        </row>
        <row r="1203">
          <cell r="S1203"/>
        </row>
        <row r="1204">
          <cell r="S1204"/>
        </row>
        <row r="1205">
          <cell r="S1205"/>
        </row>
        <row r="1206">
          <cell r="S1206"/>
        </row>
        <row r="1207">
          <cell r="S1207"/>
        </row>
        <row r="1208">
          <cell r="S1208"/>
        </row>
        <row r="1209">
          <cell r="S1209"/>
        </row>
        <row r="1210">
          <cell r="S1210"/>
        </row>
        <row r="1211">
          <cell r="S1211"/>
        </row>
        <row r="1212">
          <cell r="S1212"/>
        </row>
        <row r="1213">
          <cell r="S1213"/>
        </row>
        <row r="1214">
          <cell r="S1214"/>
        </row>
        <row r="1215">
          <cell r="S1215"/>
        </row>
        <row r="1216">
          <cell r="S1216"/>
        </row>
        <row r="1217">
          <cell r="S1217"/>
        </row>
        <row r="1218">
          <cell r="S1218"/>
        </row>
        <row r="1219">
          <cell r="S1219"/>
        </row>
        <row r="1220">
          <cell r="S1220"/>
        </row>
        <row r="1221">
          <cell r="S1221"/>
        </row>
        <row r="1222">
          <cell r="S1222"/>
        </row>
        <row r="1223">
          <cell r="S1223"/>
        </row>
        <row r="1224">
          <cell r="S1224"/>
        </row>
        <row r="1225">
          <cell r="S1225"/>
        </row>
        <row r="1226">
          <cell r="S1226"/>
        </row>
        <row r="1227">
          <cell r="S1227"/>
        </row>
        <row r="1228">
          <cell r="S1228"/>
        </row>
        <row r="1229">
          <cell r="S1229"/>
        </row>
        <row r="1230">
          <cell r="S1230"/>
        </row>
        <row r="1231">
          <cell r="S1231"/>
        </row>
        <row r="1232">
          <cell r="S1232"/>
        </row>
        <row r="1233">
          <cell r="S1233"/>
        </row>
        <row r="1234">
          <cell r="S1234"/>
        </row>
        <row r="1235">
          <cell r="S1235"/>
        </row>
        <row r="1236">
          <cell r="S1236"/>
        </row>
        <row r="1237">
          <cell r="S1237"/>
        </row>
        <row r="1238">
          <cell r="S1238"/>
        </row>
        <row r="1239">
          <cell r="S1239"/>
        </row>
        <row r="1240">
          <cell r="S1240"/>
        </row>
        <row r="1241">
          <cell r="S1241"/>
        </row>
        <row r="1242">
          <cell r="S1242"/>
        </row>
        <row r="1243">
          <cell r="S1243"/>
        </row>
        <row r="1244">
          <cell r="S1244"/>
        </row>
        <row r="1245">
          <cell r="S1245"/>
        </row>
        <row r="1246">
          <cell r="S1246"/>
        </row>
        <row r="1247">
          <cell r="S1247"/>
        </row>
        <row r="1248">
          <cell r="S1248"/>
        </row>
        <row r="1249">
          <cell r="S1249"/>
        </row>
        <row r="1250">
          <cell r="S1250"/>
        </row>
        <row r="1251">
          <cell r="S1251"/>
        </row>
        <row r="1252">
          <cell r="S1252"/>
        </row>
        <row r="1253">
          <cell r="S1253"/>
        </row>
        <row r="1254">
          <cell r="S1254"/>
        </row>
        <row r="1255">
          <cell r="S1255"/>
        </row>
        <row r="1256">
          <cell r="S1256"/>
        </row>
        <row r="1257">
          <cell r="S1257"/>
        </row>
        <row r="1258">
          <cell r="S1258"/>
        </row>
        <row r="1259">
          <cell r="S1259"/>
        </row>
        <row r="1260">
          <cell r="S1260"/>
        </row>
        <row r="1261">
          <cell r="S1261"/>
        </row>
        <row r="1262">
          <cell r="S1262"/>
        </row>
        <row r="1263">
          <cell r="S1263"/>
        </row>
        <row r="1264">
          <cell r="S1264"/>
        </row>
        <row r="1265">
          <cell r="S1265"/>
        </row>
        <row r="1266">
          <cell r="S1266"/>
        </row>
        <row r="1267">
          <cell r="S1267"/>
        </row>
        <row r="1268">
          <cell r="S1268"/>
        </row>
        <row r="1269">
          <cell r="S1269"/>
        </row>
        <row r="1270">
          <cell r="S1270"/>
        </row>
        <row r="1271">
          <cell r="S1271"/>
        </row>
        <row r="1272">
          <cell r="S1272"/>
        </row>
        <row r="1273">
          <cell r="S1273"/>
        </row>
        <row r="1274">
          <cell r="S1274"/>
        </row>
        <row r="1275">
          <cell r="S1275"/>
        </row>
        <row r="1276">
          <cell r="S1276"/>
        </row>
        <row r="1277">
          <cell r="S1277"/>
        </row>
        <row r="1278">
          <cell r="S1278"/>
        </row>
        <row r="1279">
          <cell r="S1279"/>
        </row>
        <row r="1280">
          <cell r="S1280"/>
        </row>
        <row r="1281">
          <cell r="S1281"/>
        </row>
        <row r="1282">
          <cell r="S1282"/>
        </row>
        <row r="1283">
          <cell r="S1283"/>
        </row>
        <row r="1284">
          <cell r="S1284"/>
        </row>
        <row r="1285">
          <cell r="S1285"/>
        </row>
        <row r="1286">
          <cell r="S1286"/>
        </row>
        <row r="1287">
          <cell r="S1287"/>
        </row>
        <row r="1288">
          <cell r="S1288"/>
        </row>
        <row r="1289">
          <cell r="S1289"/>
        </row>
        <row r="1290">
          <cell r="S1290"/>
        </row>
        <row r="1291">
          <cell r="S1291"/>
        </row>
        <row r="1292">
          <cell r="S1292"/>
        </row>
        <row r="1293">
          <cell r="S1293"/>
        </row>
        <row r="1294">
          <cell r="S1294"/>
        </row>
        <row r="1295">
          <cell r="S1295"/>
        </row>
        <row r="1296">
          <cell r="S1296"/>
        </row>
        <row r="1297">
          <cell r="S1297"/>
        </row>
        <row r="1298">
          <cell r="S1298"/>
        </row>
        <row r="1299">
          <cell r="S1299"/>
        </row>
        <row r="1300">
          <cell r="S1300"/>
        </row>
        <row r="1301">
          <cell r="S1301"/>
        </row>
        <row r="1302">
          <cell r="S1302"/>
        </row>
        <row r="1303">
          <cell r="S1303"/>
        </row>
        <row r="1304">
          <cell r="S1304"/>
        </row>
        <row r="1305">
          <cell r="S1305"/>
        </row>
        <row r="1306">
          <cell r="S1306"/>
        </row>
        <row r="1307">
          <cell r="S1307"/>
        </row>
        <row r="1308">
          <cell r="S1308"/>
        </row>
        <row r="1309">
          <cell r="S1309"/>
        </row>
        <row r="1310">
          <cell r="S1310"/>
        </row>
        <row r="1311">
          <cell r="S1311"/>
        </row>
        <row r="1312">
          <cell r="S1312"/>
        </row>
        <row r="1313">
          <cell r="S1313"/>
        </row>
        <row r="1314">
          <cell r="S1314"/>
        </row>
        <row r="1315">
          <cell r="S1315"/>
        </row>
        <row r="1316">
          <cell r="S1316"/>
        </row>
        <row r="1317">
          <cell r="S1317"/>
        </row>
        <row r="1318">
          <cell r="S1318"/>
        </row>
        <row r="1319">
          <cell r="S1319"/>
        </row>
        <row r="1320">
          <cell r="S1320"/>
        </row>
        <row r="1321">
          <cell r="S1321"/>
        </row>
        <row r="1322">
          <cell r="S1322"/>
        </row>
        <row r="1323">
          <cell r="S1323"/>
        </row>
        <row r="1324">
          <cell r="S1324"/>
        </row>
        <row r="1325">
          <cell r="S1325"/>
        </row>
        <row r="1326">
          <cell r="S1326"/>
        </row>
        <row r="1327">
          <cell r="S1327"/>
        </row>
        <row r="1328">
          <cell r="S1328"/>
        </row>
        <row r="1329">
          <cell r="S1329"/>
        </row>
        <row r="1330">
          <cell r="S1330"/>
        </row>
        <row r="1331">
          <cell r="S1331"/>
        </row>
        <row r="1332">
          <cell r="S1332"/>
        </row>
        <row r="1333">
          <cell r="S1333"/>
        </row>
        <row r="1334">
          <cell r="S1334"/>
        </row>
        <row r="1335">
          <cell r="S1335"/>
        </row>
        <row r="1336">
          <cell r="S1336"/>
        </row>
        <row r="1337">
          <cell r="S1337"/>
        </row>
        <row r="1338">
          <cell r="S1338"/>
        </row>
        <row r="1339">
          <cell r="S1339"/>
        </row>
        <row r="1340">
          <cell r="S1340"/>
        </row>
        <row r="1341">
          <cell r="S1341"/>
        </row>
        <row r="1342">
          <cell r="S1342"/>
        </row>
        <row r="1343">
          <cell r="S1343"/>
        </row>
        <row r="1344">
          <cell r="S1344"/>
        </row>
        <row r="1345">
          <cell r="S1345"/>
        </row>
        <row r="1346">
          <cell r="S1346"/>
        </row>
        <row r="1347">
          <cell r="S1347"/>
        </row>
        <row r="1348">
          <cell r="S1348"/>
        </row>
        <row r="1349">
          <cell r="S1349"/>
        </row>
        <row r="1350">
          <cell r="S1350"/>
        </row>
        <row r="1351">
          <cell r="S1351"/>
        </row>
        <row r="1352">
          <cell r="S1352"/>
        </row>
        <row r="1353">
          <cell r="S1353"/>
        </row>
        <row r="1354">
          <cell r="S1354"/>
        </row>
        <row r="1355">
          <cell r="S1355"/>
        </row>
        <row r="1356">
          <cell r="S1356"/>
        </row>
        <row r="1357">
          <cell r="S1357"/>
        </row>
        <row r="1358">
          <cell r="S1358"/>
        </row>
        <row r="1359">
          <cell r="S1359"/>
        </row>
        <row r="1360">
          <cell r="S1360"/>
        </row>
        <row r="1361">
          <cell r="S1361"/>
        </row>
        <row r="1362">
          <cell r="S1362"/>
        </row>
        <row r="1363">
          <cell r="S1363"/>
        </row>
        <row r="1364">
          <cell r="S1364"/>
        </row>
        <row r="1365">
          <cell r="S1365"/>
        </row>
        <row r="1366">
          <cell r="S1366"/>
        </row>
        <row r="1367">
          <cell r="S1367"/>
        </row>
        <row r="1368">
          <cell r="S1368"/>
        </row>
        <row r="1369">
          <cell r="S1369"/>
        </row>
        <row r="1370">
          <cell r="S1370"/>
        </row>
        <row r="1371">
          <cell r="S1371"/>
        </row>
        <row r="1372">
          <cell r="S1372"/>
        </row>
        <row r="1373">
          <cell r="S1373"/>
        </row>
        <row r="1374">
          <cell r="S1374"/>
        </row>
        <row r="1375">
          <cell r="S1375"/>
        </row>
        <row r="1376">
          <cell r="S1376"/>
        </row>
        <row r="1377">
          <cell r="S1377"/>
        </row>
        <row r="1378">
          <cell r="S1378"/>
        </row>
        <row r="1379">
          <cell r="S1379"/>
        </row>
        <row r="1380">
          <cell r="S1380"/>
        </row>
        <row r="1381">
          <cell r="S1381"/>
        </row>
        <row r="1382">
          <cell r="S1382"/>
        </row>
        <row r="1383">
          <cell r="S1383"/>
        </row>
        <row r="1384">
          <cell r="S1384"/>
        </row>
        <row r="1385">
          <cell r="S1385"/>
        </row>
        <row r="1386">
          <cell r="S1386"/>
        </row>
        <row r="1387">
          <cell r="S1387"/>
        </row>
        <row r="1388">
          <cell r="S1388"/>
        </row>
        <row r="1389">
          <cell r="S1389"/>
        </row>
        <row r="1390">
          <cell r="S1390"/>
        </row>
        <row r="1391">
          <cell r="S1391"/>
        </row>
        <row r="1392">
          <cell r="S1392"/>
        </row>
        <row r="1393">
          <cell r="S1393"/>
        </row>
        <row r="1394">
          <cell r="S1394"/>
        </row>
        <row r="1395">
          <cell r="S1395"/>
        </row>
        <row r="1396">
          <cell r="S1396"/>
        </row>
        <row r="1397">
          <cell r="S1397"/>
        </row>
        <row r="1398">
          <cell r="S1398"/>
        </row>
        <row r="1399">
          <cell r="S1399"/>
        </row>
        <row r="1400">
          <cell r="S1400"/>
        </row>
        <row r="1401">
          <cell r="S1401"/>
        </row>
        <row r="1402">
          <cell r="S1402"/>
        </row>
        <row r="1403">
          <cell r="S1403"/>
        </row>
        <row r="1404">
          <cell r="S1404"/>
        </row>
        <row r="1405">
          <cell r="S1405"/>
        </row>
        <row r="1406">
          <cell r="S1406"/>
        </row>
        <row r="1407">
          <cell r="S1407"/>
        </row>
        <row r="1408">
          <cell r="S1408"/>
        </row>
        <row r="1409">
          <cell r="S1409"/>
        </row>
        <row r="1410">
          <cell r="S1410"/>
        </row>
        <row r="1411">
          <cell r="S1411"/>
        </row>
        <row r="1412">
          <cell r="S1412"/>
        </row>
        <row r="1413">
          <cell r="S1413"/>
        </row>
        <row r="1414">
          <cell r="S1414"/>
        </row>
        <row r="1415">
          <cell r="S1415"/>
        </row>
        <row r="1416">
          <cell r="S1416"/>
        </row>
        <row r="1417">
          <cell r="S1417"/>
        </row>
        <row r="1418">
          <cell r="S1418"/>
        </row>
        <row r="1419">
          <cell r="S1419"/>
        </row>
        <row r="1420">
          <cell r="S1420"/>
        </row>
        <row r="1421">
          <cell r="S1421"/>
        </row>
        <row r="1422">
          <cell r="S1422"/>
        </row>
        <row r="1423">
          <cell r="S1423"/>
        </row>
        <row r="1424">
          <cell r="S1424"/>
        </row>
        <row r="1425">
          <cell r="S1425"/>
        </row>
        <row r="1426">
          <cell r="S1426"/>
        </row>
        <row r="1427">
          <cell r="S1427"/>
        </row>
        <row r="1428">
          <cell r="S1428"/>
        </row>
        <row r="1429">
          <cell r="S1429"/>
        </row>
        <row r="1430">
          <cell r="S1430"/>
        </row>
        <row r="1431">
          <cell r="S1431"/>
        </row>
        <row r="1432">
          <cell r="S1432"/>
        </row>
        <row r="1433">
          <cell r="S1433"/>
        </row>
        <row r="1434">
          <cell r="S1434"/>
        </row>
        <row r="1435">
          <cell r="S1435"/>
        </row>
        <row r="1436">
          <cell r="S1436"/>
        </row>
        <row r="1437">
          <cell r="S1437"/>
        </row>
        <row r="1438">
          <cell r="S1438"/>
        </row>
        <row r="1439">
          <cell r="S1439"/>
        </row>
        <row r="1440">
          <cell r="S1440"/>
        </row>
        <row r="1441">
          <cell r="S1441"/>
        </row>
        <row r="1442">
          <cell r="S1442"/>
        </row>
        <row r="1443">
          <cell r="S1443"/>
        </row>
        <row r="1444">
          <cell r="S1444"/>
        </row>
        <row r="1445">
          <cell r="S1445"/>
        </row>
        <row r="1446">
          <cell r="S1446"/>
        </row>
        <row r="1447">
          <cell r="S1447"/>
        </row>
        <row r="1448">
          <cell r="S1448"/>
        </row>
        <row r="1449">
          <cell r="S1449"/>
        </row>
        <row r="1450">
          <cell r="S1450"/>
        </row>
        <row r="1451">
          <cell r="S1451"/>
        </row>
        <row r="1452">
          <cell r="S1452"/>
        </row>
        <row r="1453">
          <cell r="S1453"/>
        </row>
        <row r="1454">
          <cell r="S1454"/>
        </row>
        <row r="1455">
          <cell r="S1455"/>
        </row>
        <row r="1456">
          <cell r="S1456"/>
        </row>
        <row r="1457">
          <cell r="S1457"/>
        </row>
        <row r="1458">
          <cell r="S1458"/>
        </row>
        <row r="1459">
          <cell r="S1459"/>
        </row>
        <row r="1460">
          <cell r="S1460"/>
        </row>
        <row r="1461">
          <cell r="S1461"/>
        </row>
        <row r="1462">
          <cell r="S1462"/>
        </row>
        <row r="1463">
          <cell r="S1463"/>
        </row>
        <row r="1464">
          <cell r="S1464"/>
        </row>
        <row r="1465">
          <cell r="S1465"/>
        </row>
        <row r="1466">
          <cell r="S1466"/>
        </row>
        <row r="1467">
          <cell r="S1467"/>
        </row>
        <row r="1468">
          <cell r="S1468"/>
        </row>
        <row r="1469">
          <cell r="S1469"/>
        </row>
        <row r="1470">
          <cell r="S1470"/>
        </row>
        <row r="1471">
          <cell r="S1471"/>
        </row>
        <row r="1472">
          <cell r="S1472"/>
        </row>
        <row r="1473">
          <cell r="S1473"/>
        </row>
        <row r="1474">
          <cell r="S1474"/>
        </row>
        <row r="1475">
          <cell r="S1475"/>
        </row>
        <row r="1476">
          <cell r="S1476"/>
        </row>
        <row r="1477">
          <cell r="S1477"/>
        </row>
        <row r="1478">
          <cell r="S1478"/>
        </row>
        <row r="1479">
          <cell r="S1479"/>
        </row>
        <row r="1480">
          <cell r="S1480"/>
        </row>
        <row r="1481">
          <cell r="S1481"/>
        </row>
        <row r="1482">
          <cell r="S1482"/>
        </row>
        <row r="1483">
          <cell r="S1483"/>
        </row>
        <row r="1484">
          <cell r="S1484"/>
        </row>
        <row r="1485">
          <cell r="S1485"/>
        </row>
        <row r="1486">
          <cell r="S1486"/>
        </row>
        <row r="1487">
          <cell r="S1487"/>
        </row>
        <row r="1488">
          <cell r="S1488"/>
        </row>
        <row r="1489">
          <cell r="S1489"/>
        </row>
        <row r="1490">
          <cell r="S1490"/>
        </row>
        <row r="1491">
          <cell r="S1491"/>
        </row>
        <row r="1492">
          <cell r="S1492"/>
        </row>
        <row r="1493">
          <cell r="S1493"/>
        </row>
        <row r="1494">
          <cell r="S1494"/>
        </row>
        <row r="1495">
          <cell r="S1495"/>
        </row>
        <row r="1496">
          <cell r="S1496"/>
        </row>
        <row r="1497">
          <cell r="S1497"/>
        </row>
        <row r="1498">
          <cell r="S1498"/>
        </row>
        <row r="1499">
          <cell r="S1499"/>
        </row>
        <row r="1500">
          <cell r="S1500"/>
        </row>
        <row r="1501">
          <cell r="S1501"/>
        </row>
        <row r="1502">
          <cell r="S1502"/>
        </row>
        <row r="1503">
          <cell r="S1503"/>
        </row>
        <row r="1504">
          <cell r="S1504"/>
        </row>
        <row r="1505">
          <cell r="S1505"/>
        </row>
        <row r="1506">
          <cell r="S1506"/>
        </row>
        <row r="1507">
          <cell r="S1507"/>
        </row>
        <row r="1508">
          <cell r="S1508"/>
        </row>
        <row r="1509">
          <cell r="S1509"/>
        </row>
        <row r="1510">
          <cell r="S1510"/>
        </row>
        <row r="1511">
          <cell r="S1511"/>
        </row>
        <row r="1512">
          <cell r="S1512"/>
        </row>
        <row r="1513">
          <cell r="S1513"/>
        </row>
        <row r="1514">
          <cell r="S1514"/>
        </row>
        <row r="1515">
          <cell r="S1515"/>
        </row>
        <row r="1516">
          <cell r="S1516"/>
        </row>
        <row r="1517">
          <cell r="S1517"/>
        </row>
        <row r="1518">
          <cell r="S1518"/>
        </row>
        <row r="1519">
          <cell r="S1519"/>
        </row>
        <row r="1520">
          <cell r="S1520"/>
        </row>
        <row r="1521">
          <cell r="S1521"/>
        </row>
        <row r="1522">
          <cell r="S1522"/>
        </row>
        <row r="1523">
          <cell r="S1523"/>
        </row>
        <row r="1524">
          <cell r="S1524"/>
        </row>
        <row r="1525">
          <cell r="S1525"/>
        </row>
        <row r="1526">
          <cell r="S1526"/>
        </row>
        <row r="1527">
          <cell r="S1527"/>
        </row>
        <row r="1528">
          <cell r="S1528"/>
        </row>
        <row r="1529">
          <cell r="S1529"/>
        </row>
        <row r="1530">
          <cell r="S1530"/>
        </row>
        <row r="1531">
          <cell r="S1531"/>
        </row>
        <row r="1532">
          <cell r="S1532"/>
        </row>
        <row r="1533">
          <cell r="S1533"/>
        </row>
        <row r="1534">
          <cell r="S1534"/>
        </row>
        <row r="1535">
          <cell r="S1535"/>
        </row>
        <row r="1536">
          <cell r="S1536"/>
        </row>
        <row r="1537">
          <cell r="S1537"/>
        </row>
        <row r="1538">
          <cell r="S1538"/>
        </row>
        <row r="1539">
          <cell r="S1539"/>
        </row>
        <row r="1540">
          <cell r="S1540"/>
        </row>
        <row r="1541">
          <cell r="S1541"/>
        </row>
        <row r="1542">
          <cell r="S1542"/>
        </row>
        <row r="1543">
          <cell r="S1543"/>
        </row>
        <row r="1544">
          <cell r="S1544"/>
        </row>
        <row r="1545">
          <cell r="S1545"/>
        </row>
        <row r="1546">
          <cell r="S1546"/>
        </row>
        <row r="1547">
          <cell r="S1547"/>
        </row>
        <row r="1548">
          <cell r="S1548"/>
        </row>
        <row r="1549">
          <cell r="S1549"/>
        </row>
        <row r="1550">
          <cell r="S1550"/>
        </row>
        <row r="1551">
          <cell r="S1551"/>
        </row>
        <row r="1552">
          <cell r="S1552"/>
        </row>
        <row r="1553">
          <cell r="S1553"/>
        </row>
        <row r="1554">
          <cell r="S1554"/>
        </row>
        <row r="1555">
          <cell r="S1555"/>
        </row>
        <row r="1556">
          <cell r="S1556"/>
        </row>
        <row r="1557">
          <cell r="S1557"/>
        </row>
        <row r="1558">
          <cell r="S1558"/>
        </row>
        <row r="1559">
          <cell r="S1559"/>
        </row>
        <row r="1560">
          <cell r="S1560"/>
        </row>
        <row r="1561">
          <cell r="S1561"/>
        </row>
        <row r="1562">
          <cell r="S1562"/>
        </row>
        <row r="1563">
          <cell r="S1563"/>
        </row>
        <row r="1564">
          <cell r="S1564"/>
        </row>
        <row r="1565">
          <cell r="S1565"/>
        </row>
        <row r="1566">
          <cell r="S1566"/>
        </row>
        <row r="1567">
          <cell r="S1567"/>
        </row>
        <row r="1568">
          <cell r="S1568"/>
        </row>
        <row r="1569">
          <cell r="S1569"/>
        </row>
        <row r="1570">
          <cell r="S1570"/>
        </row>
        <row r="1571">
          <cell r="S1571"/>
        </row>
        <row r="1572">
          <cell r="S1572"/>
        </row>
        <row r="1573">
          <cell r="S1573"/>
        </row>
        <row r="1574">
          <cell r="S1574"/>
        </row>
        <row r="1575">
          <cell r="S1575"/>
        </row>
        <row r="1576">
          <cell r="S1576"/>
        </row>
        <row r="1577">
          <cell r="S1577"/>
        </row>
        <row r="1578">
          <cell r="S1578"/>
        </row>
        <row r="1579">
          <cell r="S1579"/>
        </row>
        <row r="1580">
          <cell r="S1580"/>
        </row>
        <row r="1581">
          <cell r="S1581"/>
        </row>
        <row r="1582">
          <cell r="S1582"/>
        </row>
        <row r="1583">
          <cell r="S1583"/>
        </row>
        <row r="1584">
          <cell r="S1584"/>
        </row>
        <row r="1585">
          <cell r="S1585"/>
        </row>
        <row r="1586">
          <cell r="S1586"/>
        </row>
        <row r="1587">
          <cell r="S1587"/>
        </row>
        <row r="1588">
          <cell r="S1588"/>
        </row>
        <row r="1589">
          <cell r="S1589"/>
        </row>
        <row r="1590">
          <cell r="S1590"/>
        </row>
        <row r="1591">
          <cell r="S1591"/>
        </row>
        <row r="1592">
          <cell r="S1592"/>
        </row>
        <row r="1593">
          <cell r="S1593"/>
        </row>
        <row r="1594">
          <cell r="S1594"/>
        </row>
        <row r="1595">
          <cell r="S1595"/>
        </row>
        <row r="1596">
          <cell r="S1596"/>
        </row>
        <row r="1597">
          <cell r="S1597"/>
        </row>
        <row r="1598">
          <cell r="S1598"/>
        </row>
        <row r="1599">
          <cell r="S1599"/>
        </row>
        <row r="1600">
          <cell r="S1600"/>
        </row>
        <row r="1601">
          <cell r="S1601"/>
        </row>
        <row r="1602">
          <cell r="S1602"/>
        </row>
        <row r="1603">
          <cell r="S1603"/>
        </row>
        <row r="1604">
          <cell r="S1604"/>
        </row>
        <row r="1605">
          <cell r="S1605"/>
        </row>
        <row r="1606">
          <cell r="S1606"/>
        </row>
        <row r="1607">
          <cell r="S1607"/>
        </row>
        <row r="1608">
          <cell r="S1608"/>
        </row>
        <row r="1609">
          <cell r="S1609"/>
        </row>
        <row r="1610">
          <cell r="S1610"/>
        </row>
        <row r="1611">
          <cell r="S1611"/>
        </row>
        <row r="1612">
          <cell r="S1612"/>
        </row>
        <row r="1613">
          <cell r="S1613"/>
        </row>
        <row r="1614">
          <cell r="S1614"/>
        </row>
        <row r="1615">
          <cell r="S1615"/>
        </row>
        <row r="1616">
          <cell r="S1616"/>
        </row>
        <row r="1617">
          <cell r="S1617"/>
        </row>
        <row r="1618">
          <cell r="S1618"/>
        </row>
        <row r="1619">
          <cell r="S1619"/>
        </row>
        <row r="1620">
          <cell r="S1620"/>
        </row>
        <row r="1621">
          <cell r="S1621"/>
        </row>
        <row r="1622">
          <cell r="S1622"/>
        </row>
        <row r="1623">
          <cell r="S1623"/>
        </row>
        <row r="1624">
          <cell r="S1624"/>
        </row>
        <row r="1625">
          <cell r="S1625"/>
        </row>
        <row r="1626">
          <cell r="S1626"/>
        </row>
        <row r="1627">
          <cell r="S1627"/>
        </row>
        <row r="1628">
          <cell r="S1628"/>
        </row>
        <row r="1629">
          <cell r="S1629"/>
        </row>
        <row r="1630">
          <cell r="S1630"/>
        </row>
        <row r="1631">
          <cell r="S1631"/>
        </row>
        <row r="1632">
          <cell r="S1632"/>
        </row>
        <row r="1633">
          <cell r="S1633"/>
        </row>
        <row r="1634">
          <cell r="S1634"/>
        </row>
        <row r="1635">
          <cell r="S1635"/>
        </row>
        <row r="1636">
          <cell r="S1636"/>
        </row>
        <row r="1637">
          <cell r="S1637"/>
        </row>
        <row r="1638">
          <cell r="S1638"/>
        </row>
        <row r="1639">
          <cell r="S1639"/>
        </row>
        <row r="1640">
          <cell r="S1640"/>
        </row>
        <row r="1641">
          <cell r="S1641"/>
        </row>
        <row r="1642">
          <cell r="S1642"/>
        </row>
        <row r="1643">
          <cell r="S1643"/>
        </row>
        <row r="1644">
          <cell r="S1644"/>
        </row>
        <row r="1645">
          <cell r="S1645"/>
        </row>
        <row r="1646">
          <cell r="S1646"/>
        </row>
        <row r="1647">
          <cell r="S1647"/>
        </row>
        <row r="1648">
          <cell r="S1648"/>
        </row>
        <row r="1649">
          <cell r="S1649"/>
        </row>
        <row r="1650">
          <cell r="S1650"/>
        </row>
        <row r="1651">
          <cell r="S1651"/>
        </row>
        <row r="1652">
          <cell r="S1652"/>
        </row>
        <row r="1653">
          <cell r="S1653"/>
        </row>
        <row r="1654">
          <cell r="S1654"/>
        </row>
        <row r="1655">
          <cell r="S1655"/>
        </row>
        <row r="1656">
          <cell r="S1656"/>
        </row>
        <row r="1657">
          <cell r="S1657"/>
        </row>
        <row r="1658">
          <cell r="S1658"/>
        </row>
        <row r="1659">
          <cell r="S1659"/>
        </row>
        <row r="1660">
          <cell r="S1660"/>
        </row>
        <row r="1661">
          <cell r="S1661"/>
        </row>
        <row r="1662">
          <cell r="S1662"/>
        </row>
        <row r="1663">
          <cell r="S1663"/>
        </row>
        <row r="1664">
          <cell r="S1664"/>
        </row>
        <row r="1665">
          <cell r="S1665"/>
        </row>
        <row r="1666">
          <cell r="S1666"/>
        </row>
        <row r="1667">
          <cell r="S1667"/>
        </row>
        <row r="1668">
          <cell r="S1668"/>
        </row>
        <row r="1669">
          <cell r="S1669"/>
        </row>
        <row r="1670">
          <cell r="S1670"/>
        </row>
        <row r="1671">
          <cell r="S1671"/>
        </row>
        <row r="1672">
          <cell r="S1672"/>
        </row>
        <row r="1673">
          <cell r="S1673"/>
        </row>
        <row r="1674">
          <cell r="S1674"/>
        </row>
        <row r="1675">
          <cell r="S1675"/>
        </row>
        <row r="1676">
          <cell r="S1676"/>
        </row>
        <row r="1677">
          <cell r="S1677"/>
        </row>
        <row r="1678">
          <cell r="S1678"/>
        </row>
        <row r="1679">
          <cell r="S1679"/>
        </row>
        <row r="1680">
          <cell r="S1680"/>
        </row>
        <row r="1681">
          <cell r="S1681"/>
        </row>
        <row r="1682">
          <cell r="S1682"/>
        </row>
        <row r="1683">
          <cell r="S1683"/>
        </row>
        <row r="1684">
          <cell r="S1684"/>
        </row>
        <row r="1685">
          <cell r="S1685"/>
        </row>
        <row r="1686">
          <cell r="S1686"/>
        </row>
        <row r="1687">
          <cell r="S1687"/>
        </row>
        <row r="1688">
          <cell r="S1688"/>
        </row>
        <row r="1689">
          <cell r="S1689"/>
        </row>
        <row r="1690">
          <cell r="S1690"/>
        </row>
        <row r="1691">
          <cell r="S1691"/>
        </row>
        <row r="1692">
          <cell r="S1692"/>
        </row>
        <row r="1693">
          <cell r="S1693"/>
        </row>
        <row r="1694">
          <cell r="S1694"/>
        </row>
        <row r="1695">
          <cell r="S1695"/>
        </row>
        <row r="1696">
          <cell r="S1696"/>
        </row>
        <row r="1697">
          <cell r="S1697"/>
        </row>
        <row r="1698">
          <cell r="S1698"/>
        </row>
        <row r="1699">
          <cell r="S1699"/>
        </row>
        <row r="1700">
          <cell r="S1700"/>
        </row>
        <row r="1701">
          <cell r="S1701"/>
        </row>
        <row r="1702">
          <cell r="S1702"/>
        </row>
        <row r="1703">
          <cell r="S1703"/>
        </row>
        <row r="1704">
          <cell r="S1704"/>
        </row>
        <row r="1705">
          <cell r="S1705"/>
        </row>
        <row r="1706">
          <cell r="S1706"/>
        </row>
        <row r="1707">
          <cell r="S1707"/>
        </row>
        <row r="1708">
          <cell r="S1708"/>
        </row>
        <row r="1709">
          <cell r="S1709"/>
        </row>
        <row r="1710">
          <cell r="S1710"/>
        </row>
        <row r="1711">
          <cell r="S1711"/>
        </row>
        <row r="1712">
          <cell r="S1712"/>
        </row>
        <row r="1713">
          <cell r="S1713"/>
        </row>
        <row r="1714">
          <cell r="S1714"/>
        </row>
        <row r="1715">
          <cell r="S1715"/>
        </row>
        <row r="1716">
          <cell r="S1716"/>
        </row>
        <row r="1717">
          <cell r="S1717"/>
        </row>
        <row r="1718">
          <cell r="S1718"/>
        </row>
        <row r="1719">
          <cell r="S1719"/>
        </row>
        <row r="1720">
          <cell r="S1720"/>
        </row>
        <row r="1721">
          <cell r="S1721"/>
        </row>
        <row r="1722">
          <cell r="S1722"/>
        </row>
        <row r="1723">
          <cell r="S1723"/>
        </row>
        <row r="1724">
          <cell r="S1724"/>
        </row>
        <row r="1725">
          <cell r="S1725"/>
        </row>
        <row r="1726">
          <cell r="S1726"/>
        </row>
        <row r="1727">
          <cell r="S1727"/>
        </row>
        <row r="1728">
          <cell r="S1728"/>
        </row>
        <row r="1729">
          <cell r="S1729"/>
        </row>
        <row r="1730">
          <cell r="S1730"/>
        </row>
        <row r="1731">
          <cell r="S1731"/>
        </row>
        <row r="1732">
          <cell r="S1732"/>
        </row>
        <row r="1733">
          <cell r="S1733"/>
        </row>
        <row r="1734">
          <cell r="S1734"/>
        </row>
        <row r="1735">
          <cell r="S1735"/>
        </row>
        <row r="1736">
          <cell r="S1736"/>
        </row>
        <row r="1737">
          <cell r="S1737"/>
        </row>
        <row r="1738">
          <cell r="S1738"/>
        </row>
        <row r="1739">
          <cell r="S1739"/>
        </row>
        <row r="1740">
          <cell r="S1740"/>
        </row>
        <row r="1741">
          <cell r="S1741"/>
        </row>
        <row r="1742">
          <cell r="S1742"/>
        </row>
        <row r="1743">
          <cell r="S1743"/>
        </row>
        <row r="1744">
          <cell r="S1744"/>
        </row>
        <row r="1745">
          <cell r="S1745"/>
        </row>
        <row r="1746">
          <cell r="S1746"/>
        </row>
        <row r="1747">
          <cell r="S1747"/>
        </row>
        <row r="1748">
          <cell r="S1748"/>
        </row>
        <row r="1749">
          <cell r="S1749"/>
        </row>
        <row r="1750">
          <cell r="S1750"/>
        </row>
        <row r="1751">
          <cell r="S1751"/>
        </row>
        <row r="1752">
          <cell r="S1752"/>
        </row>
        <row r="1753">
          <cell r="S1753"/>
        </row>
        <row r="1754">
          <cell r="S1754"/>
        </row>
        <row r="1755">
          <cell r="S1755"/>
        </row>
        <row r="1756">
          <cell r="S1756"/>
        </row>
        <row r="1757">
          <cell r="S1757"/>
        </row>
        <row r="1758">
          <cell r="S1758"/>
        </row>
        <row r="1759">
          <cell r="S1759"/>
        </row>
        <row r="1760">
          <cell r="S1760"/>
        </row>
        <row r="1761">
          <cell r="S1761"/>
        </row>
        <row r="1762">
          <cell r="S1762"/>
        </row>
        <row r="1763">
          <cell r="S1763"/>
        </row>
        <row r="1764">
          <cell r="S1764"/>
        </row>
        <row r="1765">
          <cell r="S1765"/>
        </row>
        <row r="1766">
          <cell r="S1766"/>
        </row>
        <row r="1767">
          <cell r="S1767"/>
        </row>
        <row r="1768">
          <cell r="S1768"/>
        </row>
        <row r="1769">
          <cell r="S1769"/>
        </row>
        <row r="1770">
          <cell r="S1770"/>
        </row>
        <row r="1771">
          <cell r="S1771"/>
        </row>
        <row r="1772">
          <cell r="S1772"/>
        </row>
        <row r="1773">
          <cell r="S1773"/>
        </row>
        <row r="1774">
          <cell r="S1774"/>
        </row>
        <row r="1775">
          <cell r="S1775"/>
        </row>
        <row r="1776">
          <cell r="S1776"/>
        </row>
        <row r="1777">
          <cell r="S1777"/>
        </row>
        <row r="1778">
          <cell r="S1778"/>
        </row>
        <row r="1779">
          <cell r="S1779"/>
        </row>
        <row r="1780">
          <cell r="S1780"/>
        </row>
        <row r="1781">
          <cell r="S1781"/>
        </row>
        <row r="1782">
          <cell r="S1782"/>
        </row>
        <row r="1783">
          <cell r="S1783"/>
        </row>
        <row r="1784">
          <cell r="S1784"/>
        </row>
        <row r="1785">
          <cell r="S1785"/>
        </row>
        <row r="1786">
          <cell r="S1786"/>
        </row>
        <row r="1787">
          <cell r="S1787"/>
        </row>
        <row r="1788">
          <cell r="S1788"/>
        </row>
        <row r="1789">
          <cell r="S1789"/>
        </row>
        <row r="1790">
          <cell r="S1790"/>
        </row>
        <row r="1791">
          <cell r="S1791"/>
        </row>
        <row r="1792">
          <cell r="S1792"/>
        </row>
        <row r="1793">
          <cell r="S1793"/>
        </row>
        <row r="1794">
          <cell r="S1794"/>
        </row>
        <row r="1795">
          <cell r="S1795"/>
        </row>
        <row r="1796">
          <cell r="S1796"/>
        </row>
        <row r="1797">
          <cell r="S1797"/>
        </row>
        <row r="1798">
          <cell r="S1798"/>
        </row>
        <row r="1799">
          <cell r="S1799"/>
        </row>
        <row r="1800">
          <cell r="S1800"/>
        </row>
        <row r="1801">
          <cell r="S1801"/>
        </row>
        <row r="1802">
          <cell r="S1802"/>
        </row>
        <row r="1803">
          <cell r="S1803"/>
        </row>
        <row r="1804">
          <cell r="S1804"/>
        </row>
        <row r="1805">
          <cell r="S1805"/>
        </row>
        <row r="1806">
          <cell r="S1806"/>
        </row>
        <row r="1807">
          <cell r="S1807"/>
        </row>
        <row r="1808">
          <cell r="S1808"/>
        </row>
        <row r="1809">
          <cell r="S1809"/>
        </row>
        <row r="1810">
          <cell r="S1810"/>
        </row>
        <row r="1811">
          <cell r="S1811"/>
        </row>
        <row r="1812">
          <cell r="S1812"/>
        </row>
        <row r="1813">
          <cell r="S1813"/>
        </row>
        <row r="1814">
          <cell r="S1814"/>
        </row>
        <row r="1815">
          <cell r="S1815"/>
        </row>
        <row r="1816">
          <cell r="S1816"/>
        </row>
        <row r="1817">
          <cell r="S1817"/>
        </row>
        <row r="1818">
          <cell r="S1818"/>
        </row>
        <row r="1819">
          <cell r="S1819"/>
        </row>
        <row r="1820">
          <cell r="S1820"/>
        </row>
        <row r="1821">
          <cell r="S1821"/>
        </row>
        <row r="1822">
          <cell r="S1822"/>
        </row>
        <row r="1823">
          <cell r="S1823"/>
        </row>
        <row r="1824">
          <cell r="S1824"/>
        </row>
        <row r="1825">
          <cell r="S1825"/>
        </row>
        <row r="1826">
          <cell r="S1826"/>
        </row>
        <row r="1827">
          <cell r="S1827"/>
        </row>
        <row r="1828">
          <cell r="S1828"/>
        </row>
        <row r="1829">
          <cell r="S1829"/>
        </row>
        <row r="1830">
          <cell r="S1830"/>
        </row>
        <row r="1831">
          <cell r="S1831"/>
        </row>
        <row r="1832">
          <cell r="S1832"/>
        </row>
        <row r="1833">
          <cell r="S1833"/>
        </row>
        <row r="1834">
          <cell r="S1834"/>
        </row>
        <row r="1835">
          <cell r="S1835"/>
        </row>
        <row r="1836">
          <cell r="S1836"/>
        </row>
        <row r="1837">
          <cell r="S1837"/>
        </row>
        <row r="1838">
          <cell r="S1838"/>
        </row>
        <row r="1839">
          <cell r="S1839"/>
        </row>
        <row r="1840">
          <cell r="S1840"/>
        </row>
        <row r="1841">
          <cell r="S1841"/>
        </row>
        <row r="1842">
          <cell r="S1842"/>
        </row>
        <row r="1843">
          <cell r="S1843"/>
        </row>
        <row r="1844">
          <cell r="S1844"/>
        </row>
        <row r="1845">
          <cell r="S1845"/>
        </row>
        <row r="1846">
          <cell r="S1846"/>
        </row>
        <row r="1847">
          <cell r="S1847"/>
        </row>
        <row r="1848">
          <cell r="S1848"/>
        </row>
        <row r="1849">
          <cell r="S1849"/>
        </row>
        <row r="1850">
          <cell r="S1850"/>
        </row>
        <row r="1851">
          <cell r="S1851"/>
        </row>
        <row r="1852">
          <cell r="S1852"/>
        </row>
        <row r="1853">
          <cell r="S1853"/>
        </row>
        <row r="1854">
          <cell r="S1854"/>
        </row>
        <row r="1855">
          <cell r="S1855"/>
        </row>
        <row r="1856">
          <cell r="S1856"/>
        </row>
        <row r="1857">
          <cell r="S1857"/>
        </row>
        <row r="1858">
          <cell r="S1858"/>
        </row>
        <row r="1859">
          <cell r="S1859"/>
        </row>
        <row r="1860">
          <cell r="S1860"/>
        </row>
        <row r="1861">
          <cell r="S1861"/>
        </row>
        <row r="1862">
          <cell r="S1862"/>
        </row>
        <row r="1863">
          <cell r="S1863"/>
        </row>
        <row r="1864">
          <cell r="S1864"/>
        </row>
        <row r="1865">
          <cell r="S1865"/>
        </row>
        <row r="1866">
          <cell r="S1866"/>
        </row>
        <row r="1867">
          <cell r="S1867"/>
        </row>
        <row r="1868">
          <cell r="S1868"/>
        </row>
        <row r="1869">
          <cell r="S1869"/>
        </row>
        <row r="1870">
          <cell r="S1870"/>
        </row>
        <row r="1871">
          <cell r="S1871"/>
        </row>
        <row r="1872">
          <cell r="S1872"/>
        </row>
        <row r="1873">
          <cell r="S1873"/>
        </row>
        <row r="1874">
          <cell r="S1874"/>
        </row>
        <row r="1875">
          <cell r="S1875"/>
        </row>
        <row r="1876">
          <cell r="S1876"/>
        </row>
        <row r="1877">
          <cell r="S1877"/>
        </row>
        <row r="1878">
          <cell r="S1878"/>
        </row>
        <row r="1879">
          <cell r="S1879"/>
        </row>
        <row r="1880">
          <cell r="S1880"/>
        </row>
        <row r="1881">
          <cell r="S1881"/>
        </row>
        <row r="1882">
          <cell r="S1882"/>
        </row>
        <row r="1883">
          <cell r="S1883"/>
        </row>
        <row r="1884">
          <cell r="S1884"/>
        </row>
        <row r="1885">
          <cell r="S1885"/>
        </row>
        <row r="1886">
          <cell r="S1886"/>
        </row>
        <row r="1887">
          <cell r="S1887"/>
        </row>
        <row r="1888">
          <cell r="S1888"/>
        </row>
        <row r="1889">
          <cell r="S1889"/>
        </row>
        <row r="1890">
          <cell r="S1890"/>
        </row>
        <row r="1891">
          <cell r="S1891"/>
        </row>
        <row r="1892">
          <cell r="S1892"/>
        </row>
        <row r="1893">
          <cell r="S1893"/>
        </row>
        <row r="1894">
          <cell r="S1894"/>
        </row>
        <row r="1895">
          <cell r="S1895"/>
        </row>
        <row r="1896">
          <cell r="S1896"/>
        </row>
        <row r="1897">
          <cell r="S1897"/>
        </row>
        <row r="1898">
          <cell r="S1898"/>
        </row>
        <row r="1899">
          <cell r="S1899"/>
        </row>
        <row r="1900">
          <cell r="S1900"/>
        </row>
        <row r="1901">
          <cell r="S1901"/>
        </row>
        <row r="1902">
          <cell r="S1902"/>
        </row>
        <row r="1903">
          <cell r="S1903"/>
        </row>
        <row r="1904">
          <cell r="S1904"/>
        </row>
        <row r="1905">
          <cell r="S1905"/>
        </row>
        <row r="1906">
          <cell r="S1906"/>
        </row>
        <row r="1907">
          <cell r="S1907"/>
        </row>
        <row r="1908">
          <cell r="S1908"/>
        </row>
        <row r="1909">
          <cell r="S1909"/>
        </row>
        <row r="1910">
          <cell r="S1910"/>
        </row>
        <row r="1911">
          <cell r="S1911"/>
        </row>
        <row r="1912">
          <cell r="S1912"/>
        </row>
        <row r="1913">
          <cell r="S1913"/>
        </row>
        <row r="1914">
          <cell r="S1914"/>
        </row>
        <row r="1915">
          <cell r="S1915"/>
        </row>
        <row r="1916">
          <cell r="S1916"/>
        </row>
        <row r="1917">
          <cell r="S1917"/>
        </row>
        <row r="1918">
          <cell r="S1918"/>
        </row>
        <row r="1919">
          <cell r="S1919"/>
        </row>
        <row r="1920">
          <cell r="S1920"/>
        </row>
        <row r="1921">
          <cell r="S1921"/>
        </row>
        <row r="1922">
          <cell r="S1922"/>
        </row>
        <row r="1923">
          <cell r="S1923"/>
        </row>
        <row r="1924">
          <cell r="S1924"/>
        </row>
        <row r="1925">
          <cell r="S1925"/>
        </row>
        <row r="1926">
          <cell r="S1926"/>
        </row>
        <row r="1927">
          <cell r="S1927"/>
        </row>
        <row r="1928">
          <cell r="S1928"/>
        </row>
        <row r="1929">
          <cell r="S1929"/>
        </row>
        <row r="1930">
          <cell r="S1930"/>
        </row>
        <row r="1931">
          <cell r="S1931"/>
        </row>
        <row r="1932">
          <cell r="S1932"/>
        </row>
        <row r="1933">
          <cell r="S1933"/>
        </row>
        <row r="1934">
          <cell r="S1934"/>
        </row>
        <row r="1935">
          <cell r="S1935"/>
        </row>
        <row r="1936">
          <cell r="S1936"/>
        </row>
        <row r="1937">
          <cell r="S1937"/>
        </row>
        <row r="1938">
          <cell r="S1938"/>
        </row>
        <row r="1939">
          <cell r="S1939"/>
        </row>
        <row r="1940">
          <cell r="S1940"/>
        </row>
        <row r="1941">
          <cell r="S1941"/>
        </row>
        <row r="1942">
          <cell r="S1942"/>
        </row>
        <row r="1943">
          <cell r="S1943"/>
        </row>
        <row r="1944">
          <cell r="S1944"/>
        </row>
        <row r="1945">
          <cell r="S1945"/>
        </row>
        <row r="1946">
          <cell r="S1946"/>
        </row>
        <row r="1947">
          <cell r="S1947"/>
        </row>
        <row r="1948">
          <cell r="S1948"/>
        </row>
        <row r="1949">
          <cell r="S1949"/>
        </row>
        <row r="1950">
          <cell r="S1950"/>
        </row>
        <row r="1951">
          <cell r="S1951"/>
        </row>
        <row r="1952">
          <cell r="S1952"/>
        </row>
        <row r="1953">
          <cell r="S1953"/>
        </row>
        <row r="1954">
          <cell r="S1954"/>
        </row>
        <row r="1955">
          <cell r="S1955"/>
        </row>
        <row r="1956">
          <cell r="S1956"/>
        </row>
        <row r="1957">
          <cell r="S1957"/>
        </row>
        <row r="1958">
          <cell r="S1958"/>
        </row>
        <row r="1959">
          <cell r="S1959"/>
        </row>
        <row r="1960">
          <cell r="S1960"/>
        </row>
        <row r="1961">
          <cell r="S1961"/>
        </row>
        <row r="1962">
          <cell r="S1962"/>
        </row>
        <row r="1963">
          <cell r="S1963"/>
        </row>
        <row r="1964">
          <cell r="S1964"/>
        </row>
        <row r="1965">
          <cell r="S1965"/>
        </row>
        <row r="1966">
          <cell r="S1966"/>
        </row>
        <row r="1967">
          <cell r="S1967"/>
        </row>
        <row r="1968">
          <cell r="S1968"/>
        </row>
        <row r="1969">
          <cell r="S1969"/>
        </row>
        <row r="1970">
          <cell r="S1970"/>
        </row>
        <row r="1971">
          <cell r="S1971"/>
        </row>
        <row r="1972">
          <cell r="S1972"/>
        </row>
        <row r="1973">
          <cell r="S1973"/>
        </row>
        <row r="1974">
          <cell r="S1974"/>
        </row>
        <row r="1975">
          <cell r="S1975"/>
        </row>
        <row r="1976">
          <cell r="S1976"/>
        </row>
        <row r="1977">
          <cell r="S1977"/>
        </row>
        <row r="1978">
          <cell r="S1978"/>
        </row>
        <row r="1979">
          <cell r="S1979"/>
        </row>
        <row r="1980">
          <cell r="S1980"/>
        </row>
        <row r="1981">
          <cell r="S1981"/>
        </row>
        <row r="1982">
          <cell r="S1982"/>
        </row>
        <row r="1983">
          <cell r="S1983"/>
        </row>
        <row r="1984">
          <cell r="S1984"/>
        </row>
        <row r="1985">
          <cell r="S1985"/>
        </row>
        <row r="1986">
          <cell r="S1986"/>
        </row>
        <row r="1987">
          <cell r="S1987"/>
        </row>
        <row r="1988">
          <cell r="S1988"/>
        </row>
        <row r="1989">
          <cell r="S1989"/>
        </row>
        <row r="1990">
          <cell r="S1990"/>
        </row>
        <row r="1991">
          <cell r="S1991"/>
        </row>
        <row r="1992">
          <cell r="S1992"/>
        </row>
        <row r="1993">
          <cell r="S1993"/>
        </row>
        <row r="1994">
          <cell r="S1994"/>
        </row>
        <row r="1995">
          <cell r="S1995"/>
        </row>
        <row r="1996">
          <cell r="S1996"/>
        </row>
        <row r="1997">
          <cell r="S1997"/>
        </row>
        <row r="1998">
          <cell r="S1998"/>
        </row>
        <row r="1999">
          <cell r="S1999"/>
        </row>
        <row r="2000">
          <cell r="S2000"/>
        </row>
        <row r="2001">
          <cell r="S2001"/>
        </row>
        <row r="2002">
          <cell r="S2002"/>
        </row>
        <row r="2003">
          <cell r="S2003"/>
        </row>
        <row r="2004">
          <cell r="S2004"/>
        </row>
        <row r="2005">
          <cell r="S2005"/>
        </row>
        <row r="2006">
          <cell r="S2006"/>
        </row>
        <row r="2007">
          <cell r="S2007"/>
        </row>
        <row r="2008">
          <cell r="S2008"/>
        </row>
        <row r="2009">
          <cell r="S2009"/>
        </row>
        <row r="2010">
          <cell r="S2010"/>
        </row>
        <row r="2011">
          <cell r="S2011"/>
        </row>
        <row r="2012">
          <cell r="S2012"/>
        </row>
        <row r="2013">
          <cell r="S2013"/>
        </row>
        <row r="2014">
          <cell r="S2014"/>
        </row>
        <row r="2015">
          <cell r="S2015"/>
        </row>
        <row r="2016">
          <cell r="S2016"/>
        </row>
        <row r="2017">
          <cell r="S2017"/>
        </row>
        <row r="2018">
          <cell r="S2018"/>
        </row>
        <row r="2019">
          <cell r="S2019"/>
        </row>
        <row r="2020">
          <cell r="S2020"/>
        </row>
        <row r="2021">
          <cell r="S2021"/>
        </row>
        <row r="2022">
          <cell r="S2022"/>
        </row>
        <row r="2023">
          <cell r="S2023"/>
        </row>
        <row r="2024">
          <cell r="S2024"/>
        </row>
        <row r="2025">
          <cell r="S2025"/>
        </row>
        <row r="2026">
          <cell r="S2026"/>
        </row>
        <row r="2027">
          <cell r="S2027"/>
        </row>
        <row r="2028">
          <cell r="S2028"/>
        </row>
        <row r="2029">
          <cell r="S2029"/>
        </row>
        <row r="2030">
          <cell r="S2030"/>
        </row>
        <row r="2031">
          <cell r="S2031"/>
        </row>
        <row r="2032">
          <cell r="S2032"/>
        </row>
        <row r="2033">
          <cell r="S2033"/>
        </row>
        <row r="2034">
          <cell r="S2034"/>
        </row>
        <row r="2035">
          <cell r="S2035"/>
        </row>
        <row r="2036">
          <cell r="S2036"/>
        </row>
        <row r="2037">
          <cell r="S2037"/>
        </row>
        <row r="2038">
          <cell r="S2038"/>
        </row>
        <row r="2039">
          <cell r="S2039"/>
        </row>
        <row r="2040">
          <cell r="S2040"/>
        </row>
        <row r="2041">
          <cell r="S2041"/>
        </row>
        <row r="2042">
          <cell r="S2042"/>
        </row>
        <row r="2043">
          <cell r="S2043"/>
        </row>
        <row r="2044">
          <cell r="S2044"/>
        </row>
        <row r="2045">
          <cell r="S2045"/>
        </row>
        <row r="2046">
          <cell r="S2046"/>
        </row>
        <row r="2047">
          <cell r="S2047"/>
        </row>
        <row r="2048">
          <cell r="S2048"/>
        </row>
        <row r="2049">
          <cell r="S2049"/>
        </row>
        <row r="2050">
          <cell r="S2050"/>
        </row>
        <row r="2051">
          <cell r="S2051"/>
        </row>
        <row r="2052">
          <cell r="S2052"/>
        </row>
        <row r="2053">
          <cell r="S2053"/>
        </row>
        <row r="2054">
          <cell r="S2054"/>
        </row>
        <row r="2055">
          <cell r="S2055"/>
        </row>
        <row r="2056">
          <cell r="S2056"/>
        </row>
        <row r="2057">
          <cell r="S2057"/>
        </row>
        <row r="2058">
          <cell r="S2058"/>
        </row>
        <row r="2059">
          <cell r="S2059"/>
        </row>
        <row r="2060">
          <cell r="S2060"/>
        </row>
        <row r="2061">
          <cell r="S2061"/>
        </row>
        <row r="2062">
          <cell r="S2062"/>
        </row>
        <row r="2063">
          <cell r="S2063"/>
        </row>
        <row r="2064">
          <cell r="S2064"/>
        </row>
        <row r="2065">
          <cell r="S2065"/>
        </row>
        <row r="2066">
          <cell r="S2066"/>
        </row>
        <row r="2067">
          <cell r="S2067"/>
        </row>
        <row r="2068">
          <cell r="S2068"/>
        </row>
        <row r="2069">
          <cell r="S2069"/>
        </row>
        <row r="2070">
          <cell r="S2070"/>
        </row>
        <row r="2071">
          <cell r="S2071"/>
        </row>
        <row r="2072">
          <cell r="S2072"/>
        </row>
        <row r="2073">
          <cell r="S2073"/>
        </row>
        <row r="2074">
          <cell r="S2074"/>
        </row>
        <row r="2075">
          <cell r="S2075"/>
        </row>
        <row r="2076">
          <cell r="S2076"/>
        </row>
        <row r="2077">
          <cell r="S2077"/>
        </row>
        <row r="2078">
          <cell r="S2078"/>
        </row>
        <row r="2079">
          <cell r="S2079"/>
        </row>
        <row r="2080">
          <cell r="S2080"/>
        </row>
        <row r="2081">
          <cell r="S2081"/>
        </row>
        <row r="2082">
          <cell r="S2082"/>
        </row>
        <row r="2083">
          <cell r="S2083"/>
        </row>
        <row r="2084">
          <cell r="S2084"/>
        </row>
        <row r="2085">
          <cell r="S2085"/>
        </row>
        <row r="2086">
          <cell r="S2086"/>
        </row>
        <row r="2087">
          <cell r="S2087"/>
        </row>
        <row r="2088">
          <cell r="S2088"/>
        </row>
        <row r="2089">
          <cell r="S2089"/>
        </row>
        <row r="2090">
          <cell r="S2090"/>
        </row>
        <row r="2091">
          <cell r="S2091"/>
        </row>
        <row r="2092">
          <cell r="S2092"/>
        </row>
        <row r="2093">
          <cell r="S2093"/>
        </row>
        <row r="2094">
          <cell r="S2094"/>
        </row>
        <row r="2095">
          <cell r="S2095"/>
        </row>
        <row r="2096">
          <cell r="S2096"/>
        </row>
        <row r="2097">
          <cell r="S2097"/>
        </row>
        <row r="2098">
          <cell r="S2098"/>
        </row>
        <row r="2099">
          <cell r="S2099"/>
        </row>
        <row r="2100">
          <cell r="S2100"/>
        </row>
        <row r="2101">
          <cell r="S2101"/>
        </row>
        <row r="2102">
          <cell r="S2102"/>
        </row>
        <row r="2103">
          <cell r="S2103"/>
        </row>
        <row r="2104">
          <cell r="S2104"/>
        </row>
        <row r="2105">
          <cell r="S2105"/>
        </row>
        <row r="2106">
          <cell r="S2106"/>
        </row>
        <row r="2107">
          <cell r="S2107"/>
        </row>
        <row r="2108">
          <cell r="S2108"/>
        </row>
        <row r="2109">
          <cell r="S2109"/>
        </row>
        <row r="2110">
          <cell r="S2110"/>
        </row>
        <row r="2111">
          <cell r="S2111"/>
        </row>
        <row r="2112">
          <cell r="S2112"/>
        </row>
        <row r="2113">
          <cell r="S2113"/>
        </row>
        <row r="2114">
          <cell r="S2114"/>
        </row>
        <row r="2115">
          <cell r="S2115"/>
        </row>
        <row r="2116">
          <cell r="S2116"/>
        </row>
        <row r="2117">
          <cell r="S2117"/>
        </row>
        <row r="2118">
          <cell r="S2118"/>
        </row>
        <row r="2119">
          <cell r="S2119"/>
        </row>
        <row r="2120">
          <cell r="S2120"/>
        </row>
        <row r="2121">
          <cell r="S2121"/>
        </row>
        <row r="2122">
          <cell r="S2122"/>
        </row>
        <row r="2123">
          <cell r="S2123"/>
        </row>
        <row r="2124">
          <cell r="S2124"/>
        </row>
        <row r="2125">
          <cell r="S2125"/>
        </row>
        <row r="2126">
          <cell r="S2126"/>
        </row>
        <row r="2127">
          <cell r="S2127"/>
        </row>
        <row r="2128">
          <cell r="S2128"/>
        </row>
        <row r="2129">
          <cell r="S2129"/>
        </row>
        <row r="2130">
          <cell r="S2130"/>
        </row>
        <row r="2131">
          <cell r="S2131"/>
        </row>
        <row r="2132">
          <cell r="S2132"/>
        </row>
        <row r="2133">
          <cell r="S2133"/>
        </row>
        <row r="2134">
          <cell r="S2134"/>
        </row>
        <row r="2135">
          <cell r="S2135"/>
        </row>
        <row r="2136">
          <cell r="S2136"/>
        </row>
        <row r="2137">
          <cell r="S2137"/>
        </row>
        <row r="2138">
          <cell r="S2138"/>
        </row>
        <row r="2139">
          <cell r="S2139"/>
        </row>
        <row r="2140">
          <cell r="S2140"/>
        </row>
        <row r="2141">
          <cell r="S2141"/>
        </row>
        <row r="2142">
          <cell r="S2142"/>
        </row>
        <row r="2143">
          <cell r="S2143"/>
        </row>
        <row r="2144">
          <cell r="S2144"/>
        </row>
        <row r="2145">
          <cell r="S2145"/>
        </row>
        <row r="2146">
          <cell r="S2146"/>
        </row>
        <row r="2147">
          <cell r="S2147"/>
        </row>
        <row r="2148">
          <cell r="S2148"/>
        </row>
        <row r="2149">
          <cell r="S2149"/>
        </row>
        <row r="2150">
          <cell r="S2150"/>
        </row>
        <row r="2151">
          <cell r="S2151"/>
        </row>
        <row r="2152">
          <cell r="S2152"/>
        </row>
        <row r="2153">
          <cell r="S2153"/>
        </row>
        <row r="2154">
          <cell r="S2154"/>
        </row>
        <row r="2155">
          <cell r="S2155"/>
        </row>
        <row r="2156">
          <cell r="S2156"/>
        </row>
        <row r="2157">
          <cell r="S2157"/>
        </row>
        <row r="2158">
          <cell r="S2158"/>
        </row>
        <row r="2159">
          <cell r="S2159"/>
        </row>
        <row r="2160">
          <cell r="S2160"/>
        </row>
        <row r="2161">
          <cell r="S2161"/>
        </row>
        <row r="2162">
          <cell r="S2162"/>
        </row>
        <row r="2163">
          <cell r="S2163"/>
        </row>
        <row r="2164">
          <cell r="S2164"/>
        </row>
        <row r="2165">
          <cell r="S2165"/>
        </row>
        <row r="2166">
          <cell r="S2166"/>
        </row>
        <row r="2167">
          <cell r="S2167"/>
        </row>
        <row r="2168">
          <cell r="S2168"/>
        </row>
        <row r="2169">
          <cell r="S2169"/>
        </row>
        <row r="2170">
          <cell r="S2170"/>
        </row>
        <row r="2171">
          <cell r="S2171"/>
        </row>
        <row r="2172">
          <cell r="S2172"/>
        </row>
        <row r="2173">
          <cell r="S2173"/>
        </row>
        <row r="2174">
          <cell r="S2174"/>
        </row>
        <row r="2175">
          <cell r="S2175"/>
        </row>
        <row r="2176">
          <cell r="S2176"/>
        </row>
        <row r="2177">
          <cell r="S2177"/>
        </row>
        <row r="2178">
          <cell r="S2178"/>
        </row>
        <row r="2179">
          <cell r="S2179"/>
        </row>
        <row r="2180">
          <cell r="S2180"/>
        </row>
        <row r="2181">
          <cell r="S2181"/>
        </row>
        <row r="2182">
          <cell r="S2182"/>
        </row>
        <row r="2183">
          <cell r="S2183"/>
        </row>
        <row r="2184">
          <cell r="S2184"/>
        </row>
        <row r="2185">
          <cell r="S2185"/>
        </row>
        <row r="2186">
          <cell r="S2186"/>
        </row>
        <row r="2187">
          <cell r="S2187"/>
        </row>
        <row r="2188">
          <cell r="S2188"/>
        </row>
        <row r="2189">
          <cell r="S2189"/>
        </row>
        <row r="2190">
          <cell r="S2190"/>
        </row>
        <row r="2191">
          <cell r="S2191"/>
        </row>
        <row r="2192">
          <cell r="S2192"/>
        </row>
        <row r="2193">
          <cell r="S2193"/>
        </row>
        <row r="2194">
          <cell r="S2194"/>
        </row>
        <row r="2195">
          <cell r="S2195"/>
        </row>
        <row r="2196">
          <cell r="S2196"/>
        </row>
        <row r="2197">
          <cell r="S2197"/>
        </row>
        <row r="2198">
          <cell r="S2198"/>
        </row>
        <row r="2199">
          <cell r="S2199"/>
        </row>
        <row r="2200">
          <cell r="S2200"/>
        </row>
        <row r="2201">
          <cell r="S2201"/>
        </row>
        <row r="2202">
          <cell r="S2202"/>
        </row>
        <row r="2203">
          <cell r="S2203"/>
        </row>
        <row r="2204">
          <cell r="S2204"/>
        </row>
        <row r="2205">
          <cell r="S2205"/>
        </row>
        <row r="2206">
          <cell r="S2206"/>
        </row>
        <row r="2207">
          <cell r="S2207"/>
        </row>
        <row r="2208">
          <cell r="S2208"/>
        </row>
        <row r="2209">
          <cell r="S2209"/>
        </row>
        <row r="2210">
          <cell r="S2210"/>
        </row>
        <row r="2211">
          <cell r="S2211"/>
        </row>
        <row r="2212">
          <cell r="S2212"/>
        </row>
        <row r="2213">
          <cell r="S2213"/>
        </row>
        <row r="2214">
          <cell r="S2214"/>
        </row>
        <row r="2215">
          <cell r="S2215"/>
        </row>
        <row r="2216">
          <cell r="S2216"/>
        </row>
        <row r="2217">
          <cell r="S2217"/>
        </row>
        <row r="2218">
          <cell r="S2218"/>
        </row>
        <row r="2219">
          <cell r="S2219"/>
        </row>
        <row r="2220">
          <cell r="S2220"/>
        </row>
        <row r="2221">
          <cell r="S2221"/>
        </row>
        <row r="2222">
          <cell r="S2222"/>
        </row>
        <row r="2223">
          <cell r="S2223"/>
        </row>
        <row r="2224">
          <cell r="S2224"/>
        </row>
        <row r="2225">
          <cell r="S2225"/>
        </row>
        <row r="2226">
          <cell r="S2226"/>
        </row>
        <row r="2227">
          <cell r="S2227"/>
        </row>
        <row r="2228">
          <cell r="S2228"/>
        </row>
        <row r="2229">
          <cell r="S2229"/>
        </row>
        <row r="2230">
          <cell r="S2230"/>
        </row>
        <row r="2231">
          <cell r="S2231"/>
        </row>
        <row r="2232">
          <cell r="S2232"/>
        </row>
        <row r="2233">
          <cell r="S2233"/>
        </row>
        <row r="2234">
          <cell r="S2234"/>
        </row>
        <row r="2235">
          <cell r="S2235"/>
        </row>
        <row r="2236">
          <cell r="S2236"/>
        </row>
        <row r="2237">
          <cell r="S2237"/>
        </row>
        <row r="2238">
          <cell r="S2238"/>
        </row>
        <row r="2239">
          <cell r="S2239"/>
        </row>
        <row r="2240">
          <cell r="S2240"/>
        </row>
        <row r="2241">
          <cell r="S2241"/>
        </row>
        <row r="2242">
          <cell r="S2242"/>
        </row>
        <row r="2243">
          <cell r="S2243"/>
        </row>
        <row r="2244">
          <cell r="S2244"/>
        </row>
        <row r="2245">
          <cell r="S2245"/>
        </row>
        <row r="2246">
          <cell r="S2246"/>
        </row>
        <row r="2247">
          <cell r="S2247"/>
        </row>
        <row r="2248">
          <cell r="S2248"/>
        </row>
        <row r="2249">
          <cell r="S2249"/>
        </row>
        <row r="2250">
          <cell r="S2250"/>
        </row>
        <row r="2251">
          <cell r="S2251"/>
        </row>
        <row r="2252">
          <cell r="S2252"/>
        </row>
        <row r="2253">
          <cell r="S2253"/>
        </row>
        <row r="2254">
          <cell r="S2254"/>
        </row>
        <row r="2255">
          <cell r="S2255"/>
        </row>
        <row r="2256">
          <cell r="S2256"/>
        </row>
        <row r="2257">
          <cell r="S2257"/>
        </row>
        <row r="2258">
          <cell r="S2258"/>
        </row>
        <row r="2259">
          <cell r="S2259"/>
        </row>
        <row r="2260">
          <cell r="S2260"/>
        </row>
        <row r="2261">
          <cell r="S2261"/>
        </row>
        <row r="2262">
          <cell r="S2262"/>
        </row>
        <row r="2263">
          <cell r="S2263"/>
        </row>
        <row r="2264">
          <cell r="S2264"/>
        </row>
        <row r="2265">
          <cell r="S2265"/>
        </row>
        <row r="2266">
          <cell r="S2266"/>
        </row>
        <row r="2267">
          <cell r="S2267"/>
        </row>
        <row r="2268">
          <cell r="S2268"/>
        </row>
        <row r="2269">
          <cell r="S2269"/>
        </row>
        <row r="2270">
          <cell r="S2270"/>
        </row>
        <row r="2271">
          <cell r="S2271"/>
        </row>
        <row r="2272">
          <cell r="S2272"/>
        </row>
        <row r="2273">
          <cell r="S2273"/>
        </row>
        <row r="2274">
          <cell r="S2274"/>
        </row>
        <row r="2275">
          <cell r="S2275"/>
        </row>
        <row r="2276">
          <cell r="S2276"/>
        </row>
        <row r="2277">
          <cell r="S2277"/>
        </row>
        <row r="2278">
          <cell r="S2278"/>
        </row>
        <row r="2279">
          <cell r="S2279"/>
        </row>
        <row r="2280">
          <cell r="S2280"/>
        </row>
        <row r="2281">
          <cell r="S2281"/>
        </row>
        <row r="2282">
          <cell r="S2282"/>
        </row>
        <row r="2283">
          <cell r="S2283"/>
        </row>
        <row r="2284">
          <cell r="S2284"/>
        </row>
        <row r="2285">
          <cell r="S2285"/>
        </row>
        <row r="2286">
          <cell r="S2286"/>
        </row>
        <row r="2287">
          <cell r="S2287"/>
        </row>
        <row r="2288">
          <cell r="S2288"/>
        </row>
        <row r="2289">
          <cell r="S2289"/>
        </row>
        <row r="2290">
          <cell r="S2290"/>
        </row>
        <row r="2291">
          <cell r="S2291"/>
        </row>
        <row r="2292">
          <cell r="S2292"/>
        </row>
        <row r="2293">
          <cell r="S2293"/>
        </row>
        <row r="2294">
          <cell r="S2294"/>
        </row>
        <row r="2295">
          <cell r="S2295"/>
        </row>
        <row r="2296">
          <cell r="S2296"/>
        </row>
        <row r="2297">
          <cell r="S2297"/>
        </row>
        <row r="2298">
          <cell r="S2298"/>
        </row>
        <row r="2299">
          <cell r="S2299"/>
        </row>
        <row r="2300">
          <cell r="S2300"/>
        </row>
        <row r="2301">
          <cell r="S2301"/>
        </row>
        <row r="2302">
          <cell r="S2302"/>
        </row>
        <row r="2303">
          <cell r="S2303"/>
        </row>
        <row r="2304">
          <cell r="S2304"/>
        </row>
        <row r="2305">
          <cell r="S2305"/>
        </row>
        <row r="2306">
          <cell r="S2306"/>
        </row>
        <row r="2307">
          <cell r="S2307"/>
        </row>
        <row r="2308">
          <cell r="S2308"/>
        </row>
        <row r="2309">
          <cell r="S2309"/>
        </row>
        <row r="2310">
          <cell r="S2310"/>
        </row>
        <row r="2311">
          <cell r="S2311"/>
        </row>
        <row r="2312">
          <cell r="S2312"/>
        </row>
        <row r="2313">
          <cell r="S2313"/>
        </row>
        <row r="2314">
          <cell r="S2314"/>
        </row>
        <row r="2315">
          <cell r="S2315"/>
        </row>
        <row r="2316">
          <cell r="S2316"/>
        </row>
        <row r="2317">
          <cell r="S2317"/>
        </row>
        <row r="2318">
          <cell r="S2318"/>
        </row>
        <row r="2319">
          <cell r="S2319"/>
        </row>
        <row r="2320">
          <cell r="S2320"/>
        </row>
        <row r="2321">
          <cell r="S2321"/>
        </row>
        <row r="2322">
          <cell r="S2322"/>
        </row>
        <row r="2323">
          <cell r="S2323"/>
        </row>
        <row r="2324">
          <cell r="S2324"/>
        </row>
        <row r="2325">
          <cell r="S2325"/>
        </row>
        <row r="2326">
          <cell r="S2326"/>
        </row>
        <row r="2327">
          <cell r="S2327"/>
        </row>
        <row r="2328">
          <cell r="S2328"/>
        </row>
        <row r="2329">
          <cell r="S2329"/>
        </row>
        <row r="2330">
          <cell r="S2330"/>
        </row>
        <row r="2331">
          <cell r="S2331"/>
        </row>
        <row r="2332">
          <cell r="S2332"/>
        </row>
        <row r="2333">
          <cell r="S2333"/>
        </row>
        <row r="2334">
          <cell r="S2334"/>
        </row>
        <row r="2335">
          <cell r="S2335"/>
        </row>
        <row r="2336">
          <cell r="S2336"/>
        </row>
        <row r="2337">
          <cell r="S2337"/>
        </row>
        <row r="2338">
          <cell r="S2338"/>
        </row>
        <row r="2339">
          <cell r="S2339"/>
        </row>
        <row r="2340">
          <cell r="S2340"/>
        </row>
        <row r="2341">
          <cell r="S2341"/>
        </row>
        <row r="2342">
          <cell r="S2342"/>
        </row>
        <row r="2343">
          <cell r="S2343"/>
        </row>
        <row r="2344">
          <cell r="S2344"/>
        </row>
        <row r="2345">
          <cell r="S2345"/>
        </row>
        <row r="2346">
          <cell r="S2346"/>
        </row>
        <row r="2347">
          <cell r="S2347"/>
        </row>
        <row r="2348">
          <cell r="S2348"/>
        </row>
        <row r="2349">
          <cell r="S2349"/>
        </row>
        <row r="2350">
          <cell r="S2350"/>
        </row>
        <row r="2351">
          <cell r="S2351"/>
        </row>
        <row r="2352">
          <cell r="S2352"/>
        </row>
        <row r="2353">
          <cell r="S2353"/>
        </row>
        <row r="2354">
          <cell r="S2354"/>
        </row>
        <row r="2355">
          <cell r="S2355"/>
        </row>
        <row r="2356">
          <cell r="S2356"/>
        </row>
        <row r="2357">
          <cell r="S2357"/>
        </row>
        <row r="2358">
          <cell r="S2358"/>
        </row>
        <row r="2359">
          <cell r="S2359"/>
        </row>
        <row r="2360">
          <cell r="S2360"/>
        </row>
        <row r="2361">
          <cell r="S2361"/>
        </row>
        <row r="2362">
          <cell r="S2362"/>
        </row>
        <row r="2363">
          <cell r="S2363"/>
        </row>
        <row r="2364">
          <cell r="S2364"/>
        </row>
        <row r="2365">
          <cell r="S2365"/>
        </row>
        <row r="2366">
          <cell r="S2366"/>
        </row>
        <row r="2367">
          <cell r="S2367"/>
        </row>
        <row r="2368">
          <cell r="S2368"/>
        </row>
        <row r="2369">
          <cell r="S2369"/>
        </row>
        <row r="2370">
          <cell r="S2370"/>
        </row>
        <row r="2371">
          <cell r="S2371"/>
        </row>
        <row r="2372">
          <cell r="S2372"/>
        </row>
        <row r="2373">
          <cell r="S2373"/>
        </row>
        <row r="2374">
          <cell r="S2374"/>
        </row>
        <row r="2375">
          <cell r="S2375"/>
        </row>
        <row r="2376">
          <cell r="S2376"/>
        </row>
        <row r="2377">
          <cell r="S2377"/>
        </row>
        <row r="2378">
          <cell r="S2378"/>
        </row>
        <row r="2379">
          <cell r="S2379"/>
        </row>
        <row r="2380">
          <cell r="S2380"/>
        </row>
        <row r="2381">
          <cell r="S2381"/>
        </row>
        <row r="2382">
          <cell r="S2382"/>
        </row>
        <row r="2383">
          <cell r="S2383"/>
        </row>
        <row r="2384">
          <cell r="S2384"/>
        </row>
        <row r="2385">
          <cell r="S2385"/>
        </row>
        <row r="2386">
          <cell r="S2386"/>
        </row>
        <row r="2387">
          <cell r="S2387"/>
        </row>
        <row r="2388">
          <cell r="S2388"/>
        </row>
        <row r="2389">
          <cell r="S2389"/>
        </row>
        <row r="2390">
          <cell r="S2390"/>
        </row>
        <row r="2391">
          <cell r="S2391"/>
        </row>
        <row r="2392">
          <cell r="S2392"/>
        </row>
        <row r="2393">
          <cell r="S2393"/>
        </row>
        <row r="2394">
          <cell r="S2394"/>
        </row>
        <row r="2395">
          <cell r="S2395"/>
        </row>
        <row r="2396">
          <cell r="S2396"/>
        </row>
        <row r="2397">
          <cell r="S2397"/>
        </row>
        <row r="2398">
          <cell r="S2398"/>
        </row>
        <row r="2399">
          <cell r="S2399"/>
        </row>
        <row r="2400">
          <cell r="S2400"/>
        </row>
        <row r="2401">
          <cell r="S2401"/>
        </row>
        <row r="2402">
          <cell r="S2402"/>
        </row>
        <row r="2403">
          <cell r="S2403"/>
        </row>
        <row r="2404">
          <cell r="S2404"/>
        </row>
        <row r="2405">
          <cell r="S2405"/>
        </row>
        <row r="2406">
          <cell r="S2406"/>
        </row>
        <row r="2407">
          <cell r="S2407"/>
        </row>
        <row r="2408">
          <cell r="S2408"/>
        </row>
        <row r="2409">
          <cell r="S2409"/>
        </row>
        <row r="2410">
          <cell r="S2410"/>
        </row>
        <row r="2411">
          <cell r="S2411"/>
        </row>
        <row r="2412">
          <cell r="S2412"/>
        </row>
        <row r="2413">
          <cell r="S2413"/>
        </row>
        <row r="2414">
          <cell r="S2414"/>
        </row>
        <row r="2415">
          <cell r="S2415"/>
        </row>
        <row r="2416">
          <cell r="S2416"/>
        </row>
        <row r="2417">
          <cell r="S2417"/>
        </row>
        <row r="2418">
          <cell r="S2418"/>
        </row>
        <row r="2419">
          <cell r="S2419"/>
        </row>
        <row r="2420">
          <cell r="S2420"/>
        </row>
        <row r="2421">
          <cell r="S2421"/>
        </row>
        <row r="2422">
          <cell r="S2422"/>
        </row>
        <row r="2423">
          <cell r="S2423"/>
        </row>
        <row r="2424">
          <cell r="S2424"/>
        </row>
        <row r="2425">
          <cell r="S2425"/>
        </row>
        <row r="2426">
          <cell r="S2426"/>
        </row>
        <row r="2427">
          <cell r="S2427"/>
        </row>
        <row r="2428">
          <cell r="S2428"/>
        </row>
        <row r="2429">
          <cell r="S2429"/>
        </row>
        <row r="2430">
          <cell r="S2430"/>
        </row>
        <row r="2431">
          <cell r="S2431"/>
        </row>
        <row r="2432">
          <cell r="S2432"/>
        </row>
        <row r="2433">
          <cell r="S2433"/>
        </row>
        <row r="2434">
          <cell r="S2434"/>
        </row>
        <row r="2435">
          <cell r="S2435"/>
        </row>
        <row r="2436">
          <cell r="S2436"/>
        </row>
        <row r="2437">
          <cell r="S2437"/>
        </row>
        <row r="2438">
          <cell r="S2438"/>
        </row>
        <row r="2439">
          <cell r="S2439"/>
        </row>
        <row r="2440">
          <cell r="S2440"/>
        </row>
        <row r="2441">
          <cell r="S2441"/>
        </row>
        <row r="2442">
          <cell r="S2442"/>
        </row>
        <row r="2443">
          <cell r="S2443"/>
        </row>
        <row r="2444">
          <cell r="S2444"/>
        </row>
        <row r="2445">
          <cell r="S2445"/>
        </row>
        <row r="2446">
          <cell r="S2446"/>
        </row>
        <row r="2447">
          <cell r="S2447"/>
        </row>
        <row r="2448">
          <cell r="S2448"/>
        </row>
        <row r="2449">
          <cell r="S2449"/>
        </row>
        <row r="2450">
          <cell r="S2450"/>
        </row>
        <row r="2451">
          <cell r="S2451"/>
        </row>
        <row r="2452">
          <cell r="S2452"/>
        </row>
        <row r="2453">
          <cell r="S2453"/>
        </row>
        <row r="2454">
          <cell r="S2454"/>
        </row>
        <row r="2455">
          <cell r="S2455"/>
        </row>
        <row r="2456">
          <cell r="S2456"/>
        </row>
        <row r="2457">
          <cell r="S2457"/>
        </row>
        <row r="2458">
          <cell r="S2458"/>
        </row>
        <row r="2459">
          <cell r="S2459"/>
        </row>
        <row r="2460">
          <cell r="S2460"/>
        </row>
        <row r="2461">
          <cell r="S2461"/>
        </row>
        <row r="2462">
          <cell r="S2462"/>
        </row>
        <row r="2463">
          <cell r="S2463"/>
        </row>
        <row r="2464">
          <cell r="S2464"/>
        </row>
        <row r="2465">
          <cell r="S2465"/>
        </row>
        <row r="2466">
          <cell r="S2466"/>
        </row>
        <row r="2467">
          <cell r="S2467"/>
        </row>
        <row r="2468">
          <cell r="S2468"/>
        </row>
        <row r="2469">
          <cell r="S2469"/>
        </row>
        <row r="2470">
          <cell r="S2470"/>
        </row>
        <row r="2471">
          <cell r="S2471"/>
        </row>
        <row r="2472">
          <cell r="S2472"/>
        </row>
        <row r="2473">
          <cell r="S2473"/>
        </row>
        <row r="2474">
          <cell r="S2474"/>
        </row>
        <row r="2475">
          <cell r="S2475"/>
        </row>
        <row r="2476">
          <cell r="S2476"/>
        </row>
        <row r="2477">
          <cell r="S2477"/>
        </row>
        <row r="2478">
          <cell r="S2478"/>
        </row>
        <row r="2479">
          <cell r="S2479"/>
        </row>
        <row r="2480">
          <cell r="S2480"/>
        </row>
        <row r="2481">
          <cell r="S2481"/>
        </row>
        <row r="2482">
          <cell r="S2482"/>
        </row>
        <row r="2483">
          <cell r="S2483"/>
        </row>
        <row r="2484">
          <cell r="S2484"/>
        </row>
        <row r="2485">
          <cell r="S2485"/>
        </row>
        <row r="2486">
          <cell r="S2486"/>
        </row>
        <row r="2487">
          <cell r="S2487"/>
        </row>
        <row r="2488">
          <cell r="S2488"/>
        </row>
        <row r="2489">
          <cell r="S2489"/>
        </row>
        <row r="2490">
          <cell r="S2490"/>
        </row>
        <row r="2491">
          <cell r="S2491"/>
        </row>
        <row r="2492">
          <cell r="S2492"/>
        </row>
        <row r="2493">
          <cell r="S2493"/>
        </row>
        <row r="2494">
          <cell r="S2494"/>
        </row>
        <row r="2495">
          <cell r="S2495"/>
        </row>
        <row r="2496">
          <cell r="S2496"/>
        </row>
        <row r="2497">
          <cell r="S2497"/>
        </row>
        <row r="2498">
          <cell r="S2498"/>
        </row>
        <row r="2499">
          <cell r="S2499"/>
        </row>
        <row r="2500">
          <cell r="S2500"/>
        </row>
        <row r="2501">
          <cell r="S2501"/>
        </row>
        <row r="2502">
          <cell r="S2502"/>
        </row>
        <row r="2503">
          <cell r="S2503"/>
        </row>
        <row r="2504">
          <cell r="S2504"/>
        </row>
        <row r="2505">
          <cell r="S2505"/>
        </row>
        <row r="2506">
          <cell r="S2506"/>
        </row>
        <row r="2507">
          <cell r="S2507"/>
        </row>
        <row r="2508">
          <cell r="S2508"/>
        </row>
        <row r="2509">
          <cell r="S2509"/>
        </row>
        <row r="2510">
          <cell r="S2510"/>
        </row>
        <row r="2511">
          <cell r="S2511"/>
        </row>
        <row r="2512">
          <cell r="S2512"/>
        </row>
        <row r="2513">
          <cell r="S2513"/>
        </row>
        <row r="2514">
          <cell r="S2514"/>
        </row>
        <row r="2515">
          <cell r="S2515"/>
        </row>
        <row r="2516">
          <cell r="S2516"/>
        </row>
        <row r="2517">
          <cell r="S2517"/>
        </row>
        <row r="2518">
          <cell r="S2518"/>
        </row>
        <row r="2519">
          <cell r="S2519"/>
        </row>
        <row r="2520">
          <cell r="S2520"/>
        </row>
        <row r="2521">
          <cell r="S2521"/>
        </row>
        <row r="2522">
          <cell r="S2522"/>
        </row>
        <row r="2523">
          <cell r="S2523"/>
        </row>
        <row r="2524">
          <cell r="S2524"/>
        </row>
        <row r="2525">
          <cell r="S2525"/>
        </row>
        <row r="2526">
          <cell r="S2526"/>
        </row>
        <row r="2527">
          <cell r="S2527"/>
        </row>
        <row r="2528">
          <cell r="S2528"/>
        </row>
        <row r="2529">
          <cell r="S2529"/>
        </row>
        <row r="2530">
          <cell r="S2530"/>
        </row>
        <row r="2531">
          <cell r="S2531"/>
        </row>
        <row r="2532">
          <cell r="S2532"/>
        </row>
        <row r="2533">
          <cell r="S2533"/>
        </row>
        <row r="2534">
          <cell r="S2534"/>
        </row>
        <row r="2535">
          <cell r="S2535"/>
        </row>
        <row r="2536">
          <cell r="S2536"/>
        </row>
        <row r="2537">
          <cell r="S2537"/>
        </row>
        <row r="2538">
          <cell r="S2538"/>
        </row>
        <row r="2539">
          <cell r="S2539"/>
        </row>
        <row r="2540">
          <cell r="S2540"/>
        </row>
        <row r="2541">
          <cell r="S2541"/>
        </row>
        <row r="2542">
          <cell r="S2542"/>
        </row>
        <row r="2543">
          <cell r="S2543"/>
        </row>
        <row r="2544">
          <cell r="S2544"/>
        </row>
        <row r="2545">
          <cell r="S2545"/>
        </row>
        <row r="2546">
          <cell r="S2546"/>
        </row>
        <row r="2547">
          <cell r="S2547"/>
        </row>
        <row r="2548">
          <cell r="S2548"/>
        </row>
        <row r="2549">
          <cell r="S2549"/>
        </row>
        <row r="2550">
          <cell r="S2550"/>
        </row>
        <row r="2551">
          <cell r="S2551"/>
        </row>
        <row r="2552">
          <cell r="S2552"/>
        </row>
        <row r="2553">
          <cell r="S2553"/>
        </row>
        <row r="2554">
          <cell r="S2554"/>
        </row>
        <row r="2555">
          <cell r="S2555"/>
        </row>
        <row r="2556">
          <cell r="S2556"/>
        </row>
        <row r="2557">
          <cell r="S2557"/>
        </row>
        <row r="2558">
          <cell r="S2558"/>
        </row>
        <row r="2559">
          <cell r="S2559"/>
        </row>
        <row r="2560">
          <cell r="S2560"/>
        </row>
        <row r="2561">
          <cell r="S2561"/>
        </row>
        <row r="2562">
          <cell r="S2562"/>
        </row>
        <row r="2563">
          <cell r="S2563"/>
        </row>
        <row r="2564">
          <cell r="S2564"/>
        </row>
        <row r="2565">
          <cell r="S2565"/>
        </row>
        <row r="2566">
          <cell r="S2566"/>
        </row>
        <row r="2567">
          <cell r="S2567"/>
        </row>
        <row r="2568">
          <cell r="S2568"/>
        </row>
        <row r="2569">
          <cell r="S2569"/>
        </row>
        <row r="2570">
          <cell r="S2570"/>
        </row>
        <row r="2571">
          <cell r="S2571"/>
        </row>
        <row r="2572">
          <cell r="S2572"/>
        </row>
        <row r="2573">
          <cell r="S2573"/>
        </row>
        <row r="2574">
          <cell r="S2574"/>
        </row>
        <row r="2575">
          <cell r="S2575"/>
        </row>
        <row r="2576">
          <cell r="S2576"/>
        </row>
        <row r="2577">
          <cell r="S2577"/>
        </row>
        <row r="2578">
          <cell r="S2578"/>
        </row>
        <row r="2579">
          <cell r="S2579"/>
        </row>
        <row r="2580">
          <cell r="S2580"/>
        </row>
        <row r="2581">
          <cell r="S2581"/>
        </row>
        <row r="2582">
          <cell r="S2582"/>
        </row>
        <row r="2583">
          <cell r="S2583"/>
        </row>
        <row r="2584">
          <cell r="S2584"/>
        </row>
        <row r="2585">
          <cell r="S2585"/>
        </row>
        <row r="2586">
          <cell r="S2586"/>
        </row>
        <row r="2587">
          <cell r="S2587"/>
        </row>
        <row r="2588">
          <cell r="S2588"/>
        </row>
        <row r="2589">
          <cell r="S2589"/>
        </row>
        <row r="2590">
          <cell r="S2590"/>
        </row>
        <row r="2591">
          <cell r="S2591"/>
        </row>
        <row r="2592">
          <cell r="S2592"/>
        </row>
        <row r="2593">
          <cell r="S2593"/>
        </row>
        <row r="2594">
          <cell r="S2594"/>
        </row>
        <row r="2595">
          <cell r="S2595"/>
        </row>
        <row r="2596">
          <cell r="S2596"/>
        </row>
        <row r="2597">
          <cell r="S2597"/>
        </row>
        <row r="2598">
          <cell r="S2598"/>
        </row>
        <row r="2599">
          <cell r="S2599"/>
        </row>
        <row r="2600">
          <cell r="S2600"/>
        </row>
        <row r="2601">
          <cell r="S2601"/>
        </row>
        <row r="2602">
          <cell r="S2602"/>
        </row>
        <row r="2603">
          <cell r="S2603"/>
        </row>
        <row r="2604">
          <cell r="S2604"/>
        </row>
        <row r="2605">
          <cell r="S2605"/>
        </row>
        <row r="2606">
          <cell r="S2606"/>
        </row>
        <row r="2607">
          <cell r="S2607"/>
        </row>
        <row r="2608">
          <cell r="S2608"/>
        </row>
        <row r="2609">
          <cell r="S2609"/>
        </row>
        <row r="2610">
          <cell r="S2610"/>
        </row>
        <row r="2611">
          <cell r="S2611"/>
        </row>
        <row r="2612">
          <cell r="S2612"/>
        </row>
        <row r="2613">
          <cell r="S2613"/>
        </row>
        <row r="2614">
          <cell r="S2614"/>
        </row>
        <row r="2615">
          <cell r="S2615"/>
        </row>
        <row r="2616">
          <cell r="S2616"/>
        </row>
        <row r="2617">
          <cell r="S2617"/>
        </row>
        <row r="2618">
          <cell r="S2618"/>
        </row>
        <row r="2619">
          <cell r="S2619"/>
        </row>
        <row r="2620">
          <cell r="S2620"/>
        </row>
        <row r="2621">
          <cell r="S2621"/>
        </row>
        <row r="2622">
          <cell r="S2622"/>
        </row>
        <row r="2623">
          <cell r="S2623"/>
        </row>
        <row r="2624">
          <cell r="S2624"/>
        </row>
        <row r="2625">
          <cell r="S2625"/>
        </row>
        <row r="2626">
          <cell r="S2626"/>
        </row>
        <row r="2627">
          <cell r="S2627"/>
        </row>
        <row r="2628">
          <cell r="S2628"/>
        </row>
        <row r="2629">
          <cell r="S2629"/>
        </row>
        <row r="2630">
          <cell r="S2630"/>
        </row>
        <row r="2631">
          <cell r="S2631"/>
        </row>
        <row r="2632">
          <cell r="S2632"/>
        </row>
        <row r="2633">
          <cell r="S2633"/>
        </row>
        <row r="2634">
          <cell r="S2634"/>
        </row>
        <row r="2635">
          <cell r="S2635"/>
        </row>
        <row r="2636">
          <cell r="S2636"/>
        </row>
        <row r="2637">
          <cell r="S2637"/>
        </row>
        <row r="2638">
          <cell r="S2638"/>
        </row>
        <row r="2639">
          <cell r="S2639"/>
        </row>
        <row r="2640">
          <cell r="S2640"/>
        </row>
        <row r="2641">
          <cell r="S2641"/>
        </row>
        <row r="2642">
          <cell r="S2642"/>
        </row>
        <row r="2643">
          <cell r="S2643"/>
        </row>
        <row r="2644">
          <cell r="S2644"/>
        </row>
        <row r="2645">
          <cell r="S2645"/>
        </row>
        <row r="2646">
          <cell r="S2646"/>
        </row>
        <row r="2647">
          <cell r="S2647"/>
        </row>
        <row r="2648">
          <cell r="S2648"/>
        </row>
        <row r="2649">
          <cell r="S2649"/>
        </row>
        <row r="2650">
          <cell r="S2650"/>
        </row>
        <row r="2651">
          <cell r="S2651"/>
        </row>
        <row r="2652">
          <cell r="S2652"/>
        </row>
        <row r="2653">
          <cell r="S2653"/>
        </row>
        <row r="2654">
          <cell r="S2654"/>
        </row>
        <row r="2655">
          <cell r="S2655"/>
        </row>
        <row r="2656">
          <cell r="S2656"/>
        </row>
        <row r="2657">
          <cell r="S2657"/>
        </row>
        <row r="2658">
          <cell r="S2658"/>
        </row>
        <row r="2659">
          <cell r="S2659"/>
        </row>
        <row r="2660">
          <cell r="S2660"/>
        </row>
        <row r="2661">
          <cell r="S2661"/>
        </row>
        <row r="2662">
          <cell r="S2662"/>
        </row>
        <row r="2663">
          <cell r="S2663"/>
        </row>
        <row r="2664">
          <cell r="S2664"/>
        </row>
        <row r="2665">
          <cell r="S2665"/>
        </row>
        <row r="2666">
          <cell r="S2666"/>
        </row>
        <row r="2667">
          <cell r="S2667"/>
        </row>
        <row r="2668">
          <cell r="S2668"/>
        </row>
        <row r="2669">
          <cell r="S2669"/>
        </row>
        <row r="2670">
          <cell r="S2670"/>
        </row>
        <row r="2671">
          <cell r="S2671"/>
        </row>
        <row r="2672">
          <cell r="S2672"/>
        </row>
        <row r="2673">
          <cell r="S2673"/>
        </row>
        <row r="2674">
          <cell r="S2674"/>
        </row>
        <row r="2675">
          <cell r="S2675"/>
        </row>
        <row r="2676">
          <cell r="S2676"/>
        </row>
        <row r="2677">
          <cell r="S2677"/>
        </row>
        <row r="2678">
          <cell r="S2678"/>
        </row>
        <row r="2679">
          <cell r="S2679"/>
        </row>
        <row r="2680">
          <cell r="S2680"/>
        </row>
        <row r="2681">
          <cell r="S2681"/>
        </row>
        <row r="2682">
          <cell r="S2682"/>
        </row>
        <row r="2683">
          <cell r="S2683"/>
        </row>
        <row r="2684">
          <cell r="S2684"/>
        </row>
        <row r="2685">
          <cell r="S2685"/>
        </row>
        <row r="2686">
          <cell r="S2686"/>
        </row>
        <row r="2687">
          <cell r="S2687"/>
        </row>
        <row r="2688">
          <cell r="S2688"/>
        </row>
        <row r="2689">
          <cell r="S2689"/>
        </row>
        <row r="2690">
          <cell r="S2690"/>
        </row>
        <row r="2691">
          <cell r="S2691"/>
        </row>
        <row r="2692">
          <cell r="S2692"/>
        </row>
        <row r="2693">
          <cell r="S2693"/>
        </row>
        <row r="2694">
          <cell r="S2694"/>
        </row>
        <row r="2695">
          <cell r="S2695"/>
        </row>
        <row r="2696">
          <cell r="S2696"/>
        </row>
        <row r="2697">
          <cell r="S2697"/>
        </row>
        <row r="2698">
          <cell r="S2698"/>
        </row>
        <row r="2699">
          <cell r="S2699"/>
        </row>
        <row r="2700">
          <cell r="S2700"/>
        </row>
        <row r="2701">
          <cell r="S2701"/>
        </row>
        <row r="2702">
          <cell r="S2702"/>
        </row>
        <row r="2703">
          <cell r="S2703"/>
        </row>
        <row r="2704">
          <cell r="S2704"/>
        </row>
        <row r="2705">
          <cell r="S2705"/>
        </row>
        <row r="2706">
          <cell r="S2706"/>
        </row>
        <row r="2707">
          <cell r="S2707"/>
        </row>
        <row r="2708">
          <cell r="S2708"/>
        </row>
        <row r="2709">
          <cell r="S2709"/>
        </row>
        <row r="2710">
          <cell r="S2710"/>
        </row>
        <row r="2711">
          <cell r="S2711"/>
        </row>
        <row r="2712">
          <cell r="S2712"/>
        </row>
        <row r="2713">
          <cell r="S2713"/>
        </row>
        <row r="2714">
          <cell r="S2714"/>
        </row>
        <row r="2715">
          <cell r="S2715"/>
        </row>
        <row r="2716">
          <cell r="S2716"/>
        </row>
        <row r="2717">
          <cell r="S2717"/>
        </row>
        <row r="2718">
          <cell r="S2718"/>
        </row>
        <row r="2719">
          <cell r="S2719"/>
        </row>
        <row r="2720">
          <cell r="S2720"/>
        </row>
        <row r="2721">
          <cell r="S2721"/>
        </row>
        <row r="2722">
          <cell r="S2722"/>
        </row>
        <row r="2723">
          <cell r="S2723"/>
        </row>
        <row r="2724">
          <cell r="S2724"/>
        </row>
        <row r="2725">
          <cell r="S2725"/>
        </row>
        <row r="2726">
          <cell r="S2726"/>
        </row>
        <row r="2727">
          <cell r="S2727"/>
        </row>
        <row r="2728">
          <cell r="S2728"/>
        </row>
        <row r="2729">
          <cell r="S2729"/>
        </row>
        <row r="2730">
          <cell r="S2730"/>
        </row>
        <row r="2731">
          <cell r="S2731"/>
        </row>
        <row r="2732">
          <cell r="S2732"/>
        </row>
        <row r="2733">
          <cell r="S2733"/>
        </row>
        <row r="2734">
          <cell r="S2734"/>
        </row>
        <row r="2735">
          <cell r="S2735"/>
        </row>
        <row r="2736">
          <cell r="S2736"/>
        </row>
        <row r="2737">
          <cell r="S2737"/>
        </row>
        <row r="2738">
          <cell r="S2738"/>
        </row>
        <row r="2739">
          <cell r="S2739"/>
        </row>
        <row r="2740">
          <cell r="S2740"/>
        </row>
        <row r="2741">
          <cell r="S2741"/>
        </row>
        <row r="2742">
          <cell r="S2742"/>
        </row>
        <row r="2743">
          <cell r="S2743"/>
        </row>
        <row r="2744">
          <cell r="S2744"/>
        </row>
        <row r="2745">
          <cell r="S2745"/>
        </row>
        <row r="2746">
          <cell r="S2746"/>
        </row>
        <row r="2747">
          <cell r="S2747"/>
        </row>
        <row r="2748">
          <cell r="S2748"/>
        </row>
        <row r="2749">
          <cell r="S2749"/>
        </row>
        <row r="2750">
          <cell r="S2750"/>
        </row>
        <row r="2751">
          <cell r="S2751"/>
        </row>
        <row r="2752">
          <cell r="S2752"/>
        </row>
        <row r="2753">
          <cell r="S2753"/>
        </row>
        <row r="2754">
          <cell r="S2754"/>
        </row>
        <row r="2755">
          <cell r="S2755"/>
        </row>
        <row r="2756">
          <cell r="S2756"/>
        </row>
        <row r="2757">
          <cell r="S2757"/>
        </row>
        <row r="2758">
          <cell r="S2758"/>
        </row>
        <row r="2759">
          <cell r="S2759"/>
        </row>
        <row r="2760">
          <cell r="S2760"/>
        </row>
        <row r="2761">
          <cell r="S2761"/>
        </row>
        <row r="2762">
          <cell r="S2762"/>
        </row>
        <row r="2763">
          <cell r="S2763"/>
        </row>
        <row r="2764">
          <cell r="S2764"/>
        </row>
        <row r="2765">
          <cell r="S2765"/>
        </row>
        <row r="2766">
          <cell r="S2766"/>
        </row>
        <row r="2767">
          <cell r="S2767"/>
        </row>
        <row r="2768">
          <cell r="S2768"/>
        </row>
        <row r="2769">
          <cell r="S2769"/>
        </row>
        <row r="2770">
          <cell r="S2770"/>
        </row>
        <row r="2771">
          <cell r="S2771"/>
        </row>
        <row r="2772">
          <cell r="S2772"/>
        </row>
        <row r="2773">
          <cell r="S2773"/>
        </row>
        <row r="2774">
          <cell r="S2774"/>
        </row>
        <row r="2775">
          <cell r="S2775"/>
        </row>
        <row r="2776">
          <cell r="S2776"/>
        </row>
        <row r="2777">
          <cell r="S2777"/>
        </row>
        <row r="2778">
          <cell r="S2778"/>
        </row>
        <row r="2779">
          <cell r="S2779"/>
        </row>
        <row r="2780">
          <cell r="S2780"/>
        </row>
        <row r="2781">
          <cell r="S2781"/>
        </row>
        <row r="2782">
          <cell r="S2782"/>
        </row>
        <row r="2783">
          <cell r="S2783"/>
        </row>
        <row r="2784">
          <cell r="S2784"/>
        </row>
        <row r="2785">
          <cell r="S2785"/>
        </row>
        <row r="2786">
          <cell r="S2786"/>
        </row>
        <row r="2787">
          <cell r="S2787"/>
        </row>
        <row r="2788">
          <cell r="S2788"/>
        </row>
        <row r="2789">
          <cell r="S2789"/>
        </row>
        <row r="2790">
          <cell r="S2790"/>
        </row>
        <row r="2791">
          <cell r="S2791"/>
        </row>
        <row r="2792">
          <cell r="S2792"/>
        </row>
        <row r="2793">
          <cell r="S2793"/>
        </row>
        <row r="2794">
          <cell r="S2794"/>
        </row>
        <row r="2795">
          <cell r="S2795"/>
        </row>
        <row r="2796">
          <cell r="S2796"/>
        </row>
        <row r="2797">
          <cell r="S2797"/>
        </row>
        <row r="2798">
          <cell r="S2798"/>
        </row>
        <row r="2799">
          <cell r="S2799"/>
        </row>
        <row r="2800">
          <cell r="S2800"/>
        </row>
        <row r="2801">
          <cell r="S2801"/>
        </row>
        <row r="2802">
          <cell r="S2802"/>
        </row>
        <row r="2803">
          <cell r="S2803"/>
        </row>
        <row r="2804">
          <cell r="S2804"/>
        </row>
        <row r="2805">
          <cell r="S2805"/>
        </row>
        <row r="2806">
          <cell r="S2806"/>
        </row>
        <row r="2807">
          <cell r="S2807"/>
        </row>
        <row r="2808">
          <cell r="S2808"/>
        </row>
        <row r="2809">
          <cell r="S2809"/>
        </row>
        <row r="2810">
          <cell r="S2810"/>
        </row>
        <row r="2811">
          <cell r="S2811"/>
        </row>
        <row r="2812">
          <cell r="S2812"/>
        </row>
        <row r="2813">
          <cell r="S2813"/>
        </row>
        <row r="2814">
          <cell r="S2814"/>
        </row>
        <row r="2815">
          <cell r="S2815"/>
        </row>
        <row r="2816">
          <cell r="S2816"/>
        </row>
        <row r="2817">
          <cell r="S2817"/>
        </row>
        <row r="2818">
          <cell r="S2818"/>
        </row>
        <row r="2819">
          <cell r="S2819"/>
        </row>
        <row r="2820">
          <cell r="S2820"/>
        </row>
        <row r="2821">
          <cell r="S2821"/>
        </row>
        <row r="2822">
          <cell r="S2822"/>
        </row>
        <row r="2823">
          <cell r="S2823"/>
        </row>
        <row r="2824">
          <cell r="S2824"/>
        </row>
        <row r="2825">
          <cell r="S2825"/>
        </row>
        <row r="2826">
          <cell r="S2826"/>
        </row>
        <row r="2827">
          <cell r="S2827"/>
        </row>
        <row r="2828">
          <cell r="S2828"/>
        </row>
        <row r="2829">
          <cell r="S2829"/>
        </row>
        <row r="2830">
          <cell r="S2830"/>
        </row>
        <row r="2831">
          <cell r="S2831"/>
        </row>
        <row r="2832">
          <cell r="S2832"/>
        </row>
        <row r="2833">
          <cell r="S2833"/>
        </row>
        <row r="2834">
          <cell r="S2834"/>
        </row>
        <row r="2835">
          <cell r="S2835"/>
        </row>
        <row r="2836">
          <cell r="S2836"/>
        </row>
        <row r="2837">
          <cell r="S2837"/>
        </row>
        <row r="2838">
          <cell r="S2838"/>
        </row>
        <row r="2839">
          <cell r="S2839"/>
        </row>
        <row r="2840">
          <cell r="S2840"/>
        </row>
        <row r="2841">
          <cell r="S2841"/>
        </row>
        <row r="2842">
          <cell r="S2842"/>
        </row>
        <row r="2843">
          <cell r="S2843"/>
        </row>
        <row r="2844">
          <cell r="S2844"/>
        </row>
        <row r="2845">
          <cell r="S2845"/>
        </row>
        <row r="2846">
          <cell r="S2846"/>
        </row>
        <row r="2847">
          <cell r="S2847"/>
        </row>
        <row r="2848">
          <cell r="S2848"/>
        </row>
        <row r="2849">
          <cell r="S2849"/>
        </row>
        <row r="2850">
          <cell r="S2850"/>
        </row>
        <row r="2851">
          <cell r="S2851"/>
        </row>
        <row r="2852">
          <cell r="S2852"/>
        </row>
        <row r="2853">
          <cell r="S2853"/>
        </row>
        <row r="2854">
          <cell r="S2854"/>
        </row>
        <row r="2855">
          <cell r="S2855"/>
        </row>
        <row r="2856">
          <cell r="S2856"/>
        </row>
        <row r="2857">
          <cell r="S2857"/>
        </row>
        <row r="2858">
          <cell r="S2858"/>
        </row>
        <row r="2859">
          <cell r="S2859"/>
        </row>
        <row r="2860">
          <cell r="S2860"/>
        </row>
        <row r="2861">
          <cell r="S2861"/>
        </row>
        <row r="2862">
          <cell r="S2862"/>
        </row>
        <row r="2863">
          <cell r="S2863"/>
        </row>
        <row r="2864">
          <cell r="S2864"/>
        </row>
        <row r="2865">
          <cell r="S2865"/>
        </row>
        <row r="2866">
          <cell r="S2866"/>
        </row>
        <row r="2867">
          <cell r="S2867"/>
        </row>
        <row r="2868">
          <cell r="S2868"/>
        </row>
        <row r="2869">
          <cell r="S2869"/>
        </row>
        <row r="2870">
          <cell r="S2870"/>
        </row>
        <row r="2871">
          <cell r="S2871"/>
        </row>
        <row r="2872">
          <cell r="S2872"/>
        </row>
        <row r="2873">
          <cell r="S2873"/>
        </row>
        <row r="2874">
          <cell r="S2874"/>
        </row>
        <row r="2875">
          <cell r="S2875"/>
        </row>
        <row r="2876">
          <cell r="S2876"/>
        </row>
        <row r="2877">
          <cell r="S2877"/>
        </row>
        <row r="2878">
          <cell r="S2878"/>
        </row>
        <row r="2879">
          <cell r="S2879"/>
        </row>
        <row r="2880">
          <cell r="S2880"/>
        </row>
        <row r="2881">
          <cell r="S2881"/>
        </row>
        <row r="2882">
          <cell r="S2882"/>
        </row>
        <row r="2883">
          <cell r="S2883"/>
        </row>
        <row r="2884">
          <cell r="S2884"/>
        </row>
        <row r="2885">
          <cell r="S2885"/>
        </row>
        <row r="2886">
          <cell r="S2886"/>
        </row>
        <row r="2887">
          <cell r="S2887"/>
        </row>
        <row r="2888">
          <cell r="S2888"/>
        </row>
        <row r="2889">
          <cell r="S2889"/>
        </row>
        <row r="2890">
          <cell r="S2890"/>
        </row>
        <row r="2891">
          <cell r="S2891"/>
        </row>
        <row r="2892">
          <cell r="S2892"/>
        </row>
        <row r="2893">
          <cell r="S2893"/>
        </row>
        <row r="2894">
          <cell r="S2894"/>
        </row>
        <row r="2895">
          <cell r="S2895"/>
        </row>
        <row r="2896">
          <cell r="S2896"/>
        </row>
        <row r="2897">
          <cell r="S2897"/>
        </row>
        <row r="2898">
          <cell r="S2898"/>
        </row>
        <row r="2899">
          <cell r="S2899"/>
        </row>
        <row r="2900">
          <cell r="S2900"/>
        </row>
        <row r="2901">
          <cell r="S2901"/>
        </row>
        <row r="2902">
          <cell r="S2902"/>
        </row>
        <row r="2903">
          <cell r="S2903"/>
        </row>
        <row r="2904">
          <cell r="S2904"/>
        </row>
        <row r="2905">
          <cell r="S2905"/>
        </row>
        <row r="2906">
          <cell r="S2906"/>
        </row>
        <row r="2907">
          <cell r="S2907"/>
        </row>
        <row r="2908">
          <cell r="S2908"/>
        </row>
        <row r="2909">
          <cell r="S2909"/>
        </row>
        <row r="2910">
          <cell r="S2910"/>
        </row>
        <row r="2911">
          <cell r="S2911"/>
        </row>
        <row r="2912">
          <cell r="S2912"/>
        </row>
        <row r="2913">
          <cell r="S2913"/>
        </row>
        <row r="2914">
          <cell r="S2914"/>
        </row>
        <row r="2915">
          <cell r="S2915"/>
        </row>
        <row r="2916">
          <cell r="S2916"/>
        </row>
        <row r="2917">
          <cell r="S2917"/>
        </row>
        <row r="2918">
          <cell r="S2918"/>
        </row>
        <row r="2919">
          <cell r="S2919"/>
        </row>
        <row r="2920">
          <cell r="S2920"/>
        </row>
        <row r="2921">
          <cell r="S2921"/>
        </row>
        <row r="2922">
          <cell r="S2922"/>
        </row>
        <row r="2923">
          <cell r="S2923"/>
        </row>
        <row r="2924">
          <cell r="S2924"/>
        </row>
        <row r="2925">
          <cell r="S2925"/>
        </row>
        <row r="2926">
          <cell r="S2926"/>
        </row>
        <row r="2927">
          <cell r="S2927"/>
        </row>
        <row r="2928">
          <cell r="S2928"/>
        </row>
        <row r="2929">
          <cell r="S2929"/>
        </row>
        <row r="2930">
          <cell r="S2930"/>
        </row>
        <row r="2931">
          <cell r="S2931"/>
        </row>
        <row r="2932">
          <cell r="S2932"/>
        </row>
        <row r="2933">
          <cell r="S2933"/>
        </row>
        <row r="2934">
          <cell r="S2934"/>
        </row>
        <row r="2935">
          <cell r="S2935"/>
        </row>
        <row r="2936">
          <cell r="S2936"/>
        </row>
        <row r="2937">
          <cell r="S2937"/>
        </row>
        <row r="2938">
          <cell r="S2938"/>
        </row>
        <row r="2939">
          <cell r="S2939"/>
        </row>
        <row r="2940">
          <cell r="S2940"/>
        </row>
        <row r="2941">
          <cell r="S2941"/>
        </row>
        <row r="2942">
          <cell r="S2942"/>
        </row>
        <row r="2943">
          <cell r="S2943"/>
        </row>
        <row r="2944">
          <cell r="S2944"/>
        </row>
        <row r="2945">
          <cell r="S2945"/>
        </row>
        <row r="2946">
          <cell r="S2946"/>
        </row>
        <row r="2947">
          <cell r="S2947"/>
        </row>
        <row r="2948">
          <cell r="S2948"/>
        </row>
        <row r="2949">
          <cell r="S2949"/>
        </row>
        <row r="2950">
          <cell r="S2950"/>
        </row>
        <row r="2951">
          <cell r="S2951"/>
        </row>
        <row r="2952">
          <cell r="S2952"/>
        </row>
        <row r="2953">
          <cell r="S2953"/>
        </row>
        <row r="2954">
          <cell r="S2954"/>
        </row>
        <row r="2955">
          <cell r="S2955"/>
        </row>
        <row r="2956">
          <cell r="S2956"/>
        </row>
        <row r="2957">
          <cell r="S2957"/>
        </row>
        <row r="2958">
          <cell r="S2958"/>
        </row>
        <row r="2959">
          <cell r="S2959"/>
        </row>
        <row r="2960">
          <cell r="S2960"/>
        </row>
        <row r="2961">
          <cell r="S2961"/>
        </row>
        <row r="2962">
          <cell r="S2962"/>
        </row>
        <row r="2963">
          <cell r="S2963"/>
        </row>
        <row r="2964">
          <cell r="S2964"/>
        </row>
        <row r="2965">
          <cell r="S2965"/>
        </row>
        <row r="2966">
          <cell r="S2966"/>
        </row>
        <row r="2967">
          <cell r="S2967"/>
        </row>
        <row r="2968">
          <cell r="S2968"/>
        </row>
        <row r="2969">
          <cell r="S2969"/>
        </row>
        <row r="2970">
          <cell r="S2970"/>
        </row>
        <row r="2971">
          <cell r="S2971"/>
        </row>
        <row r="2972">
          <cell r="S2972"/>
        </row>
        <row r="2973">
          <cell r="S2973"/>
        </row>
        <row r="2974">
          <cell r="S2974"/>
        </row>
        <row r="2975">
          <cell r="S2975"/>
        </row>
        <row r="2976">
          <cell r="S2976"/>
        </row>
        <row r="2977">
          <cell r="S2977"/>
        </row>
        <row r="2978">
          <cell r="S2978"/>
        </row>
        <row r="2979">
          <cell r="S2979"/>
        </row>
        <row r="2980">
          <cell r="S2980"/>
        </row>
        <row r="2981">
          <cell r="S2981"/>
        </row>
        <row r="2982">
          <cell r="S2982"/>
        </row>
        <row r="2983">
          <cell r="S2983"/>
        </row>
        <row r="2984">
          <cell r="S2984"/>
        </row>
        <row r="2985">
          <cell r="S2985"/>
        </row>
        <row r="2986">
          <cell r="S2986"/>
        </row>
        <row r="2987">
          <cell r="S2987"/>
        </row>
        <row r="2988">
          <cell r="S2988"/>
        </row>
        <row r="2989">
          <cell r="S2989"/>
        </row>
        <row r="2990">
          <cell r="S2990"/>
        </row>
        <row r="2991">
          <cell r="S2991"/>
        </row>
        <row r="2992">
          <cell r="S2992"/>
        </row>
        <row r="2993">
          <cell r="S2993"/>
        </row>
        <row r="2994">
          <cell r="S2994"/>
        </row>
        <row r="2995">
          <cell r="S2995"/>
        </row>
        <row r="2996">
          <cell r="S2996"/>
        </row>
        <row r="2997">
          <cell r="S2997"/>
        </row>
        <row r="2998">
          <cell r="S2998"/>
        </row>
        <row r="2999">
          <cell r="S2999"/>
        </row>
        <row r="3000">
          <cell r="S3000"/>
        </row>
        <row r="3001">
          <cell r="S3001"/>
        </row>
        <row r="3002">
          <cell r="S3002"/>
        </row>
        <row r="3003">
          <cell r="S3003"/>
        </row>
        <row r="3004">
          <cell r="S3004"/>
        </row>
        <row r="3005">
          <cell r="S3005"/>
        </row>
        <row r="3006">
          <cell r="S3006"/>
        </row>
        <row r="3007">
          <cell r="S3007"/>
        </row>
        <row r="3008">
          <cell r="S3008"/>
        </row>
        <row r="3009">
          <cell r="S3009"/>
        </row>
        <row r="3010">
          <cell r="S3010"/>
        </row>
        <row r="3011">
          <cell r="S3011"/>
        </row>
        <row r="3012">
          <cell r="S3012"/>
        </row>
        <row r="3013">
          <cell r="S3013"/>
        </row>
        <row r="3014">
          <cell r="S3014"/>
        </row>
        <row r="3015">
          <cell r="S3015"/>
        </row>
        <row r="3016">
          <cell r="S3016"/>
        </row>
        <row r="3017">
          <cell r="S3017"/>
        </row>
        <row r="3018">
          <cell r="S3018"/>
        </row>
        <row r="3019">
          <cell r="S3019"/>
        </row>
        <row r="3020">
          <cell r="S3020"/>
        </row>
        <row r="3021">
          <cell r="S3021"/>
        </row>
        <row r="3022">
          <cell r="S3022"/>
        </row>
        <row r="3023">
          <cell r="S3023"/>
        </row>
        <row r="3024">
          <cell r="S3024"/>
        </row>
        <row r="3025">
          <cell r="S3025"/>
        </row>
        <row r="3026">
          <cell r="S3026"/>
        </row>
        <row r="3027">
          <cell r="S3027"/>
        </row>
        <row r="3028">
          <cell r="S3028"/>
        </row>
        <row r="3029">
          <cell r="S3029"/>
        </row>
        <row r="3030">
          <cell r="S3030"/>
        </row>
        <row r="3031">
          <cell r="S3031"/>
        </row>
        <row r="3032">
          <cell r="S3032"/>
        </row>
        <row r="3033">
          <cell r="S3033"/>
        </row>
        <row r="3034">
          <cell r="S3034"/>
        </row>
        <row r="3035">
          <cell r="S3035"/>
        </row>
        <row r="3036">
          <cell r="S3036"/>
        </row>
        <row r="3037">
          <cell r="S3037"/>
        </row>
        <row r="3038">
          <cell r="S3038"/>
        </row>
        <row r="3039">
          <cell r="S3039"/>
        </row>
        <row r="3040">
          <cell r="S3040"/>
        </row>
        <row r="3041">
          <cell r="S3041"/>
        </row>
        <row r="3042">
          <cell r="S3042"/>
        </row>
        <row r="3043">
          <cell r="S3043"/>
        </row>
        <row r="3044">
          <cell r="S3044"/>
        </row>
        <row r="3045">
          <cell r="S3045"/>
        </row>
        <row r="3046">
          <cell r="S3046"/>
        </row>
        <row r="3047">
          <cell r="S3047"/>
        </row>
        <row r="3048">
          <cell r="S3048"/>
        </row>
        <row r="3049">
          <cell r="S3049"/>
        </row>
        <row r="3050">
          <cell r="S3050"/>
        </row>
        <row r="3051">
          <cell r="S3051"/>
        </row>
        <row r="3052">
          <cell r="S3052"/>
        </row>
        <row r="3053">
          <cell r="S3053"/>
        </row>
        <row r="3054">
          <cell r="S3054"/>
        </row>
        <row r="3055">
          <cell r="S3055"/>
        </row>
        <row r="3056">
          <cell r="S3056"/>
        </row>
        <row r="3057">
          <cell r="S3057"/>
        </row>
        <row r="3058">
          <cell r="S3058"/>
        </row>
        <row r="3059">
          <cell r="S3059"/>
        </row>
        <row r="3060">
          <cell r="S3060"/>
        </row>
        <row r="3061">
          <cell r="S3061"/>
        </row>
        <row r="3062">
          <cell r="S3062"/>
        </row>
        <row r="3063">
          <cell r="S3063"/>
        </row>
        <row r="3064">
          <cell r="S3064"/>
        </row>
        <row r="3065">
          <cell r="S3065"/>
        </row>
        <row r="3066">
          <cell r="S3066"/>
        </row>
        <row r="3067">
          <cell r="S3067"/>
        </row>
        <row r="3068">
          <cell r="S3068"/>
        </row>
        <row r="3069">
          <cell r="S3069"/>
        </row>
        <row r="3070">
          <cell r="S3070"/>
        </row>
        <row r="3071">
          <cell r="S3071"/>
        </row>
        <row r="3072">
          <cell r="S3072"/>
        </row>
        <row r="3073">
          <cell r="S3073"/>
        </row>
        <row r="3074">
          <cell r="S3074"/>
        </row>
        <row r="3075">
          <cell r="S3075"/>
        </row>
        <row r="3076">
          <cell r="S3076"/>
        </row>
        <row r="3077">
          <cell r="S3077"/>
        </row>
        <row r="3078">
          <cell r="S3078"/>
        </row>
        <row r="3079">
          <cell r="S3079"/>
        </row>
        <row r="3080">
          <cell r="S3080"/>
        </row>
        <row r="3081">
          <cell r="S3081"/>
        </row>
        <row r="3082">
          <cell r="S3082"/>
        </row>
        <row r="3083">
          <cell r="S3083"/>
        </row>
        <row r="3084">
          <cell r="S3084"/>
        </row>
        <row r="3085">
          <cell r="S3085"/>
        </row>
        <row r="3086">
          <cell r="S3086"/>
        </row>
        <row r="3087">
          <cell r="S3087"/>
        </row>
        <row r="3088">
          <cell r="S3088"/>
        </row>
        <row r="3089">
          <cell r="S3089"/>
        </row>
        <row r="3090">
          <cell r="S3090"/>
        </row>
        <row r="3091">
          <cell r="S3091"/>
        </row>
        <row r="3092">
          <cell r="S3092"/>
        </row>
        <row r="3093">
          <cell r="S3093"/>
        </row>
        <row r="3094">
          <cell r="S3094"/>
        </row>
        <row r="3095">
          <cell r="S3095"/>
        </row>
        <row r="3096">
          <cell r="S3096"/>
        </row>
        <row r="3097">
          <cell r="S3097"/>
        </row>
        <row r="3098">
          <cell r="S3098"/>
        </row>
        <row r="3099">
          <cell r="S3099"/>
        </row>
        <row r="3100">
          <cell r="S3100"/>
        </row>
        <row r="3101">
          <cell r="S3101"/>
        </row>
        <row r="3102">
          <cell r="S3102"/>
        </row>
        <row r="3103">
          <cell r="S3103"/>
        </row>
        <row r="3104">
          <cell r="S3104"/>
        </row>
        <row r="3105">
          <cell r="S3105"/>
        </row>
        <row r="3106">
          <cell r="S3106"/>
        </row>
        <row r="3107">
          <cell r="S3107"/>
        </row>
        <row r="3108">
          <cell r="S3108"/>
        </row>
        <row r="3109">
          <cell r="S3109"/>
        </row>
        <row r="3110">
          <cell r="S3110"/>
        </row>
        <row r="3111">
          <cell r="S3111"/>
        </row>
        <row r="3112">
          <cell r="S3112"/>
        </row>
        <row r="3113">
          <cell r="S3113"/>
        </row>
        <row r="3114">
          <cell r="S3114"/>
        </row>
        <row r="3115">
          <cell r="S3115"/>
        </row>
        <row r="3116">
          <cell r="S3116"/>
        </row>
        <row r="3117">
          <cell r="S3117"/>
        </row>
        <row r="3118">
          <cell r="S3118"/>
        </row>
        <row r="3119">
          <cell r="S3119"/>
        </row>
        <row r="3120">
          <cell r="S3120"/>
        </row>
        <row r="3121">
          <cell r="S3121"/>
        </row>
        <row r="3122">
          <cell r="S3122"/>
        </row>
        <row r="3123">
          <cell r="S3123"/>
        </row>
        <row r="3124">
          <cell r="S3124"/>
        </row>
        <row r="3125">
          <cell r="S3125"/>
        </row>
        <row r="3126">
          <cell r="S3126"/>
        </row>
        <row r="3127">
          <cell r="S3127"/>
        </row>
        <row r="3128">
          <cell r="S3128"/>
        </row>
        <row r="3129">
          <cell r="S3129"/>
        </row>
        <row r="3130">
          <cell r="S3130"/>
        </row>
        <row r="3131">
          <cell r="S3131"/>
        </row>
        <row r="3132">
          <cell r="S3132"/>
        </row>
        <row r="3133">
          <cell r="S3133"/>
        </row>
        <row r="3134">
          <cell r="S3134"/>
        </row>
        <row r="3135">
          <cell r="S3135"/>
        </row>
        <row r="3136">
          <cell r="S3136"/>
        </row>
        <row r="3137">
          <cell r="S3137"/>
        </row>
        <row r="3138">
          <cell r="S3138"/>
        </row>
        <row r="3139">
          <cell r="S3139"/>
        </row>
        <row r="3140">
          <cell r="S3140"/>
        </row>
        <row r="3141">
          <cell r="S3141"/>
        </row>
        <row r="3142">
          <cell r="S3142"/>
        </row>
        <row r="3143">
          <cell r="S3143"/>
        </row>
        <row r="3144">
          <cell r="S3144"/>
        </row>
        <row r="3145">
          <cell r="S3145"/>
        </row>
        <row r="3146">
          <cell r="S3146"/>
        </row>
        <row r="3147">
          <cell r="S3147"/>
        </row>
        <row r="3148">
          <cell r="S3148"/>
        </row>
        <row r="3149">
          <cell r="S3149"/>
        </row>
        <row r="3150">
          <cell r="S3150"/>
        </row>
        <row r="3151">
          <cell r="S3151"/>
        </row>
        <row r="3152">
          <cell r="S3152"/>
        </row>
        <row r="3153">
          <cell r="S3153"/>
        </row>
        <row r="3154">
          <cell r="S3154"/>
        </row>
        <row r="3155">
          <cell r="S3155"/>
        </row>
        <row r="3156">
          <cell r="S3156"/>
        </row>
        <row r="3157">
          <cell r="S3157"/>
        </row>
        <row r="3158">
          <cell r="S3158"/>
        </row>
        <row r="3159">
          <cell r="S3159"/>
        </row>
        <row r="3160">
          <cell r="S3160"/>
        </row>
        <row r="3161">
          <cell r="S3161"/>
        </row>
        <row r="3162">
          <cell r="S3162"/>
        </row>
        <row r="3163">
          <cell r="S3163"/>
        </row>
        <row r="3164">
          <cell r="S3164"/>
        </row>
        <row r="3165">
          <cell r="S3165"/>
        </row>
        <row r="3166">
          <cell r="S3166"/>
        </row>
        <row r="3167">
          <cell r="S3167"/>
        </row>
        <row r="3168">
          <cell r="S3168"/>
        </row>
        <row r="3169">
          <cell r="S3169"/>
        </row>
        <row r="3170">
          <cell r="S3170"/>
        </row>
        <row r="3171">
          <cell r="S3171"/>
        </row>
        <row r="3172">
          <cell r="S3172"/>
        </row>
        <row r="3173">
          <cell r="S3173"/>
        </row>
        <row r="3174">
          <cell r="S3174"/>
        </row>
        <row r="3175">
          <cell r="S3175"/>
        </row>
        <row r="3176">
          <cell r="S3176"/>
        </row>
        <row r="3177">
          <cell r="S3177"/>
        </row>
        <row r="3178">
          <cell r="S3178"/>
        </row>
        <row r="3179">
          <cell r="S3179"/>
        </row>
        <row r="3180">
          <cell r="S3180"/>
        </row>
        <row r="3181">
          <cell r="S3181"/>
        </row>
        <row r="3182">
          <cell r="S3182"/>
        </row>
        <row r="3183">
          <cell r="S3183"/>
        </row>
        <row r="3184">
          <cell r="S3184"/>
        </row>
        <row r="3185">
          <cell r="S3185"/>
        </row>
        <row r="3186">
          <cell r="S3186"/>
        </row>
        <row r="3187">
          <cell r="S3187"/>
        </row>
        <row r="3188">
          <cell r="S3188"/>
        </row>
        <row r="3189">
          <cell r="S3189"/>
        </row>
        <row r="3190">
          <cell r="S3190"/>
        </row>
        <row r="3191">
          <cell r="S3191"/>
        </row>
        <row r="3192">
          <cell r="S3192"/>
        </row>
        <row r="3193">
          <cell r="S3193"/>
        </row>
        <row r="3194">
          <cell r="S3194"/>
        </row>
        <row r="3195">
          <cell r="S3195"/>
        </row>
        <row r="3196">
          <cell r="S3196"/>
        </row>
        <row r="3197">
          <cell r="S3197"/>
        </row>
        <row r="3198">
          <cell r="S3198"/>
        </row>
        <row r="3199">
          <cell r="S3199"/>
        </row>
        <row r="3200">
          <cell r="S3200"/>
        </row>
        <row r="3201">
          <cell r="S3201"/>
        </row>
        <row r="3202">
          <cell r="S3202"/>
        </row>
        <row r="3203">
          <cell r="S3203"/>
        </row>
        <row r="3204">
          <cell r="S3204"/>
        </row>
        <row r="3205">
          <cell r="S3205"/>
        </row>
        <row r="3206">
          <cell r="S3206"/>
        </row>
        <row r="3207">
          <cell r="S3207"/>
        </row>
        <row r="3208">
          <cell r="S3208"/>
        </row>
        <row r="3209">
          <cell r="S3209"/>
        </row>
        <row r="3210">
          <cell r="S3210"/>
        </row>
        <row r="3211">
          <cell r="S3211"/>
        </row>
        <row r="3212">
          <cell r="S3212"/>
        </row>
        <row r="3213">
          <cell r="S3213"/>
        </row>
        <row r="3214">
          <cell r="S3214"/>
        </row>
        <row r="3215">
          <cell r="S3215"/>
        </row>
        <row r="3216">
          <cell r="S3216"/>
        </row>
        <row r="3217">
          <cell r="S3217"/>
        </row>
        <row r="3218">
          <cell r="S3218"/>
        </row>
        <row r="3219">
          <cell r="S3219"/>
        </row>
        <row r="3220">
          <cell r="S3220"/>
        </row>
        <row r="3221">
          <cell r="S3221"/>
        </row>
        <row r="3222">
          <cell r="S3222"/>
        </row>
        <row r="3223">
          <cell r="S3223"/>
        </row>
        <row r="3224">
          <cell r="S3224"/>
        </row>
        <row r="3225">
          <cell r="S3225"/>
        </row>
        <row r="3226">
          <cell r="S3226"/>
        </row>
        <row r="3227">
          <cell r="S3227"/>
        </row>
        <row r="3228">
          <cell r="S3228"/>
        </row>
        <row r="3229">
          <cell r="S3229"/>
        </row>
        <row r="3230">
          <cell r="S3230"/>
        </row>
        <row r="3231">
          <cell r="S3231"/>
        </row>
        <row r="3232">
          <cell r="S3232"/>
        </row>
        <row r="3233">
          <cell r="S3233"/>
        </row>
        <row r="3234">
          <cell r="S3234"/>
        </row>
        <row r="3235">
          <cell r="S3235"/>
        </row>
        <row r="3236">
          <cell r="S3236"/>
        </row>
        <row r="3237">
          <cell r="S3237"/>
        </row>
        <row r="3238">
          <cell r="S3238"/>
        </row>
        <row r="3239">
          <cell r="S3239"/>
        </row>
        <row r="3240">
          <cell r="S3240"/>
        </row>
        <row r="3241">
          <cell r="S3241"/>
        </row>
        <row r="3242">
          <cell r="S3242"/>
        </row>
        <row r="3243">
          <cell r="S3243"/>
        </row>
        <row r="3244">
          <cell r="S3244"/>
        </row>
        <row r="3245">
          <cell r="S3245"/>
        </row>
        <row r="3246">
          <cell r="S3246"/>
        </row>
        <row r="3247">
          <cell r="S3247"/>
        </row>
        <row r="3248">
          <cell r="S3248"/>
        </row>
        <row r="3249">
          <cell r="S3249"/>
        </row>
        <row r="3250">
          <cell r="S3250"/>
        </row>
        <row r="3251">
          <cell r="S3251"/>
        </row>
        <row r="3252">
          <cell r="S3252"/>
        </row>
        <row r="3253">
          <cell r="S3253"/>
        </row>
        <row r="3254">
          <cell r="S3254"/>
        </row>
        <row r="3255">
          <cell r="S3255"/>
        </row>
        <row r="3256">
          <cell r="S3256"/>
        </row>
        <row r="3257">
          <cell r="S3257"/>
        </row>
        <row r="3258">
          <cell r="S3258"/>
        </row>
        <row r="3259">
          <cell r="S3259"/>
        </row>
        <row r="3260">
          <cell r="S3260"/>
        </row>
        <row r="3261">
          <cell r="S3261"/>
        </row>
        <row r="3262">
          <cell r="S3262"/>
        </row>
        <row r="3263">
          <cell r="S3263"/>
        </row>
        <row r="3264">
          <cell r="S3264"/>
        </row>
        <row r="3265">
          <cell r="S3265"/>
        </row>
        <row r="3266">
          <cell r="S3266"/>
        </row>
        <row r="3267">
          <cell r="S3267"/>
        </row>
        <row r="3268">
          <cell r="S3268"/>
        </row>
        <row r="3269">
          <cell r="S3269"/>
        </row>
        <row r="3270">
          <cell r="S3270"/>
        </row>
        <row r="3271">
          <cell r="S3271"/>
        </row>
        <row r="3272">
          <cell r="S3272"/>
        </row>
        <row r="3273">
          <cell r="S3273"/>
        </row>
        <row r="3274">
          <cell r="S3274"/>
        </row>
        <row r="3275">
          <cell r="S3275"/>
        </row>
        <row r="3276">
          <cell r="S3276"/>
        </row>
        <row r="3277">
          <cell r="S3277"/>
        </row>
        <row r="3278">
          <cell r="S3278"/>
        </row>
        <row r="3279">
          <cell r="S3279"/>
        </row>
        <row r="3280">
          <cell r="S3280"/>
        </row>
        <row r="3281">
          <cell r="S3281"/>
        </row>
        <row r="3282">
          <cell r="S3282"/>
        </row>
        <row r="3283">
          <cell r="S3283"/>
        </row>
        <row r="3284">
          <cell r="S3284"/>
        </row>
        <row r="3285">
          <cell r="S3285"/>
        </row>
        <row r="3286">
          <cell r="S3286"/>
        </row>
        <row r="3287">
          <cell r="S3287"/>
        </row>
        <row r="3288">
          <cell r="S3288"/>
        </row>
        <row r="3289">
          <cell r="S3289"/>
        </row>
        <row r="3290">
          <cell r="S3290"/>
        </row>
        <row r="3291">
          <cell r="S3291"/>
        </row>
        <row r="3292">
          <cell r="S3292"/>
        </row>
        <row r="3293">
          <cell r="S3293"/>
        </row>
        <row r="3294">
          <cell r="S3294"/>
        </row>
        <row r="3295">
          <cell r="S3295"/>
        </row>
        <row r="3296">
          <cell r="S3296"/>
        </row>
        <row r="3297">
          <cell r="S3297"/>
        </row>
        <row r="3298">
          <cell r="S3298"/>
        </row>
        <row r="3299">
          <cell r="S3299"/>
        </row>
        <row r="3300">
          <cell r="S3300"/>
        </row>
        <row r="3301">
          <cell r="S3301"/>
        </row>
        <row r="3302">
          <cell r="S3302"/>
        </row>
        <row r="3303">
          <cell r="S3303"/>
        </row>
        <row r="3304">
          <cell r="S3304"/>
        </row>
        <row r="3305">
          <cell r="S3305"/>
        </row>
        <row r="3306">
          <cell r="S3306"/>
        </row>
        <row r="3307">
          <cell r="S3307"/>
        </row>
        <row r="3308">
          <cell r="S3308"/>
        </row>
        <row r="3309">
          <cell r="S3309"/>
        </row>
        <row r="3310">
          <cell r="S3310"/>
        </row>
        <row r="3311">
          <cell r="S3311"/>
        </row>
        <row r="3312">
          <cell r="S3312"/>
        </row>
        <row r="3313">
          <cell r="S3313"/>
        </row>
        <row r="3314">
          <cell r="S3314"/>
        </row>
        <row r="3315">
          <cell r="S3315"/>
        </row>
        <row r="3316">
          <cell r="S3316"/>
        </row>
        <row r="3317">
          <cell r="S3317"/>
        </row>
        <row r="3318">
          <cell r="S3318"/>
        </row>
        <row r="3319">
          <cell r="S3319"/>
        </row>
        <row r="3320">
          <cell r="S3320"/>
        </row>
        <row r="3321">
          <cell r="S3321"/>
        </row>
        <row r="3322">
          <cell r="S3322"/>
        </row>
        <row r="3323">
          <cell r="S3323"/>
        </row>
        <row r="3324">
          <cell r="S3324"/>
        </row>
        <row r="3325">
          <cell r="S3325"/>
        </row>
        <row r="3326">
          <cell r="S3326"/>
        </row>
        <row r="3327">
          <cell r="S3327"/>
        </row>
        <row r="3328">
          <cell r="S3328"/>
        </row>
        <row r="3329">
          <cell r="S3329"/>
        </row>
        <row r="3330">
          <cell r="S3330"/>
        </row>
        <row r="3331">
          <cell r="S3331"/>
        </row>
        <row r="3332">
          <cell r="S3332"/>
        </row>
        <row r="3333">
          <cell r="S3333"/>
        </row>
        <row r="3334">
          <cell r="S3334"/>
        </row>
        <row r="3335">
          <cell r="S3335"/>
        </row>
        <row r="3336">
          <cell r="S3336"/>
        </row>
        <row r="3337">
          <cell r="S3337"/>
        </row>
        <row r="3338">
          <cell r="S3338"/>
        </row>
        <row r="3339">
          <cell r="S3339"/>
        </row>
        <row r="3340">
          <cell r="S3340"/>
        </row>
        <row r="3341">
          <cell r="S3341"/>
        </row>
        <row r="3342">
          <cell r="S3342"/>
        </row>
        <row r="3343">
          <cell r="S3343"/>
        </row>
        <row r="3344">
          <cell r="S3344"/>
        </row>
        <row r="3345">
          <cell r="S3345"/>
        </row>
        <row r="3346">
          <cell r="S3346"/>
        </row>
        <row r="3347">
          <cell r="S3347"/>
        </row>
        <row r="3348">
          <cell r="S3348"/>
        </row>
        <row r="3349">
          <cell r="S3349"/>
        </row>
        <row r="3350">
          <cell r="S3350"/>
        </row>
        <row r="3351">
          <cell r="S3351"/>
        </row>
        <row r="3352">
          <cell r="S3352"/>
        </row>
        <row r="3353">
          <cell r="S3353"/>
        </row>
        <row r="3354">
          <cell r="S3354"/>
        </row>
        <row r="3355">
          <cell r="S3355"/>
        </row>
        <row r="3356">
          <cell r="S3356"/>
        </row>
        <row r="3357">
          <cell r="S3357"/>
        </row>
        <row r="3358">
          <cell r="S3358"/>
        </row>
        <row r="3359">
          <cell r="S3359"/>
        </row>
        <row r="3360">
          <cell r="S3360"/>
        </row>
        <row r="3361">
          <cell r="S3361"/>
        </row>
        <row r="3362">
          <cell r="S3362"/>
        </row>
        <row r="3363">
          <cell r="S3363"/>
        </row>
        <row r="3364">
          <cell r="S3364"/>
        </row>
        <row r="3365">
          <cell r="S3365"/>
        </row>
        <row r="3366">
          <cell r="S3366"/>
        </row>
        <row r="3367">
          <cell r="S3367"/>
        </row>
        <row r="3368">
          <cell r="S3368"/>
        </row>
        <row r="3369">
          <cell r="S3369"/>
        </row>
        <row r="3370">
          <cell r="S3370"/>
        </row>
        <row r="3371">
          <cell r="S3371"/>
        </row>
        <row r="3372">
          <cell r="S3372"/>
        </row>
        <row r="3373">
          <cell r="S3373"/>
        </row>
        <row r="3374">
          <cell r="S3374"/>
        </row>
        <row r="3375">
          <cell r="S3375"/>
        </row>
        <row r="3376">
          <cell r="S3376"/>
        </row>
        <row r="3377">
          <cell r="S3377"/>
        </row>
        <row r="3378">
          <cell r="S3378"/>
        </row>
        <row r="3379">
          <cell r="S3379"/>
        </row>
        <row r="3380">
          <cell r="S3380"/>
        </row>
        <row r="3381">
          <cell r="S3381"/>
        </row>
        <row r="3382">
          <cell r="S3382"/>
        </row>
        <row r="3383">
          <cell r="S3383"/>
        </row>
        <row r="3384">
          <cell r="S3384"/>
        </row>
        <row r="3385">
          <cell r="S3385"/>
        </row>
        <row r="3386">
          <cell r="S3386"/>
        </row>
        <row r="3387">
          <cell r="S3387"/>
        </row>
        <row r="3388">
          <cell r="S3388"/>
        </row>
        <row r="3389">
          <cell r="S3389"/>
        </row>
        <row r="3390">
          <cell r="S3390"/>
        </row>
        <row r="3391">
          <cell r="S3391"/>
        </row>
        <row r="3392">
          <cell r="S3392"/>
        </row>
        <row r="3393">
          <cell r="S3393"/>
        </row>
        <row r="3394">
          <cell r="S3394"/>
        </row>
        <row r="3395">
          <cell r="S3395"/>
        </row>
        <row r="3396">
          <cell r="S3396"/>
        </row>
        <row r="3397">
          <cell r="S3397"/>
        </row>
        <row r="3398">
          <cell r="S3398"/>
        </row>
        <row r="3399">
          <cell r="S3399"/>
        </row>
        <row r="3400">
          <cell r="S3400"/>
        </row>
        <row r="3401">
          <cell r="S3401"/>
        </row>
        <row r="3402">
          <cell r="S3402"/>
        </row>
        <row r="3403">
          <cell r="S3403"/>
        </row>
        <row r="3404">
          <cell r="S3404"/>
        </row>
        <row r="3405">
          <cell r="S3405"/>
        </row>
        <row r="3406">
          <cell r="S3406"/>
        </row>
        <row r="3407">
          <cell r="S3407"/>
        </row>
        <row r="3408">
          <cell r="S3408"/>
        </row>
        <row r="3409">
          <cell r="S3409"/>
        </row>
        <row r="3410">
          <cell r="S3410"/>
        </row>
        <row r="3411">
          <cell r="S3411"/>
        </row>
        <row r="3412">
          <cell r="S3412"/>
        </row>
        <row r="3413">
          <cell r="S3413"/>
        </row>
        <row r="3414">
          <cell r="S3414"/>
        </row>
        <row r="3415">
          <cell r="S3415"/>
        </row>
        <row r="3416">
          <cell r="S3416"/>
        </row>
        <row r="3417">
          <cell r="S3417"/>
        </row>
        <row r="3418">
          <cell r="S3418"/>
        </row>
        <row r="3419">
          <cell r="S3419"/>
        </row>
        <row r="3420">
          <cell r="S3420"/>
        </row>
        <row r="3421">
          <cell r="S3421"/>
        </row>
        <row r="3422">
          <cell r="S3422"/>
        </row>
        <row r="3423">
          <cell r="S3423"/>
        </row>
        <row r="3424">
          <cell r="S3424"/>
        </row>
        <row r="3425">
          <cell r="S3425"/>
        </row>
        <row r="3426">
          <cell r="S3426"/>
        </row>
        <row r="3427">
          <cell r="S3427"/>
        </row>
        <row r="3428">
          <cell r="S3428"/>
        </row>
        <row r="3429">
          <cell r="S3429"/>
        </row>
        <row r="3430">
          <cell r="S3430"/>
        </row>
        <row r="3431">
          <cell r="S3431"/>
        </row>
        <row r="3432">
          <cell r="S3432"/>
        </row>
        <row r="3433">
          <cell r="S3433"/>
        </row>
        <row r="3434">
          <cell r="S3434"/>
        </row>
        <row r="3435">
          <cell r="S3435"/>
        </row>
        <row r="3436">
          <cell r="S3436"/>
        </row>
        <row r="3437">
          <cell r="S3437"/>
        </row>
        <row r="3438">
          <cell r="S3438"/>
        </row>
        <row r="3439">
          <cell r="S3439"/>
        </row>
        <row r="3440">
          <cell r="S3440"/>
        </row>
        <row r="3441">
          <cell r="S3441"/>
        </row>
        <row r="3442">
          <cell r="S3442"/>
        </row>
        <row r="3443">
          <cell r="S3443"/>
        </row>
        <row r="3444">
          <cell r="S3444"/>
        </row>
        <row r="3445">
          <cell r="S3445"/>
        </row>
        <row r="3446">
          <cell r="S3446"/>
        </row>
        <row r="3447">
          <cell r="S3447"/>
        </row>
        <row r="3448">
          <cell r="S3448"/>
        </row>
        <row r="3449">
          <cell r="S3449"/>
        </row>
        <row r="3450">
          <cell r="S3450"/>
        </row>
        <row r="3451">
          <cell r="S3451"/>
        </row>
        <row r="3452">
          <cell r="S3452"/>
        </row>
        <row r="3453">
          <cell r="S3453"/>
        </row>
        <row r="3454">
          <cell r="S3454"/>
        </row>
        <row r="3455">
          <cell r="S3455"/>
        </row>
        <row r="3456">
          <cell r="S3456"/>
        </row>
        <row r="3457">
          <cell r="S3457"/>
        </row>
        <row r="3458">
          <cell r="S3458"/>
        </row>
        <row r="3459">
          <cell r="S3459"/>
        </row>
        <row r="3460">
          <cell r="S3460"/>
        </row>
        <row r="3461">
          <cell r="S3461"/>
        </row>
        <row r="3462">
          <cell r="S3462"/>
        </row>
        <row r="3463">
          <cell r="S3463"/>
        </row>
        <row r="3464">
          <cell r="S3464"/>
        </row>
        <row r="3465">
          <cell r="S3465"/>
        </row>
        <row r="3466">
          <cell r="S3466"/>
        </row>
        <row r="3467">
          <cell r="S3467"/>
        </row>
        <row r="3468">
          <cell r="S3468"/>
        </row>
        <row r="3469">
          <cell r="S3469"/>
        </row>
        <row r="3470">
          <cell r="S3470"/>
        </row>
        <row r="3471">
          <cell r="S3471"/>
        </row>
        <row r="3472">
          <cell r="S3472"/>
        </row>
        <row r="3473">
          <cell r="S3473"/>
        </row>
        <row r="3474">
          <cell r="S3474"/>
        </row>
        <row r="3475">
          <cell r="S3475"/>
        </row>
        <row r="3476">
          <cell r="S3476"/>
        </row>
        <row r="3477">
          <cell r="S3477"/>
        </row>
        <row r="3478">
          <cell r="S3478"/>
        </row>
        <row r="3479">
          <cell r="S3479"/>
        </row>
        <row r="3480">
          <cell r="S3480"/>
        </row>
        <row r="3481">
          <cell r="S3481"/>
        </row>
        <row r="3482">
          <cell r="S3482"/>
        </row>
        <row r="3483">
          <cell r="S3483"/>
        </row>
        <row r="3484">
          <cell r="S3484"/>
        </row>
        <row r="3485">
          <cell r="S3485"/>
        </row>
        <row r="3486">
          <cell r="S3486"/>
        </row>
        <row r="3487">
          <cell r="S3487"/>
        </row>
        <row r="3488">
          <cell r="S3488"/>
        </row>
        <row r="3489">
          <cell r="S3489"/>
        </row>
        <row r="3490">
          <cell r="S3490"/>
        </row>
        <row r="3491">
          <cell r="S3491"/>
        </row>
        <row r="3492">
          <cell r="S3492"/>
        </row>
        <row r="3493">
          <cell r="S3493"/>
        </row>
        <row r="3494">
          <cell r="S3494"/>
        </row>
        <row r="3495">
          <cell r="S3495"/>
        </row>
        <row r="3496">
          <cell r="S3496"/>
        </row>
        <row r="3497">
          <cell r="S3497"/>
        </row>
        <row r="3498">
          <cell r="S3498"/>
        </row>
        <row r="3499">
          <cell r="S3499"/>
        </row>
        <row r="3500">
          <cell r="S3500"/>
        </row>
        <row r="3501">
          <cell r="S3501"/>
        </row>
        <row r="3502">
          <cell r="S3502"/>
        </row>
        <row r="3503">
          <cell r="S3503"/>
        </row>
        <row r="3504">
          <cell r="S3504"/>
        </row>
        <row r="3505">
          <cell r="S3505"/>
        </row>
        <row r="3506">
          <cell r="S3506"/>
        </row>
        <row r="3507">
          <cell r="S3507"/>
        </row>
        <row r="3508">
          <cell r="S3508"/>
        </row>
        <row r="3509">
          <cell r="S3509"/>
        </row>
        <row r="3510">
          <cell r="S3510"/>
        </row>
        <row r="3511">
          <cell r="S3511"/>
        </row>
        <row r="3512">
          <cell r="S3512"/>
        </row>
        <row r="3513">
          <cell r="S3513"/>
        </row>
        <row r="3514">
          <cell r="S3514"/>
        </row>
        <row r="3515">
          <cell r="S3515"/>
        </row>
        <row r="3516">
          <cell r="S3516"/>
        </row>
        <row r="3517">
          <cell r="S3517"/>
        </row>
        <row r="3518">
          <cell r="S3518"/>
        </row>
        <row r="3519">
          <cell r="S3519"/>
        </row>
        <row r="3520">
          <cell r="S3520"/>
        </row>
        <row r="3521">
          <cell r="S3521"/>
        </row>
        <row r="3522">
          <cell r="S3522"/>
        </row>
        <row r="3523">
          <cell r="S3523"/>
        </row>
        <row r="3524">
          <cell r="S3524"/>
        </row>
        <row r="3525">
          <cell r="S3525"/>
        </row>
        <row r="3526">
          <cell r="S3526"/>
        </row>
        <row r="3527">
          <cell r="S3527"/>
        </row>
        <row r="3528">
          <cell r="S3528"/>
        </row>
        <row r="3529">
          <cell r="S3529"/>
        </row>
        <row r="3530">
          <cell r="S3530"/>
        </row>
        <row r="3531">
          <cell r="S3531"/>
        </row>
        <row r="3532">
          <cell r="S3532"/>
        </row>
        <row r="3533">
          <cell r="S3533"/>
        </row>
        <row r="3534">
          <cell r="S3534"/>
        </row>
        <row r="3535">
          <cell r="S3535"/>
        </row>
        <row r="3536">
          <cell r="S3536"/>
        </row>
        <row r="3537">
          <cell r="S3537"/>
        </row>
        <row r="3538">
          <cell r="S3538"/>
        </row>
        <row r="3539">
          <cell r="S3539"/>
        </row>
        <row r="3540">
          <cell r="S3540"/>
        </row>
        <row r="3541">
          <cell r="S3541"/>
        </row>
        <row r="3542">
          <cell r="S3542"/>
        </row>
        <row r="3543">
          <cell r="S3543"/>
        </row>
        <row r="3544">
          <cell r="S3544"/>
        </row>
        <row r="3545">
          <cell r="S3545"/>
        </row>
        <row r="3546">
          <cell r="S3546"/>
        </row>
        <row r="3547">
          <cell r="S3547"/>
        </row>
        <row r="3548">
          <cell r="S3548"/>
        </row>
        <row r="3549">
          <cell r="S3549"/>
        </row>
        <row r="3550">
          <cell r="S3550"/>
        </row>
        <row r="3551">
          <cell r="S3551"/>
        </row>
        <row r="3552">
          <cell r="S3552"/>
        </row>
        <row r="3553">
          <cell r="S3553"/>
        </row>
        <row r="3554">
          <cell r="S3554"/>
        </row>
        <row r="3555">
          <cell r="S3555"/>
        </row>
        <row r="3556">
          <cell r="S3556"/>
        </row>
        <row r="3557">
          <cell r="S3557"/>
        </row>
        <row r="3558">
          <cell r="S3558"/>
        </row>
        <row r="3559">
          <cell r="S3559"/>
        </row>
        <row r="3560">
          <cell r="S3560"/>
        </row>
        <row r="3561">
          <cell r="S3561"/>
        </row>
        <row r="3562">
          <cell r="S3562"/>
        </row>
        <row r="3563">
          <cell r="S3563"/>
        </row>
        <row r="3564">
          <cell r="S3564"/>
        </row>
        <row r="3565">
          <cell r="S3565"/>
        </row>
        <row r="3566">
          <cell r="S3566"/>
        </row>
        <row r="3567">
          <cell r="S3567"/>
        </row>
        <row r="3568">
          <cell r="S3568"/>
        </row>
        <row r="3569">
          <cell r="S3569"/>
        </row>
        <row r="3570">
          <cell r="S3570"/>
        </row>
        <row r="3571">
          <cell r="S3571"/>
        </row>
        <row r="3572">
          <cell r="S3572"/>
        </row>
        <row r="3573">
          <cell r="S3573"/>
        </row>
        <row r="3574">
          <cell r="S3574"/>
        </row>
        <row r="3575">
          <cell r="S3575"/>
        </row>
        <row r="3576">
          <cell r="S3576"/>
        </row>
        <row r="3577">
          <cell r="S3577"/>
        </row>
        <row r="3578">
          <cell r="S3578"/>
        </row>
        <row r="3579">
          <cell r="S3579"/>
        </row>
        <row r="3580">
          <cell r="S3580"/>
        </row>
        <row r="3581">
          <cell r="S3581"/>
        </row>
        <row r="3582">
          <cell r="S3582"/>
        </row>
        <row r="3583">
          <cell r="S3583"/>
        </row>
        <row r="3584">
          <cell r="S3584"/>
        </row>
        <row r="3585">
          <cell r="S3585"/>
        </row>
        <row r="3586">
          <cell r="S3586"/>
        </row>
        <row r="3587">
          <cell r="S3587"/>
        </row>
        <row r="3588">
          <cell r="S3588"/>
        </row>
        <row r="3589">
          <cell r="S3589"/>
        </row>
        <row r="3590">
          <cell r="S3590"/>
        </row>
        <row r="3591">
          <cell r="S3591"/>
        </row>
        <row r="3592">
          <cell r="S3592"/>
        </row>
        <row r="3593">
          <cell r="S3593"/>
        </row>
        <row r="3594">
          <cell r="S3594"/>
        </row>
        <row r="3595">
          <cell r="S3595"/>
        </row>
        <row r="3596">
          <cell r="S3596"/>
        </row>
        <row r="3597">
          <cell r="S3597"/>
        </row>
        <row r="3598">
          <cell r="S3598"/>
        </row>
        <row r="3599">
          <cell r="S3599"/>
        </row>
        <row r="3600">
          <cell r="S3600"/>
        </row>
        <row r="3601">
          <cell r="S3601"/>
        </row>
        <row r="3602">
          <cell r="S3602"/>
        </row>
        <row r="3603">
          <cell r="S3603"/>
        </row>
        <row r="3604">
          <cell r="S3604"/>
        </row>
        <row r="3605">
          <cell r="S3605"/>
        </row>
        <row r="3606">
          <cell r="S3606"/>
        </row>
        <row r="3607">
          <cell r="S3607"/>
        </row>
        <row r="3608">
          <cell r="S3608"/>
        </row>
        <row r="3609">
          <cell r="S3609"/>
        </row>
        <row r="3610">
          <cell r="S3610"/>
        </row>
        <row r="3611">
          <cell r="S3611"/>
        </row>
        <row r="3612">
          <cell r="S3612"/>
        </row>
        <row r="3613">
          <cell r="S3613"/>
        </row>
        <row r="3614">
          <cell r="S3614"/>
        </row>
        <row r="3615">
          <cell r="S3615"/>
        </row>
        <row r="3616">
          <cell r="S3616"/>
        </row>
        <row r="3617">
          <cell r="S3617"/>
        </row>
        <row r="3618">
          <cell r="S3618"/>
        </row>
        <row r="3619">
          <cell r="S3619"/>
        </row>
        <row r="3620">
          <cell r="S3620"/>
        </row>
        <row r="3621">
          <cell r="S3621"/>
        </row>
        <row r="3622">
          <cell r="S3622"/>
        </row>
        <row r="3623">
          <cell r="S3623"/>
        </row>
        <row r="3624">
          <cell r="S3624"/>
        </row>
        <row r="3625">
          <cell r="S3625"/>
        </row>
        <row r="3626">
          <cell r="S3626"/>
        </row>
        <row r="3627">
          <cell r="S3627"/>
        </row>
        <row r="3628">
          <cell r="S3628"/>
        </row>
        <row r="3629">
          <cell r="S3629"/>
        </row>
        <row r="3630">
          <cell r="S3630"/>
        </row>
        <row r="3631">
          <cell r="S3631"/>
        </row>
        <row r="3632">
          <cell r="S3632"/>
        </row>
        <row r="3633">
          <cell r="S3633"/>
        </row>
        <row r="3634">
          <cell r="S3634"/>
        </row>
        <row r="3635">
          <cell r="S3635"/>
        </row>
        <row r="3636">
          <cell r="S3636"/>
        </row>
        <row r="3637">
          <cell r="S3637"/>
        </row>
        <row r="3638">
          <cell r="S3638"/>
        </row>
        <row r="3639">
          <cell r="S3639"/>
        </row>
        <row r="3640">
          <cell r="S3640"/>
        </row>
        <row r="3641">
          <cell r="S3641"/>
        </row>
        <row r="3642">
          <cell r="S3642"/>
        </row>
        <row r="3643">
          <cell r="S3643"/>
        </row>
        <row r="3644">
          <cell r="S3644"/>
        </row>
        <row r="3645">
          <cell r="S3645"/>
        </row>
        <row r="3646">
          <cell r="S3646"/>
        </row>
        <row r="3647">
          <cell r="S3647"/>
        </row>
        <row r="3648">
          <cell r="S3648"/>
        </row>
        <row r="3649">
          <cell r="S3649"/>
        </row>
        <row r="3650">
          <cell r="S3650"/>
        </row>
        <row r="3651">
          <cell r="S3651"/>
        </row>
        <row r="3652">
          <cell r="S3652"/>
        </row>
        <row r="3653">
          <cell r="S3653"/>
        </row>
        <row r="3654">
          <cell r="S3654"/>
        </row>
        <row r="3655">
          <cell r="S3655"/>
        </row>
        <row r="3656">
          <cell r="S3656"/>
        </row>
        <row r="3657">
          <cell r="S3657"/>
        </row>
        <row r="3658">
          <cell r="S3658"/>
        </row>
        <row r="3659">
          <cell r="S3659"/>
        </row>
        <row r="3660">
          <cell r="S3660"/>
        </row>
        <row r="3661">
          <cell r="S3661"/>
        </row>
        <row r="3662">
          <cell r="S3662"/>
        </row>
        <row r="3663">
          <cell r="S3663"/>
        </row>
        <row r="3664">
          <cell r="S3664"/>
        </row>
        <row r="3665">
          <cell r="S3665"/>
        </row>
        <row r="3666">
          <cell r="S3666"/>
        </row>
        <row r="3667">
          <cell r="S3667"/>
        </row>
        <row r="3668">
          <cell r="S3668"/>
        </row>
        <row r="3669">
          <cell r="S3669"/>
        </row>
        <row r="3670">
          <cell r="S3670"/>
        </row>
        <row r="3671">
          <cell r="S3671"/>
        </row>
        <row r="3672">
          <cell r="S3672"/>
        </row>
        <row r="3673">
          <cell r="S3673"/>
        </row>
        <row r="3674">
          <cell r="S3674"/>
        </row>
        <row r="3675">
          <cell r="S3675"/>
        </row>
        <row r="3676">
          <cell r="S3676"/>
        </row>
        <row r="3677">
          <cell r="S3677"/>
        </row>
        <row r="3678">
          <cell r="S3678"/>
        </row>
        <row r="3679">
          <cell r="S3679"/>
        </row>
        <row r="3680">
          <cell r="S3680"/>
        </row>
        <row r="3681">
          <cell r="S3681"/>
        </row>
        <row r="3682">
          <cell r="S3682"/>
        </row>
        <row r="3683">
          <cell r="S3683"/>
        </row>
        <row r="3684">
          <cell r="S3684"/>
        </row>
        <row r="3685">
          <cell r="S3685"/>
        </row>
        <row r="3686">
          <cell r="S3686"/>
        </row>
        <row r="3687">
          <cell r="S3687"/>
        </row>
        <row r="3688">
          <cell r="S3688"/>
        </row>
        <row r="3689">
          <cell r="S3689"/>
        </row>
        <row r="3690">
          <cell r="S3690"/>
        </row>
        <row r="3691">
          <cell r="S3691"/>
        </row>
        <row r="3692">
          <cell r="S3692"/>
        </row>
        <row r="3693">
          <cell r="S3693"/>
        </row>
        <row r="3694">
          <cell r="S3694"/>
        </row>
        <row r="3695">
          <cell r="S3695"/>
        </row>
        <row r="3696">
          <cell r="S3696"/>
        </row>
        <row r="3697">
          <cell r="S3697"/>
        </row>
        <row r="3698">
          <cell r="S3698"/>
        </row>
        <row r="3699">
          <cell r="S3699"/>
        </row>
        <row r="3700">
          <cell r="S3700"/>
        </row>
        <row r="3701">
          <cell r="S3701"/>
        </row>
        <row r="3702">
          <cell r="S3702"/>
        </row>
        <row r="3703">
          <cell r="S3703"/>
        </row>
        <row r="3704">
          <cell r="S3704"/>
        </row>
        <row r="3705">
          <cell r="S3705"/>
        </row>
        <row r="3706">
          <cell r="S3706"/>
        </row>
        <row r="3707">
          <cell r="S3707"/>
        </row>
        <row r="3708">
          <cell r="S3708"/>
        </row>
        <row r="3709">
          <cell r="S3709"/>
        </row>
        <row r="3710">
          <cell r="S3710"/>
        </row>
        <row r="3711">
          <cell r="S3711"/>
        </row>
        <row r="3712">
          <cell r="S3712"/>
        </row>
        <row r="3713">
          <cell r="S3713"/>
        </row>
        <row r="3714">
          <cell r="S3714"/>
        </row>
        <row r="3715">
          <cell r="S3715"/>
        </row>
        <row r="3716">
          <cell r="S3716"/>
        </row>
        <row r="3717">
          <cell r="S3717"/>
        </row>
        <row r="3718">
          <cell r="S3718"/>
        </row>
        <row r="3719">
          <cell r="S3719"/>
        </row>
        <row r="3720">
          <cell r="S3720"/>
        </row>
        <row r="3721">
          <cell r="S3721"/>
        </row>
        <row r="3722">
          <cell r="S3722"/>
        </row>
        <row r="3723">
          <cell r="S3723"/>
        </row>
        <row r="3724">
          <cell r="S3724"/>
        </row>
        <row r="3725">
          <cell r="S3725"/>
        </row>
        <row r="3726">
          <cell r="S3726"/>
        </row>
        <row r="3727">
          <cell r="S3727"/>
        </row>
        <row r="3728">
          <cell r="S3728"/>
        </row>
        <row r="3729">
          <cell r="S3729"/>
        </row>
        <row r="3730">
          <cell r="S3730"/>
        </row>
        <row r="3731">
          <cell r="S3731"/>
        </row>
        <row r="3732">
          <cell r="S3732"/>
        </row>
        <row r="3733">
          <cell r="S3733"/>
        </row>
        <row r="3734">
          <cell r="S3734"/>
        </row>
        <row r="3735">
          <cell r="S3735"/>
        </row>
        <row r="3736">
          <cell r="S3736"/>
        </row>
        <row r="3737">
          <cell r="S3737"/>
        </row>
        <row r="3738">
          <cell r="S3738"/>
        </row>
        <row r="3739">
          <cell r="S3739"/>
        </row>
        <row r="3740">
          <cell r="S3740"/>
        </row>
        <row r="3741">
          <cell r="S3741"/>
        </row>
        <row r="3742">
          <cell r="S3742"/>
        </row>
        <row r="3743">
          <cell r="S3743"/>
        </row>
        <row r="3744">
          <cell r="S3744"/>
        </row>
        <row r="3745">
          <cell r="S3745"/>
        </row>
        <row r="3746">
          <cell r="S3746"/>
        </row>
        <row r="3747">
          <cell r="S3747"/>
        </row>
        <row r="3748">
          <cell r="S3748"/>
        </row>
        <row r="3749">
          <cell r="S3749"/>
        </row>
        <row r="3750">
          <cell r="S3750"/>
        </row>
        <row r="3751">
          <cell r="S3751"/>
        </row>
        <row r="3752">
          <cell r="S3752"/>
        </row>
        <row r="3753">
          <cell r="S3753"/>
        </row>
        <row r="3754">
          <cell r="S3754"/>
        </row>
        <row r="3755">
          <cell r="S3755"/>
        </row>
        <row r="3756">
          <cell r="S3756"/>
        </row>
        <row r="3757">
          <cell r="S3757"/>
        </row>
        <row r="3758">
          <cell r="S3758"/>
        </row>
        <row r="3759">
          <cell r="S3759"/>
        </row>
        <row r="3760">
          <cell r="S3760"/>
        </row>
        <row r="3761">
          <cell r="S3761"/>
        </row>
        <row r="3762">
          <cell r="S3762"/>
        </row>
        <row r="3763">
          <cell r="S3763"/>
        </row>
        <row r="3764">
          <cell r="S3764"/>
        </row>
        <row r="3765">
          <cell r="S3765"/>
        </row>
        <row r="3766">
          <cell r="S3766"/>
        </row>
        <row r="3767">
          <cell r="S3767"/>
        </row>
        <row r="3768">
          <cell r="S3768"/>
        </row>
        <row r="3769">
          <cell r="S3769"/>
        </row>
        <row r="3770">
          <cell r="S3770"/>
        </row>
        <row r="3771">
          <cell r="S3771"/>
        </row>
        <row r="3772">
          <cell r="S3772"/>
        </row>
        <row r="3773">
          <cell r="S3773"/>
        </row>
        <row r="3774">
          <cell r="S3774"/>
        </row>
        <row r="3775">
          <cell r="S3775"/>
        </row>
        <row r="3776">
          <cell r="S3776"/>
        </row>
        <row r="3777">
          <cell r="S3777"/>
        </row>
        <row r="3778">
          <cell r="S3778"/>
        </row>
        <row r="3779">
          <cell r="S3779"/>
        </row>
        <row r="3780">
          <cell r="S3780"/>
        </row>
        <row r="3781">
          <cell r="S3781"/>
        </row>
        <row r="3782">
          <cell r="S3782"/>
        </row>
        <row r="3783">
          <cell r="S3783"/>
        </row>
        <row r="3784">
          <cell r="S3784"/>
        </row>
        <row r="3785">
          <cell r="S3785"/>
        </row>
        <row r="3786">
          <cell r="S3786"/>
        </row>
        <row r="3787">
          <cell r="S3787"/>
        </row>
        <row r="3788">
          <cell r="S3788"/>
        </row>
        <row r="3789">
          <cell r="S3789"/>
        </row>
        <row r="3790">
          <cell r="S3790"/>
        </row>
        <row r="3791">
          <cell r="S3791"/>
        </row>
        <row r="3792">
          <cell r="S3792"/>
        </row>
        <row r="3793">
          <cell r="S3793"/>
        </row>
        <row r="3794">
          <cell r="S3794"/>
        </row>
        <row r="3795">
          <cell r="S3795"/>
        </row>
        <row r="3796">
          <cell r="S3796"/>
        </row>
        <row r="3797">
          <cell r="S3797"/>
        </row>
        <row r="3798">
          <cell r="S3798"/>
        </row>
        <row r="3799">
          <cell r="S3799"/>
        </row>
        <row r="3800">
          <cell r="S3800"/>
        </row>
        <row r="3801">
          <cell r="S3801"/>
        </row>
        <row r="3802">
          <cell r="S3802"/>
        </row>
        <row r="3803">
          <cell r="S3803"/>
        </row>
        <row r="3804">
          <cell r="S3804"/>
        </row>
        <row r="3805">
          <cell r="S3805"/>
        </row>
        <row r="3806">
          <cell r="S3806"/>
        </row>
        <row r="3807">
          <cell r="S3807"/>
        </row>
        <row r="3808">
          <cell r="S3808"/>
        </row>
        <row r="3809">
          <cell r="S3809"/>
        </row>
        <row r="3810">
          <cell r="S3810"/>
        </row>
        <row r="3811">
          <cell r="S3811"/>
        </row>
        <row r="3812">
          <cell r="S3812"/>
        </row>
        <row r="3813">
          <cell r="S3813"/>
        </row>
        <row r="3814">
          <cell r="S3814"/>
        </row>
        <row r="3815">
          <cell r="S3815"/>
        </row>
        <row r="3816">
          <cell r="S3816"/>
        </row>
        <row r="3817">
          <cell r="S3817"/>
        </row>
        <row r="3818">
          <cell r="S3818"/>
        </row>
        <row r="3819">
          <cell r="S3819"/>
        </row>
        <row r="3820">
          <cell r="S3820"/>
        </row>
        <row r="3821">
          <cell r="S3821"/>
        </row>
        <row r="3822">
          <cell r="S3822"/>
        </row>
        <row r="3823">
          <cell r="S3823"/>
        </row>
        <row r="3824">
          <cell r="S3824"/>
        </row>
        <row r="3825">
          <cell r="S3825"/>
        </row>
        <row r="3826">
          <cell r="S3826"/>
        </row>
        <row r="3827">
          <cell r="S3827"/>
        </row>
        <row r="3828">
          <cell r="S3828"/>
        </row>
        <row r="3829">
          <cell r="S3829"/>
        </row>
        <row r="3830">
          <cell r="S3830"/>
        </row>
        <row r="3831">
          <cell r="S3831"/>
        </row>
        <row r="3832">
          <cell r="S3832"/>
        </row>
        <row r="3833">
          <cell r="S3833"/>
        </row>
        <row r="3834">
          <cell r="S3834"/>
        </row>
        <row r="3835">
          <cell r="S3835"/>
        </row>
        <row r="3836">
          <cell r="S3836"/>
        </row>
        <row r="3837">
          <cell r="S3837"/>
        </row>
        <row r="3838">
          <cell r="S3838"/>
        </row>
        <row r="3839">
          <cell r="S3839"/>
        </row>
        <row r="3840">
          <cell r="S3840"/>
        </row>
        <row r="3841">
          <cell r="S3841"/>
        </row>
        <row r="3842">
          <cell r="S3842"/>
        </row>
        <row r="3843">
          <cell r="S3843"/>
        </row>
        <row r="3844">
          <cell r="S3844"/>
        </row>
        <row r="3845">
          <cell r="S3845"/>
        </row>
        <row r="3846">
          <cell r="S3846"/>
        </row>
        <row r="3847">
          <cell r="S3847"/>
        </row>
        <row r="3848">
          <cell r="S3848"/>
        </row>
        <row r="3849">
          <cell r="S3849"/>
        </row>
        <row r="3850">
          <cell r="S3850"/>
        </row>
        <row r="3851">
          <cell r="S3851"/>
        </row>
        <row r="3852">
          <cell r="S3852"/>
        </row>
        <row r="3853">
          <cell r="S3853"/>
        </row>
        <row r="3854">
          <cell r="S3854"/>
        </row>
        <row r="3855">
          <cell r="S3855"/>
        </row>
        <row r="3856">
          <cell r="S3856"/>
        </row>
        <row r="3857">
          <cell r="S3857"/>
        </row>
        <row r="3858">
          <cell r="S3858"/>
        </row>
        <row r="3859">
          <cell r="S3859"/>
        </row>
        <row r="3860">
          <cell r="S3860"/>
        </row>
        <row r="3861">
          <cell r="S3861"/>
        </row>
        <row r="3862">
          <cell r="S3862"/>
        </row>
        <row r="3863">
          <cell r="S3863"/>
        </row>
        <row r="3864">
          <cell r="S3864"/>
        </row>
        <row r="3865">
          <cell r="S3865"/>
        </row>
        <row r="3866">
          <cell r="S3866"/>
        </row>
        <row r="3867">
          <cell r="S3867"/>
        </row>
        <row r="3868">
          <cell r="S3868"/>
        </row>
        <row r="3869">
          <cell r="S3869"/>
        </row>
        <row r="3870">
          <cell r="S3870"/>
        </row>
        <row r="3871">
          <cell r="S3871"/>
        </row>
        <row r="3872">
          <cell r="S3872"/>
        </row>
        <row r="3873">
          <cell r="S3873"/>
        </row>
        <row r="3874">
          <cell r="S3874"/>
        </row>
        <row r="3875">
          <cell r="S3875"/>
        </row>
        <row r="3876">
          <cell r="S3876"/>
        </row>
        <row r="3877">
          <cell r="S3877"/>
        </row>
        <row r="3878">
          <cell r="S3878"/>
        </row>
        <row r="3879">
          <cell r="S3879"/>
        </row>
        <row r="3880">
          <cell r="S3880"/>
        </row>
        <row r="3881">
          <cell r="S3881"/>
        </row>
        <row r="3882">
          <cell r="S3882"/>
        </row>
        <row r="3883">
          <cell r="S3883"/>
        </row>
        <row r="3884">
          <cell r="S3884"/>
        </row>
        <row r="3885">
          <cell r="S3885"/>
        </row>
        <row r="3886">
          <cell r="S3886"/>
        </row>
        <row r="3887">
          <cell r="S3887"/>
        </row>
        <row r="3888">
          <cell r="S3888"/>
        </row>
        <row r="3889">
          <cell r="S3889"/>
        </row>
        <row r="3890">
          <cell r="S3890"/>
        </row>
        <row r="3891">
          <cell r="S3891"/>
        </row>
        <row r="3892">
          <cell r="S3892"/>
        </row>
        <row r="3893">
          <cell r="S3893"/>
        </row>
        <row r="3894">
          <cell r="S3894"/>
        </row>
        <row r="3895">
          <cell r="S3895"/>
        </row>
        <row r="3896">
          <cell r="S3896"/>
        </row>
        <row r="3897">
          <cell r="S3897"/>
        </row>
        <row r="3898">
          <cell r="S3898"/>
        </row>
        <row r="3899">
          <cell r="S3899"/>
        </row>
        <row r="3900">
          <cell r="S3900"/>
        </row>
        <row r="3901">
          <cell r="S3901"/>
        </row>
        <row r="3902">
          <cell r="S3902"/>
        </row>
        <row r="3903">
          <cell r="S3903"/>
        </row>
        <row r="3904">
          <cell r="S3904"/>
        </row>
        <row r="3905">
          <cell r="S3905"/>
        </row>
        <row r="3906">
          <cell r="S3906"/>
        </row>
        <row r="3907">
          <cell r="S3907"/>
        </row>
        <row r="3908">
          <cell r="S3908"/>
        </row>
        <row r="3909">
          <cell r="S3909"/>
        </row>
        <row r="3910">
          <cell r="S3910"/>
        </row>
        <row r="3911">
          <cell r="S3911"/>
        </row>
        <row r="3912">
          <cell r="S3912"/>
        </row>
        <row r="3913">
          <cell r="S3913"/>
        </row>
        <row r="3914">
          <cell r="S3914"/>
        </row>
        <row r="3915">
          <cell r="S3915"/>
        </row>
        <row r="3916">
          <cell r="S3916"/>
        </row>
        <row r="3917">
          <cell r="S3917"/>
        </row>
        <row r="3918">
          <cell r="S3918"/>
        </row>
        <row r="3919">
          <cell r="S3919"/>
        </row>
        <row r="3920">
          <cell r="S3920"/>
        </row>
        <row r="3921">
          <cell r="S3921"/>
        </row>
        <row r="3922">
          <cell r="S3922"/>
        </row>
        <row r="3923">
          <cell r="S3923"/>
        </row>
        <row r="3924">
          <cell r="S3924"/>
        </row>
        <row r="3925">
          <cell r="S3925"/>
        </row>
        <row r="3926">
          <cell r="S3926"/>
        </row>
        <row r="3927">
          <cell r="S3927"/>
        </row>
        <row r="3928">
          <cell r="S3928"/>
        </row>
        <row r="3929">
          <cell r="S3929"/>
        </row>
        <row r="3930">
          <cell r="S3930"/>
        </row>
        <row r="3931">
          <cell r="S3931"/>
        </row>
        <row r="3932">
          <cell r="S3932"/>
        </row>
        <row r="3933">
          <cell r="S3933"/>
        </row>
        <row r="3934">
          <cell r="S3934"/>
        </row>
        <row r="3935">
          <cell r="S3935"/>
        </row>
        <row r="3936">
          <cell r="S3936"/>
        </row>
        <row r="3937">
          <cell r="S3937"/>
        </row>
        <row r="3938">
          <cell r="S3938"/>
        </row>
        <row r="3939">
          <cell r="S3939"/>
        </row>
        <row r="3940">
          <cell r="S3940"/>
        </row>
        <row r="3941">
          <cell r="S3941"/>
        </row>
        <row r="3942">
          <cell r="S3942"/>
        </row>
        <row r="3943">
          <cell r="S3943"/>
        </row>
        <row r="3944">
          <cell r="S3944"/>
        </row>
        <row r="3945">
          <cell r="S3945"/>
        </row>
        <row r="3946">
          <cell r="S3946"/>
        </row>
        <row r="3947">
          <cell r="S3947"/>
        </row>
        <row r="3948">
          <cell r="S3948"/>
        </row>
        <row r="3949">
          <cell r="S3949"/>
        </row>
        <row r="3950">
          <cell r="S3950"/>
        </row>
        <row r="3951">
          <cell r="S3951"/>
        </row>
        <row r="3952">
          <cell r="S3952"/>
        </row>
        <row r="3953">
          <cell r="S3953"/>
        </row>
        <row r="3954">
          <cell r="S3954"/>
        </row>
        <row r="3955">
          <cell r="S3955"/>
        </row>
        <row r="3956">
          <cell r="S3956"/>
        </row>
        <row r="3957">
          <cell r="S3957"/>
        </row>
        <row r="3958">
          <cell r="S3958"/>
        </row>
        <row r="3959">
          <cell r="S3959"/>
        </row>
        <row r="3960">
          <cell r="S3960"/>
        </row>
        <row r="3961">
          <cell r="S3961"/>
        </row>
        <row r="3962">
          <cell r="S3962"/>
        </row>
        <row r="3963">
          <cell r="S3963"/>
        </row>
        <row r="3964">
          <cell r="S3964"/>
        </row>
        <row r="3965">
          <cell r="S3965"/>
        </row>
        <row r="3966">
          <cell r="S3966"/>
        </row>
        <row r="3967">
          <cell r="S3967"/>
        </row>
        <row r="3968">
          <cell r="S3968"/>
        </row>
        <row r="3969">
          <cell r="S3969"/>
        </row>
        <row r="3970">
          <cell r="S3970"/>
        </row>
        <row r="3971">
          <cell r="S3971"/>
        </row>
        <row r="3972">
          <cell r="S3972"/>
        </row>
        <row r="3973">
          <cell r="S3973"/>
        </row>
        <row r="3974">
          <cell r="S3974"/>
        </row>
        <row r="3975">
          <cell r="S3975"/>
        </row>
        <row r="3976">
          <cell r="S3976"/>
        </row>
        <row r="3977">
          <cell r="S3977"/>
        </row>
        <row r="3978">
          <cell r="S3978"/>
        </row>
        <row r="3979">
          <cell r="S3979"/>
        </row>
        <row r="3980">
          <cell r="S3980"/>
        </row>
        <row r="3981">
          <cell r="S3981"/>
        </row>
        <row r="3982">
          <cell r="S3982"/>
        </row>
        <row r="3983">
          <cell r="S3983"/>
        </row>
        <row r="3984">
          <cell r="S3984"/>
        </row>
        <row r="3985">
          <cell r="S3985"/>
        </row>
        <row r="3986">
          <cell r="S3986"/>
        </row>
        <row r="3987">
          <cell r="S3987"/>
        </row>
        <row r="3988">
          <cell r="S3988"/>
        </row>
        <row r="3989">
          <cell r="S3989"/>
        </row>
        <row r="3990">
          <cell r="S3990"/>
        </row>
        <row r="3991">
          <cell r="S3991"/>
        </row>
        <row r="3992">
          <cell r="S3992"/>
        </row>
        <row r="3993">
          <cell r="S3993"/>
        </row>
        <row r="3994">
          <cell r="S3994"/>
        </row>
        <row r="3995">
          <cell r="S3995"/>
        </row>
        <row r="3996">
          <cell r="S3996"/>
        </row>
        <row r="3997">
          <cell r="S3997"/>
        </row>
        <row r="3998">
          <cell r="S3998"/>
        </row>
        <row r="3999">
          <cell r="S3999"/>
        </row>
        <row r="4000">
          <cell r="S4000"/>
        </row>
        <row r="4001">
          <cell r="S4001"/>
        </row>
        <row r="4002">
          <cell r="S4002"/>
        </row>
        <row r="4003">
          <cell r="S4003"/>
        </row>
        <row r="4004">
          <cell r="S4004"/>
        </row>
        <row r="4005">
          <cell r="S4005"/>
        </row>
        <row r="4006">
          <cell r="S4006"/>
        </row>
        <row r="4007">
          <cell r="S4007"/>
        </row>
        <row r="4008">
          <cell r="S4008"/>
        </row>
        <row r="4009">
          <cell r="S4009"/>
        </row>
        <row r="4010">
          <cell r="S4010"/>
        </row>
        <row r="4011">
          <cell r="S4011"/>
        </row>
        <row r="4012">
          <cell r="S4012"/>
        </row>
        <row r="4013">
          <cell r="S4013"/>
        </row>
        <row r="4014">
          <cell r="S4014"/>
        </row>
        <row r="4015">
          <cell r="S4015"/>
        </row>
        <row r="4016">
          <cell r="S4016"/>
        </row>
        <row r="4017">
          <cell r="S4017"/>
        </row>
        <row r="4018">
          <cell r="S4018"/>
        </row>
        <row r="4019">
          <cell r="S4019"/>
        </row>
        <row r="4020">
          <cell r="S4020"/>
        </row>
        <row r="4021">
          <cell r="S4021"/>
        </row>
        <row r="4022">
          <cell r="S4022"/>
        </row>
        <row r="4023">
          <cell r="S4023"/>
        </row>
        <row r="4024">
          <cell r="S4024"/>
        </row>
        <row r="4025">
          <cell r="S4025"/>
        </row>
        <row r="4026">
          <cell r="S4026"/>
        </row>
        <row r="4027">
          <cell r="S4027"/>
        </row>
        <row r="4028">
          <cell r="S4028"/>
        </row>
        <row r="4029">
          <cell r="S4029"/>
        </row>
        <row r="4030">
          <cell r="S4030"/>
        </row>
        <row r="4031">
          <cell r="S4031"/>
        </row>
        <row r="4032">
          <cell r="S4032"/>
        </row>
        <row r="4033">
          <cell r="S4033"/>
        </row>
        <row r="4034">
          <cell r="S4034"/>
        </row>
        <row r="4035">
          <cell r="S4035"/>
        </row>
        <row r="4036">
          <cell r="S4036"/>
        </row>
        <row r="4037">
          <cell r="S4037"/>
        </row>
        <row r="4038">
          <cell r="S4038"/>
        </row>
        <row r="4039">
          <cell r="S4039"/>
        </row>
        <row r="4040">
          <cell r="S4040"/>
        </row>
        <row r="4041">
          <cell r="S4041"/>
        </row>
        <row r="4042">
          <cell r="S4042"/>
        </row>
        <row r="4043">
          <cell r="S4043"/>
        </row>
        <row r="4044">
          <cell r="S4044"/>
        </row>
        <row r="4045">
          <cell r="S4045"/>
        </row>
        <row r="4046">
          <cell r="S4046"/>
        </row>
        <row r="4047">
          <cell r="S4047"/>
        </row>
        <row r="4048">
          <cell r="S4048"/>
        </row>
        <row r="4049">
          <cell r="S4049"/>
        </row>
        <row r="4050">
          <cell r="S4050"/>
        </row>
        <row r="4051">
          <cell r="S4051"/>
        </row>
        <row r="4052">
          <cell r="S4052"/>
        </row>
        <row r="4053">
          <cell r="S4053"/>
        </row>
        <row r="4054">
          <cell r="S4054"/>
        </row>
        <row r="4055">
          <cell r="S4055"/>
        </row>
        <row r="4056">
          <cell r="S4056"/>
        </row>
        <row r="4057">
          <cell r="S4057"/>
        </row>
        <row r="4058">
          <cell r="S4058"/>
        </row>
        <row r="4059">
          <cell r="S4059"/>
        </row>
        <row r="4060">
          <cell r="S4060"/>
        </row>
        <row r="4061">
          <cell r="S4061"/>
        </row>
        <row r="4062">
          <cell r="S4062"/>
        </row>
        <row r="4063">
          <cell r="S4063"/>
        </row>
        <row r="4064">
          <cell r="S4064"/>
        </row>
        <row r="4065">
          <cell r="S4065"/>
        </row>
        <row r="4066">
          <cell r="S4066"/>
        </row>
        <row r="4067">
          <cell r="S4067"/>
        </row>
        <row r="4068">
          <cell r="S4068"/>
        </row>
        <row r="4069">
          <cell r="S4069"/>
        </row>
        <row r="4070">
          <cell r="S4070"/>
        </row>
        <row r="4071">
          <cell r="S4071"/>
        </row>
        <row r="4072">
          <cell r="S4072"/>
        </row>
        <row r="4073">
          <cell r="S4073"/>
        </row>
        <row r="4074">
          <cell r="S4074"/>
        </row>
        <row r="4075">
          <cell r="S4075"/>
        </row>
        <row r="4076">
          <cell r="S4076"/>
        </row>
        <row r="4077">
          <cell r="S4077"/>
        </row>
        <row r="4078">
          <cell r="S4078"/>
        </row>
        <row r="4079">
          <cell r="S4079"/>
        </row>
        <row r="4080">
          <cell r="S4080"/>
        </row>
        <row r="4081">
          <cell r="S4081"/>
        </row>
        <row r="4082">
          <cell r="S4082"/>
        </row>
        <row r="4083">
          <cell r="S4083"/>
        </row>
        <row r="4084">
          <cell r="S4084"/>
        </row>
        <row r="4085">
          <cell r="S4085"/>
        </row>
        <row r="4086">
          <cell r="S4086"/>
        </row>
        <row r="4087">
          <cell r="S4087"/>
        </row>
        <row r="4088">
          <cell r="S4088"/>
        </row>
        <row r="4089">
          <cell r="S4089"/>
        </row>
        <row r="4090">
          <cell r="S4090"/>
        </row>
        <row r="4091">
          <cell r="S4091"/>
        </row>
        <row r="4092">
          <cell r="S4092"/>
        </row>
        <row r="4093">
          <cell r="S4093"/>
        </row>
        <row r="4094">
          <cell r="S4094"/>
        </row>
        <row r="4095">
          <cell r="S4095"/>
        </row>
        <row r="4096">
          <cell r="S4096"/>
        </row>
        <row r="4097">
          <cell r="S4097"/>
        </row>
        <row r="4098">
          <cell r="S4098"/>
        </row>
        <row r="4099">
          <cell r="S4099"/>
        </row>
        <row r="4100">
          <cell r="S4100"/>
        </row>
        <row r="4101">
          <cell r="S4101"/>
        </row>
        <row r="4102">
          <cell r="S4102"/>
        </row>
        <row r="4103">
          <cell r="S4103"/>
        </row>
        <row r="4104">
          <cell r="S4104"/>
        </row>
        <row r="4105">
          <cell r="S4105"/>
        </row>
        <row r="4106">
          <cell r="S4106"/>
        </row>
        <row r="4107">
          <cell r="S4107"/>
        </row>
        <row r="4108">
          <cell r="S4108"/>
        </row>
        <row r="4109">
          <cell r="S4109"/>
        </row>
        <row r="4110">
          <cell r="S4110"/>
        </row>
        <row r="4111">
          <cell r="S4111"/>
        </row>
        <row r="4112">
          <cell r="S4112"/>
        </row>
        <row r="4113">
          <cell r="S4113"/>
        </row>
        <row r="4114">
          <cell r="S4114"/>
        </row>
        <row r="4115">
          <cell r="S4115"/>
        </row>
        <row r="4116">
          <cell r="S4116"/>
        </row>
        <row r="4117">
          <cell r="S4117"/>
        </row>
        <row r="4118">
          <cell r="S4118"/>
        </row>
        <row r="4119">
          <cell r="S4119"/>
        </row>
        <row r="4120">
          <cell r="S4120"/>
        </row>
        <row r="4121">
          <cell r="S4121"/>
        </row>
        <row r="4122">
          <cell r="S4122"/>
        </row>
        <row r="4123">
          <cell r="S4123"/>
        </row>
        <row r="4124">
          <cell r="S4124"/>
        </row>
        <row r="4125">
          <cell r="S4125"/>
        </row>
        <row r="4126">
          <cell r="S4126"/>
        </row>
        <row r="4127">
          <cell r="S4127"/>
        </row>
        <row r="4128">
          <cell r="S4128"/>
        </row>
        <row r="4129">
          <cell r="S4129"/>
        </row>
        <row r="4130">
          <cell r="S4130"/>
        </row>
        <row r="4131">
          <cell r="S4131"/>
        </row>
        <row r="4132">
          <cell r="S4132"/>
        </row>
        <row r="4133">
          <cell r="S4133"/>
        </row>
        <row r="4134">
          <cell r="S4134"/>
        </row>
        <row r="4135">
          <cell r="S4135"/>
        </row>
        <row r="4136">
          <cell r="S4136"/>
        </row>
        <row r="4137">
          <cell r="S4137"/>
        </row>
        <row r="4138">
          <cell r="S4138"/>
        </row>
        <row r="4139">
          <cell r="S4139"/>
        </row>
        <row r="4140">
          <cell r="S4140"/>
        </row>
        <row r="4141">
          <cell r="S4141"/>
        </row>
        <row r="4142">
          <cell r="S4142"/>
        </row>
        <row r="4143">
          <cell r="S4143"/>
        </row>
        <row r="4144">
          <cell r="S4144"/>
        </row>
        <row r="4145">
          <cell r="S4145"/>
        </row>
        <row r="4146">
          <cell r="S4146"/>
        </row>
        <row r="4147">
          <cell r="S4147"/>
        </row>
        <row r="4148">
          <cell r="S4148"/>
        </row>
        <row r="4149">
          <cell r="S4149"/>
        </row>
        <row r="4150">
          <cell r="S4150"/>
        </row>
        <row r="4151">
          <cell r="S4151"/>
        </row>
        <row r="4152">
          <cell r="S4152"/>
        </row>
        <row r="4153">
          <cell r="S4153"/>
        </row>
        <row r="4154">
          <cell r="S4154"/>
        </row>
        <row r="4155">
          <cell r="S4155"/>
        </row>
        <row r="4156">
          <cell r="S4156"/>
        </row>
        <row r="4157">
          <cell r="S4157"/>
        </row>
        <row r="4158">
          <cell r="S4158"/>
        </row>
        <row r="4159">
          <cell r="S4159"/>
        </row>
        <row r="4160">
          <cell r="S4160"/>
        </row>
        <row r="4161">
          <cell r="S4161"/>
        </row>
        <row r="4162">
          <cell r="S4162"/>
        </row>
        <row r="4163">
          <cell r="S4163"/>
        </row>
        <row r="4164">
          <cell r="S4164"/>
        </row>
        <row r="4165">
          <cell r="S4165"/>
        </row>
        <row r="4166">
          <cell r="S4166"/>
        </row>
        <row r="4167">
          <cell r="S4167"/>
        </row>
        <row r="4168">
          <cell r="S4168"/>
        </row>
        <row r="4169">
          <cell r="S4169"/>
        </row>
        <row r="4170">
          <cell r="S4170"/>
        </row>
        <row r="4171">
          <cell r="S4171"/>
        </row>
        <row r="4172">
          <cell r="S4172"/>
        </row>
        <row r="4173">
          <cell r="S4173"/>
        </row>
        <row r="4174">
          <cell r="S4174"/>
        </row>
        <row r="4175">
          <cell r="S4175"/>
        </row>
        <row r="4176">
          <cell r="S4176"/>
        </row>
        <row r="4177">
          <cell r="S4177"/>
        </row>
        <row r="4178">
          <cell r="S4178"/>
        </row>
        <row r="4179">
          <cell r="S4179"/>
        </row>
        <row r="4180">
          <cell r="S4180"/>
        </row>
        <row r="4181">
          <cell r="S4181"/>
        </row>
        <row r="4182">
          <cell r="S4182"/>
        </row>
        <row r="4183">
          <cell r="S4183"/>
        </row>
        <row r="4184">
          <cell r="S4184"/>
        </row>
        <row r="4185">
          <cell r="S4185"/>
        </row>
        <row r="4186">
          <cell r="S4186"/>
        </row>
        <row r="4187">
          <cell r="S4187"/>
        </row>
        <row r="4188">
          <cell r="S4188"/>
        </row>
        <row r="4189">
          <cell r="S4189"/>
        </row>
        <row r="4190">
          <cell r="S4190"/>
        </row>
        <row r="4191">
          <cell r="S4191"/>
        </row>
        <row r="4192">
          <cell r="S4192"/>
        </row>
        <row r="4193">
          <cell r="S4193"/>
        </row>
        <row r="4194">
          <cell r="S4194"/>
        </row>
        <row r="4195">
          <cell r="S4195"/>
        </row>
        <row r="4196">
          <cell r="S4196"/>
        </row>
        <row r="4197">
          <cell r="S4197"/>
        </row>
        <row r="4198">
          <cell r="S4198"/>
        </row>
        <row r="4199">
          <cell r="S4199"/>
        </row>
        <row r="4200">
          <cell r="S4200"/>
        </row>
        <row r="4201">
          <cell r="S4201"/>
        </row>
        <row r="4202">
          <cell r="S4202"/>
        </row>
        <row r="4203">
          <cell r="S4203"/>
        </row>
        <row r="4204">
          <cell r="S4204"/>
        </row>
        <row r="4205">
          <cell r="S4205"/>
        </row>
        <row r="4206">
          <cell r="S4206"/>
        </row>
        <row r="4207">
          <cell r="S4207"/>
        </row>
        <row r="4208">
          <cell r="S4208"/>
        </row>
        <row r="4209">
          <cell r="S4209"/>
        </row>
        <row r="4210">
          <cell r="S4210"/>
        </row>
        <row r="4211">
          <cell r="S4211"/>
        </row>
        <row r="4212">
          <cell r="S4212"/>
        </row>
        <row r="4213">
          <cell r="S4213"/>
        </row>
        <row r="4214">
          <cell r="S4214"/>
        </row>
        <row r="4215">
          <cell r="S4215"/>
        </row>
        <row r="4216">
          <cell r="S4216"/>
        </row>
        <row r="4217">
          <cell r="S4217"/>
        </row>
        <row r="4218">
          <cell r="S4218"/>
        </row>
        <row r="4219">
          <cell r="S4219"/>
        </row>
        <row r="4220">
          <cell r="S4220"/>
        </row>
        <row r="4221">
          <cell r="S4221"/>
        </row>
        <row r="4222">
          <cell r="S4222"/>
        </row>
        <row r="4223">
          <cell r="S4223"/>
        </row>
        <row r="4224">
          <cell r="S4224"/>
        </row>
        <row r="4225">
          <cell r="S4225"/>
        </row>
        <row r="4226">
          <cell r="S4226"/>
        </row>
        <row r="4227">
          <cell r="S4227"/>
        </row>
        <row r="4228">
          <cell r="S4228"/>
        </row>
        <row r="4229">
          <cell r="S4229"/>
        </row>
        <row r="4230">
          <cell r="S4230"/>
        </row>
        <row r="4231">
          <cell r="S4231"/>
        </row>
        <row r="4232">
          <cell r="S4232"/>
        </row>
        <row r="4233">
          <cell r="S4233"/>
        </row>
        <row r="4234">
          <cell r="S4234"/>
        </row>
        <row r="4235">
          <cell r="S4235"/>
        </row>
        <row r="4236">
          <cell r="S4236"/>
        </row>
        <row r="4237">
          <cell r="S4237"/>
        </row>
        <row r="4238">
          <cell r="S4238"/>
        </row>
        <row r="4239">
          <cell r="S4239"/>
        </row>
        <row r="4240">
          <cell r="S4240"/>
        </row>
        <row r="4241">
          <cell r="S4241"/>
        </row>
        <row r="4242">
          <cell r="S4242"/>
        </row>
        <row r="4243">
          <cell r="S4243"/>
        </row>
        <row r="4244">
          <cell r="S4244"/>
        </row>
        <row r="4245">
          <cell r="S4245"/>
        </row>
        <row r="4246">
          <cell r="S4246"/>
        </row>
        <row r="4247">
          <cell r="S4247"/>
        </row>
        <row r="4248">
          <cell r="S4248"/>
        </row>
        <row r="4249">
          <cell r="S4249"/>
        </row>
        <row r="4250">
          <cell r="S4250"/>
        </row>
        <row r="4251">
          <cell r="S4251"/>
        </row>
        <row r="4252">
          <cell r="S4252"/>
        </row>
        <row r="4253">
          <cell r="S4253"/>
        </row>
        <row r="4254">
          <cell r="S4254"/>
        </row>
        <row r="4255">
          <cell r="S4255"/>
        </row>
        <row r="4256">
          <cell r="S4256"/>
        </row>
        <row r="4257">
          <cell r="S4257"/>
        </row>
        <row r="4258">
          <cell r="S4258"/>
        </row>
        <row r="4259">
          <cell r="S4259"/>
        </row>
        <row r="4260">
          <cell r="S4260"/>
        </row>
        <row r="4261">
          <cell r="S4261"/>
        </row>
        <row r="4262">
          <cell r="S4262"/>
        </row>
        <row r="4263">
          <cell r="S4263"/>
        </row>
        <row r="4264">
          <cell r="S4264"/>
        </row>
        <row r="4265">
          <cell r="S4265"/>
        </row>
        <row r="4266">
          <cell r="S4266"/>
        </row>
        <row r="4267">
          <cell r="S4267"/>
        </row>
        <row r="4268">
          <cell r="S4268"/>
        </row>
        <row r="4269">
          <cell r="S4269"/>
        </row>
        <row r="4270">
          <cell r="S4270"/>
        </row>
        <row r="4271">
          <cell r="S4271"/>
        </row>
        <row r="4272">
          <cell r="S4272"/>
        </row>
        <row r="4273">
          <cell r="S4273"/>
        </row>
        <row r="4274">
          <cell r="S4274"/>
        </row>
        <row r="4275">
          <cell r="S4275"/>
        </row>
        <row r="4276">
          <cell r="S4276"/>
        </row>
        <row r="4277">
          <cell r="S4277"/>
        </row>
        <row r="4278">
          <cell r="S4278"/>
        </row>
        <row r="4279">
          <cell r="S4279"/>
        </row>
        <row r="4280">
          <cell r="S4280"/>
        </row>
        <row r="4281">
          <cell r="S4281"/>
        </row>
        <row r="4282">
          <cell r="S4282"/>
        </row>
        <row r="4283">
          <cell r="S4283"/>
        </row>
        <row r="4284">
          <cell r="S4284"/>
        </row>
        <row r="4285">
          <cell r="S4285"/>
        </row>
        <row r="4286">
          <cell r="S4286"/>
        </row>
        <row r="4287">
          <cell r="S4287"/>
        </row>
        <row r="4288">
          <cell r="S4288"/>
        </row>
        <row r="4289">
          <cell r="S4289"/>
        </row>
        <row r="4290">
          <cell r="S4290"/>
        </row>
        <row r="4291">
          <cell r="S4291"/>
        </row>
        <row r="4292">
          <cell r="S4292"/>
        </row>
        <row r="4293">
          <cell r="S4293"/>
        </row>
        <row r="4294">
          <cell r="S4294"/>
        </row>
        <row r="4295">
          <cell r="S4295"/>
        </row>
        <row r="4296">
          <cell r="S4296"/>
        </row>
        <row r="4297">
          <cell r="S4297"/>
        </row>
        <row r="4298">
          <cell r="S4298"/>
        </row>
        <row r="4299">
          <cell r="S4299"/>
        </row>
        <row r="4300">
          <cell r="S4300"/>
        </row>
        <row r="4301">
          <cell r="S4301"/>
        </row>
        <row r="4302">
          <cell r="S4302"/>
        </row>
        <row r="4303">
          <cell r="S4303"/>
        </row>
        <row r="4304">
          <cell r="S4304"/>
        </row>
        <row r="4305">
          <cell r="S4305"/>
        </row>
        <row r="4306">
          <cell r="S4306"/>
        </row>
        <row r="4307">
          <cell r="S4307"/>
        </row>
        <row r="4308">
          <cell r="S4308"/>
        </row>
        <row r="4309">
          <cell r="S4309"/>
        </row>
        <row r="4310">
          <cell r="S4310"/>
        </row>
        <row r="4311">
          <cell r="S4311"/>
        </row>
        <row r="4312">
          <cell r="S4312"/>
        </row>
        <row r="4313">
          <cell r="S4313"/>
        </row>
        <row r="4314">
          <cell r="S4314"/>
        </row>
        <row r="4315">
          <cell r="S4315"/>
        </row>
        <row r="4316">
          <cell r="S4316"/>
        </row>
        <row r="4317">
          <cell r="S4317"/>
        </row>
        <row r="4318">
          <cell r="S4318"/>
        </row>
        <row r="4319">
          <cell r="S4319"/>
        </row>
        <row r="4320">
          <cell r="S4320"/>
        </row>
        <row r="4321">
          <cell r="S4321"/>
        </row>
        <row r="4322">
          <cell r="S4322"/>
        </row>
        <row r="4323">
          <cell r="S4323"/>
        </row>
        <row r="4324">
          <cell r="S4324"/>
        </row>
        <row r="4325">
          <cell r="S4325"/>
        </row>
        <row r="4326">
          <cell r="S4326"/>
        </row>
        <row r="4327">
          <cell r="S4327"/>
        </row>
        <row r="4328">
          <cell r="S4328"/>
        </row>
        <row r="4329">
          <cell r="S4329"/>
        </row>
        <row r="4330">
          <cell r="S4330"/>
        </row>
        <row r="4331">
          <cell r="S4331"/>
        </row>
        <row r="4332">
          <cell r="S4332"/>
        </row>
        <row r="4333">
          <cell r="S4333"/>
        </row>
        <row r="4334">
          <cell r="S4334"/>
        </row>
        <row r="4335">
          <cell r="S4335"/>
        </row>
        <row r="4336">
          <cell r="S4336"/>
        </row>
        <row r="4337">
          <cell r="S4337"/>
        </row>
        <row r="4338">
          <cell r="S4338"/>
        </row>
        <row r="4339">
          <cell r="S4339"/>
        </row>
        <row r="4340">
          <cell r="S4340"/>
        </row>
        <row r="4341">
          <cell r="S4341"/>
        </row>
        <row r="4342">
          <cell r="S4342"/>
        </row>
        <row r="4343">
          <cell r="S4343"/>
        </row>
        <row r="4344">
          <cell r="S4344"/>
        </row>
        <row r="4345">
          <cell r="S4345"/>
        </row>
        <row r="4346">
          <cell r="S4346"/>
        </row>
        <row r="4347">
          <cell r="S4347"/>
        </row>
        <row r="4348">
          <cell r="S4348"/>
        </row>
        <row r="4349">
          <cell r="S4349"/>
        </row>
        <row r="4350">
          <cell r="S4350"/>
        </row>
        <row r="4351">
          <cell r="S4351"/>
        </row>
        <row r="4352">
          <cell r="S4352"/>
        </row>
        <row r="4353">
          <cell r="S4353"/>
        </row>
        <row r="4354">
          <cell r="S4354"/>
        </row>
        <row r="4355">
          <cell r="S4355"/>
        </row>
        <row r="4356">
          <cell r="S4356"/>
        </row>
        <row r="4357">
          <cell r="S4357"/>
        </row>
        <row r="4358">
          <cell r="S4358"/>
        </row>
        <row r="4359">
          <cell r="S4359"/>
        </row>
        <row r="4360">
          <cell r="S4360"/>
        </row>
        <row r="4361">
          <cell r="S4361"/>
        </row>
        <row r="4362">
          <cell r="S4362"/>
        </row>
        <row r="4363">
          <cell r="S4363"/>
        </row>
        <row r="4364">
          <cell r="S4364"/>
        </row>
        <row r="4365">
          <cell r="S4365"/>
        </row>
        <row r="4366">
          <cell r="S4366"/>
        </row>
        <row r="4367">
          <cell r="S4367"/>
        </row>
        <row r="4368">
          <cell r="S4368"/>
        </row>
        <row r="4369">
          <cell r="S4369"/>
        </row>
        <row r="4370">
          <cell r="S4370"/>
        </row>
        <row r="4371">
          <cell r="S4371"/>
        </row>
        <row r="4372">
          <cell r="S4372"/>
        </row>
        <row r="4373">
          <cell r="S4373"/>
        </row>
        <row r="4374">
          <cell r="S4374"/>
        </row>
        <row r="4375">
          <cell r="S4375"/>
        </row>
        <row r="4376">
          <cell r="S4376"/>
        </row>
        <row r="4377">
          <cell r="S4377"/>
        </row>
        <row r="4378">
          <cell r="S4378"/>
        </row>
        <row r="4379">
          <cell r="S4379"/>
        </row>
        <row r="4380">
          <cell r="S4380"/>
        </row>
        <row r="4381">
          <cell r="S4381"/>
        </row>
        <row r="4382">
          <cell r="S4382"/>
        </row>
        <row r="4383">
          <cell r="S4383"/>
        </row>
        <row r="4384">
          <cell r="S4384"/>
        </row>
        <row r="4385">
          <cell r="S4385"/>
        </row>
        <row r="4386">
          <cell r="S4386"/>
        </row>
        <row r="4387">
          <cell r="S4387"/>
        </row>
        <row r="4388">
          <cell r="S4388"/>
        </row>
        <row r="4389">
          <cell r="S4389"/>
        </row>
        <row r="4390">
          <cell r="S4390"/>
        </row>
        <row r="4391">
          <cell r="S4391"/>
        </row>
        <row r="4392">
          <cell r="S4392"/>
        </row>
        <row r="4393">
          <cell r="S4393"/>
        </row>
        <row r="4394">
          <cell r="S4394"/>
        </row>
        <row r="4395">
          <cell r="S4395"/>
        </row>
        <row r="4396">
          <cell r="S4396"/>
        </row>
        <row r="4397">
          <cell r="S4397"/>
        </row>
        <row r="4398">
          <cell r="S4398"/>
        </row>
        <row r="4399">
          <cell r="S4399"/>
        </row>
        <row r="4400">
          <cell r="S4400"/>
        </row>
        <row r="4401">
          <cell r="S4401"/>
        </row>
        <row r="4402">
          <cell r="S4402"/>
        </row>
        <row r="4403">
          <cell r="S4403"/>
        </row>
        <row r="4404">
          <cell r="S4404"/>
        </row>
        <row r="4405">
          <cell r="S4405"/>
        </row>
        <row r="4406">
          <cell r="S4406"/>
        </row>
        <row r="4407">
          <cell r="S4407"/>
        </row>
        <row r="4408">
          <cell r="S4408"/>
        </row>
        <row r="4409">
          <cell r="S4409"/>
        </row>
        <row r="4410">
          <cell r="S4410"/>
        </row>
        <row r="4411">
          <cell r="S4411"/>
        </row>
        <row r="4412">
          <cell r="S4412"/>
        </row>
        <row r="4413">
          <cell r="S4413"/>
        </row>
        <row r="4414">
          <cell r="S4414"/>
        </row>
        <row r="4415">
          <cell r="S4415"/>
        </row>
        <row r="4416">
          <cell r="S4416"/>
        </row>
        <row r="4417">
          <cell r="S4417"/>
        </row>
        <row r="4418">
          <cell r="S4418"/>
        </row>
        <row r="4419">
          <cell r="S4419"/>
        </row>
        <row r="4420">
          <cell r="S4420"/>
        </row>
        <row r="4421">
          <cell r="S4421"/>
        </row>
        <row r="4422">
          <cell r="S4422"/>
        </row>
        <row r="4423">
          <cell r="S4423"/>
        </row>
        <row r="4424">
          <cell r="S4424"/>
        </row>
        <row r="4425">
          <cell r="S4425"/>
        </row>
        <row r="4426">
          <cell r="S4426"/>
        </row>
        <row r="4427">
          <cell r="S4427"/>
        </row>
        <row r="4428">
          <cell r="S4428"/>
        </row>
        <row r="4429">
          <cell r="S4429"/>
        </row>
        <row r="4430">
          <cell r="S4430"/>
        </row>
        <row r="4431">
          <cell r="S4431"/>
        </row>
        <row r="4432">
          <cell r="S4432"/>
        </row>
        <row r="4433">
          <cell r="S4433"/>
        </row>
        <row r="4434">
          <cell r="S4434"/>
        </row>
        <row r="4435">
          <cell r="S4435"/>
        </row>
        <row r="4436">
          <cell r="S4436"/>
        </row>
        <row r="4437">
          <cell r="S4437"/>
        </row>
        <row r="4438">
          <cell r="S4438"/>
        </row>
        <row r="4439">
          <cell r="S4439"/>
        </row>
        <row r="4440">
          <cell r="S4440"/>
        </row>
        <row r="4441">
          <cell r="S4441"/>
        </row>
        <row r="4442">
          <cell r="S4442"/>
        </row>
        <row r="4443">
          <cell r="S4443"/>
        </row>
        <row r="4444">
          <cell r="S4444"/>
        </row>
        <row r="4445">
          <cell r="S4445"/>
        </row>
        <row r="4446">
          <cell r="S4446"/>
        </row>
        <row r="4447">
          <cell r="S4447"/>
        </row>
        <row r="4448">
          <cell r="S4448"/>
        </row>
        <row r="4449">
          <cell r="S4449"/>
        </row>
        <row r="4450">
          <cell r="S4450"/>
        </row>
        <row r="4451">
          <cell r="S4451"/>
        </row>
        <row r="4452">
          <cell r="S4452"/>
        </row>
        <row r="4453">
          <cell r="S4453"/>
        </row>
        <row r="4454">
          <cell r="S4454"/>
        </row>
        <row r="4455">
          <cell r="S4455"/>
        </row>
        <row r="4456">
          <cell r="S4456"/>
        </row>
        <row r="4457">
          <cell r="S4457"/>
        </row>
        <row r="4458">
          <cell r="S4458"/>
        </row>
        <row r="4459">
          <cell r="S4459"/>
        </row>
        <row r="4460">
          <cell r="S4460"/>
        </row>
        <row r="4461">
          <cell r="S4461"/>
        </row>
        <row r="4462">
          <cell r="S4462"/>
        </row>
        <row r="4463">
          <cell r="S4463"/>
        </row>
        <row r="4464">
          <cell r="S4464"/>
        </row>
        <row r="4465">
          <cell r="S4465"/>
        </row>
        <row r="4466">
          <cell r="S4466"/>
        </row>
        <row r="4467">
          <cell r="S4467"/>
        </row>
        <row r="4468">
          <cell r="S4468"/>
        </row>
        <row r="4469">
          <cell r="S4469"/>
        </row>
        <row r="4470">
          <cell r="S4470"/>
        </row>
        <row r="4471">
          <cell r="S4471"/>
        </row>
        <row r="4472">
          <cell r="S4472"/>
        </row>
        <row r="4473">
          <cell r="S4473"/>
        </row>
        <row r="4474">
          <cell r="S4474"/>
        </row>
        <row r="4475">
          <cell r="S4475"/>
        </row>
        <row r="4476">
          <cell r="S4476"/>
        </row>
        <row r="4477">
          <cell r="S4477"/>
        </row>
        <row r="4478">
          <cell r="S4478"/>
        </row>
        <row r="4479">
          <cell r="S4479"/>
        </row>
        <row r="4480">
          <cell r="S4480"/>
        </row>
        <row r="4481">
          <cell r="S4481"/>
        </row>
        <row r="4482">
          <cell r="S4482"/>
        </row>
        <row r="4483">
          <cell r="S4483"/>
        </row>
        <row r="4484">
          <cell r="S4484"/>
        </row>
        <row r="4485">
          <cell r="S4485"/>
        </row>
        <row r="4486">
          <cell r="S4486"/>
        </row>
        <row r="4487">
          <cell r="S4487"/>
        </row>
        <row r="4488">
          <cell r="S4488"/>
        </row>
        <row r="4489">
          <cell r="S4489"/>
        </row>
        <row r="4490">
          <cell r="S4490"/>
        </row>
        <row r="4491">
          <cell r="S4491"/>
        </row>
        <row r="4492">
          <cell r="S4492"/>
        </row>
        <row r="4493">
          <cell r="S4493"/>
        </row>
        <row r="4494">
          <cell r="S4494"/>
        </row>
        <row r="4495">
          <cell r="S4495"/>
        </row>
        <row r="4496">
          <cell r="S4496"/>
        </row>
        <row r="4497">
          <cell r="S4497"/>
        </row>
        <row r="4498">
          <cell r="S4498"/>
        </row>
        <row r="4499">
          <cell r="S4499"/>
        </row>
        <row r="4500">
          <cell r="S4500"/>
        </row>
        <row r="4501">
          <cell r="S4501"/>
        </row>
        <row r="4502">
          <cell r="S4502"/>
        </row>
        <row r="4503">
          <cell r="S4503"/>
        </row>
        <row r="4504">
          <cell r="S4504"/>
        </row>
        <row r="4505">
          <cell r="S4505"/>
        </row>
        <row r="4506">
          <cell r="S4506"/>
        </row>
        <row r="4507">
          <cell r="S4507"/>
        </row>
        <row r="4508">
          <cell r="S4508"/>
        </row>
        <row r="4509">
          <cell r="S4509"/>
        </row>
        <row r="4510">
          <cell r="S4510"/>
        </row>
        <row r="4511">
          <cell r="S4511"/>
        </row>
        <row r="4512">
          <cell r="S4512"/>
        </row>
        <row r="4513">
          <cell r="S4513"/>
        </row>
        <row r="4514">
          <cell r="S4514"/>
        </row>
        <row r="4515">
          <cell r="S4515"/>
        </row>
        <row r="4516">
          <cell r="S4516"/>
        </row>
        <row r="4517">
          <cell r="S4517"/>
        </row>
        <row r="4518">
          <cell r="S4518"/>
        </row>
        <row r="4519">
          <cell r="S4519"/>
        </row>
        <row r="4520">
          <cell r="S4520"/>
        </row>
        <row r="4521">
          <cell r="S4521"/>
        </row>
        <row r="4522">
          <cell r="S4522"/>
        </row>
        <row r="4523">
          <cell r="S4523"/>
        </row>
        <row r="4524">
          <cell r="S4524"/>
        </row>
        <row r="4525">
          <cell r="S4525"/>
        </row>
        <row r="4526">
          <cell r="S4526"/>
        </row>
        <row r="4527">
          <cell r="S4527"/>
        </row>
        <row r="4528">
          <cell r="S4528"/>
        </row>
        <row r="4529">
          <cell r="S4529"/>
        </row>
        <row r="4530">
          <cell r="S4530"/>
        </row>
        <row r="4531">
          <cell r="S4531"/>
        </row>
        <row r="4532">
          <cell r="S4532"/>
        </row>
        <row r="4533">
          <cell r="S4533"/>
        </row>
        <row r="4534">
          <cell r="S4534"/>
        </row>
        <row r="4535">
          <cell r="S4535"/>
        </row>
        <row r="4536">
          <cell r="S4536"/>
        </row>
        <row r="4537">
          <cell r="S4537"/>
        </row>
        <row r="4538">
          <cell r="S4538"/>
        </row>
        <row r="4539">
          <cell r="S4539"/>
        </row>
        <row r="4540">
          <cell r="S4540"/>
        </row>
        <row r="4541">
          <cell r="S4541"/>
        </row>
        <row r="4542">
          <cell r="S4542"/>
        </row>
        <row r="4543">
          <cell r="S4543"/>
        </row>
        <row r="4544">
          <cell r="S4544"/>
        </row>
        <row r="4545">
          <cell r="S4545"/>
        </row>
        <row r="4546">
          <cell r="S4546"/>
        </row>
        <row r="4547">
          <cell r="S4547"/>
        </row>
        <row r="4548">
          <cell r="S4548"/>
        </row>
        <row r="4549">
          <cell r="S4549"/>
        </row>
        <row r="4550">
          <cell r="S4550"/>
        </row>
        <row r="4551">
          <cell r="S4551"/>
        </row>
        <row r="4552">
          <cell r="S4552"/>
        </row>
        <row r="4553">
          <cell r="S4553"/>
        </row>
        <row r="4554">
          <cell r="S4554"/>
        </row>
        <row r="4555">
          <cell r="S4555"/>
        </row>
        <row r="4556">
          <cell r="S4556"/>
        </row>
        <row r="4557">
          <cell r="S4557"/>
        </row>
        <row r="4558">
          <cell r="S4558"/>
        </row>
        <row r="4559">
          <cell r="S4559"/>
        </row>
        <row r="4560">
          <cell r="S4560"/>
        </row>
        <row r="4561">
          <cell r="S4561"/>
        </row>
        <row r="4562">
          <cell r="S4562"/>
        </row>
        <row r="4563">
          <cell r="S4563"/>
        </row>
        <row r="4564">
          <cell r="S4564"/>
        </row>
        <row r="4565">
          <cell r="S4565"/>
        </row>
        <row r="4566">
          <cell r="S4566"/>
        </row>
        <row r="4567">
          <cell r="S4567"/>
        </row>
        <row r="4568">
          <cell r="S4568"/>
        </row>
        <row r="4569">
          <cell r="S4569"/>
        </row>
        <row r="4570">
          <cell r="S4570"/>
        </row>
        <row r="4571">
          <cell r="S4571"/>
        </row>
        <row r="4572">
          <cell r="S4572"/>
        </row>
        <row r="4573">
          <cell r="S4573"/>
        </row>
        <row r="4574">
          <cell r="S4574"/>
        </row>
        <row r="4575">
          <cell r="S4575"/>
        </row>
        <row r="4576">
          <cell r="S4576"/>
        </row>
        <row r="4577">
          <cell r="S4577"/>
        </row>
        <row r="4578">
          <cell r="S4578"/>
        </row>
        <row r="4579">
          <cell r="S4579"/>
        </row>
        <row r="4580">
          <cell r="S4580"/>
        </row>
        <row r="4581">
          <cell r="S4581"/>
        </row>
        <row r="4582">
          <cell r="S4582"/>
        </row>
        <row r="4583">
          <cell r="S4583"/>
        </row>
        <row r="4584">
          <cell r="S4584"/>
        </row>
        <row r="4585">
          <cell r="S4585"/>
        </row>
        <row r="4586">
          <cell r="S4586"/>
        </row>
        <row r="4587">
          <cell r="S4587"/>
        </row>
        <row r="4588">
          <cell r="S4588"/>
        </row>
        <row r="4589">
          <cell r="S4589"/>
        </row>
        <row r="4590">
          <cell r="S4590"/>
        </row>
        <row r="4591">
          <cell r="S4591"/>
        </row>
        <row r="4592">
          <cell r="S4592"/>
        </row>
        <row r="4593">
          <cell r="S4593"/>
        </row>
        <row r="4594">
          <cell r="S4594"/>
        </row>
        <row r="4595">
          <cell r="S4595"/>
        </row>
        <row r="4596">
          <cell r="S4596"/>
        </row>
        <row r="4597">
          <cell r="S4597"/>
        </row>
        <row r="4598">
          <cell r="S4598"/>
        </row>
        <row r="4599">
          <cell r="S4599"/>
        </row>
        <row r="4600">
          <cell r="S4600"/>
        </row>
        <row r="4601">
          <cell r="S4601"/>
        </row>
        <row r="4602">
          <cell r="S4602"/>
        </row>
        <row r="4603">
          <cell r="S4603"/>
        </row>
        <row r="4604">
          <cell r="S4604"/>
        </row>
        <row r="4605">
          <cell r="S4605"/>
        </row>
        <row r="4606">
          <cell r="S4606"/>
        </row>
        <row r="4607">
          <cell r="S4607"/>
        </row>
        <row r="4608">
          <cell r="S4608"/>
        </row>
        <row r="4609">
          <cell r="S4609"/>
        </row>
        <row r="4610">
          <cell r="S4610"/>
        </row>
        <row r="4611">
          <cell r="S4611"/>
        </row>
        <row r="4612">
          <cell r="S4612"/>
        </row>
        <row r="4613">
          <cell r="S4613"/>
        </row>
        <row r="4614">
          <cell r="S4614"/>
        </row>
        <row r="4615">
          <cell r="S4615"/>
        </row>
        <row r="4616">
          <cell r="S4616"/>
        </row>
        <row r="4617">
          <cell r="S4617"/>
        </row>
        <row r="4618">
          <cell r="S4618"/>
        </row>
        <row r="4619">
          <cell r="S4619"/>
        </row>
        <row r="4620">
          <cell r="S4620"/>
        </row>
        <row r="4621">
          <cell r="S4621"/>
        </row>
        <row r="4622">
          <cell r="S4622"/>
        </row>
        <row r="4623">
          <cell r="S4623"/>
        </row>
        <row r="4624">
          <cell r="S4624"/>
        </row>
        <row r="4625">
          <cell r="S4625"/>
        </row>
        <row r="4626">
          <cell r="S4626"/>
        </row>
        <row r="4627">
          <cell r="S4627"/>
        </row>
        <row r="4628">
          <cell r="S4628"/>
        </row>
        <row r="4629">
          <cell r="S4629"/>
        </row>
        <row r="4630">
          <cell r="S4630"/>
        </row>
        <row r="4631">
          <cell r="S4631"/>
        </row>
        <row r="4632">
          <cell r="S4632"/>
        </row>
        <row r="4633">
          <cell r="S4633"/>
        </row>
        <row r="4634">
          <cell r="S4634"/>
        </row>
        <row r="4635">
          <cell r="S4635"/>
        </row>
        <row r="4636">
          <cell r="S4636"/>
        </row>
        <row r="4637">
          <cell r="S4637"/>
        </row>
        <row r="4638">
          <cell r="S4638"/>
        </row>
        <row r="4639">
          <cell r="S4639"/>
        </row>
        <row r="4640">
          <cell r="S4640"/>
        </row>
        <row r="4641">
          <cell r="S4641"/>
        </row>
        <row r="4642">
          <cell r="S4642"/>
        </row>
        <row r="4643">
          <cell r="S4643"/>
        </row>
        <row r="4644">
          <cell r="S4644"/>
        </row>
        <row r="4645">
          <cell r="S4645"/>
        </row>
        <row r="4646">
          <cell r="S4646"/>
        </row>
        <row r="4647">
          <cell r="S4647"/>
        </row>
        <row r="4648">
          <cell r="S4648"/>
        </row>
        <row r="4649">
          <cell r="S4649"/>
        </row>
        <row r="4650">
          <cell r="S4650"/>
        </row>
        <row r="4651">
          <cell r="S4651"/>
        </row>
        <row r="4652">
          <cell r="S4652"/>
        </row>
        <row r="4653">
          <cell r="S4653"/>
        </row>
        <row r="4654">
          <cell r="S4654"/>
        </row>
        <row r="4655">
          <cell r="S4655"/>
        </row>
        <row r="4656">
          <cell r="S4656"/>
        </row>
        <row r="4657">
          <cell r="S4657"/>
        </row>
        <row r="4658">
          <cell r="S4658"/>
        </row>
        <row r="4659">
          <cell r="S4659"/>
        </row>
        <row r="4660">
          <cell r="S4660"/>
        </row>
        <row r="4661">
          <cell r="S4661"/>
        </row>
        <row r="4662">
          <cell r="S4662"/>
        </row>
        <row r="4663">
          <cell r="S4663"/>
        </row>
        <row r="4664">
          <cell r="S4664"/>
        </row>
        <row r="4665">
          <cell r="S4665"/>
        </row>
        <row r="4666">
          <cell r="S4666"/>
        </row>
        <row r="4667">
          <cell r="S4667"/>
        </row>
        <row r="4668">
          <cell r="S4668"/>
        </row>
        <row r="4669">
          <cell r="S4669"/>
        </row>
        <row r="4670">
          <cell r="S4670"/>
        </row>
        <row r="4671">
          <cell r="S4671"/>
        </row>
        <row r="4672">
          <cell r="S4672"/>
        </row>
        <row r="4673">
          <cell r="S4673"/>
        </row>
        <row r="4674">
          <cell r="S4674"/>
        </row>
        <row r="4675">
          <cell r="S4675"/>
        </row>
        <row r="4676">
          <cell r="S4676"/>
        </row>
        <row r="4677">
          <cell r="S4677"/>
        </row>
        <row r="4678">
          <cell r="S4678"/>
        </row>
        <row r="4679">
          <cell r="S4679"/>
        </row>
        <row r="4680">
          <cell r="S4680"/>
        </row>
        <row r="4681">
          <cell r="S4681"/>
        </row>
        <row r="4682">
          <cell r="S4682"/>
        </row>
        <row r="4683">
          <cell r="S4683"/>
        </row>
        <row r="4684">
          <cell r="S4684"/>
        </row>
        <row r="4685">
          <cell r="S4685"/>
        </row>
        <row r="4686">
          <cell r="S4686"/>
        </row>
        <row r="4687">
          <cell r="S4687"/>
        </row>
        <row r="4688">
          <cell r="S4688"/>
        </row>
        <row r="4689">
          <cell r="S4689"/>
        </row>
        <row r="4690">
          <cell r="S4690"/>
        </row>
        <row r="4691">
          <cell r="S4691"/>
        </row>
        <row r="4692">
          <cell r="S4692"/>
        </row>
        <row r="4693">
          <cell r="S4693"/>
        </row>
        <row r="4694">
          <cell r="S4694"/>
        </row>
        <row r="4695">
          <cell r="S4695"/>
        </row>
        <row r="4696">
          <cell r="S4696"/>
        </row>
        <row r="4697">
          <cell r="S4697"/>
        </row>
        <row r="4698">
          <cell r="S4698"/>
        </row>
        <row r="4699">
          <cell r="S4699"/>
        </row>
        <row r="4700">
          <cell r="S4700"/>
        </row>
        <row r="4701">
          <cell r="S4701"/>
        </row>
        <row r="4702">
          <cell r="S4702"/>
        </row>
        <row r="4703">
          <cell r="S4703"/>
        </row>
        <row r="4704">
          <cell r="S4704"/>
        </row>
        <row r="4705">
          <cell r="S4705"/>
        </row>
        <row r="4706">
          <cell r="S4706"/>
        </row>
        <row r="4707">
          <cell r="S4707"/>
        </row>
        <row r="4708">
          <cell r="S4708"/>
        </row>
        <row r="4709">
          <cell r="S4709"/>
        </row>
        <row r="4710">
          <cell r="S4710"/>
        </row>
        <row r="4711">
          <cell r="S4711"/>
        </row>
        <row r="4712">
          <cell r="S4712"/>
        </row>
        <row r="4713">
          <cell r="S4713"/>
        </row>
        <row r="4714">
          <cell r="S4714"/>
        </row>
        <row r="4715">
          <cell r="S4715"/>
        </row>
        <row r="4716">
          <cell r="S4716"/>
        </row>
        <row r="4717">
          <cell r="S4717"/>
        </row>
        <row r="4718">
          <cell r="S4718"/>
        </row>
        <row r="4719">
          <cell r="S4719"/>
        </row>
        <row r="4720">
          <cell r="S4720"/>
        </row>
        <row r="4721">
          <cell r="S4721"/>
        </row>
        <row r="4722">
          <cell r="S4722"/>
        </row>
        <row r="4723">
          <cell r="S4723"/>
        </row>
        <row r="4724">
          <cell r="S4724"/>
        </row>
        <row r="4725">
          <cell r="S4725"/>
        </row>
        <row r="4726">
          <cell r="S4726"/>
        </row>
        <row r="4727">
          <cell r="S4727"/>
        </row>
        <row r="4728">
          <cell r="S4728"/>
        </row>
        <row r="4729">
          <cell r="S4729"/>
        </row>
        <row r="4730">
          <cell r="S4730"/>
        </row>
        <row r="4731">
          <cell r="S4731"/>
        </row>
        <row r="4732">
          <cell r="S4732"/>
        </row>
        <row r="4733">
          <cell r="S4733"/>
        </row>
        <row r="4734">
          <cell r="S4734"/>
        </row>
        <row r="4735">
          <cell r="S4735"/>
        </row>
        <row r="4736">
          <cell r="S4736"/>
        </row>
        <row r="4737">
          <cell r="S4737"/>
        </row>
        <row r="4738">
          <cell r="S4738"/>
        </row>
        <row r="4739">
          <cell r="S4739"/>
        </row>
        <row r="4740">
          <cell r="S4740"/>
        </row>
        <row r="4741">
          <cell r="S4741"/>
        </row>
        <row r="4742">
          <cell r="S4742"/>
        </row>
        <row r="4743">
          <cell r="S4743"/>
        </row>
        <row r="4744">
          <cell r="S4744"/>
        </row>
        <row r="4745">
          <cell r="S4745"/>
        </row>
        <row r="4746">
          <cell r="S4746"/>
        </row>
        <row r="4747">
          <cell r="S4747"/>
        </row>
        <row r="4748">
          <cell r="S4748"/>
        </row>
        <row r="4749">
          <cell r="S4749"/>
        </row>
        <row r="4750">
          <cell r="S4750"/>
        </row>
        <row r="4751">
          <cell r="S4751"/>
        </row>
        <row r="4752">
          <cell r="S4752"/>
        </row>
        <row r="4753">
          <cell r="S4753"/>
        </row>
        <row r="4754">
          <cell r="S4754"/>
        </row>
        <row r="4755">
          <cell r="S4755"/>
        </row>
        <row r="4756">
          <cell r="S4756"/>
        </row>
        <row r="4757">
          <cell r="S4757"/>
        </row>
        <row r="4758">
          <cell r="S4758"/>
        </row>
        <row r="4759">
          <cell r="S4759"/>
        </row>
        <row r="4760">
          <cell r="S4760"/>
        </row>
        <row r="4761">
          <cell r="S4761"/>
        </row>
        <row r="4762">
          <cell r="S4762"/>
        </row>
        <row r="4763">
          <cell r="S4763"/>
        </row>
        <row r="4764">
          <cell r="S4764"/>
        </row>
        <row r="4765">
          <cell r="S4765"/>
        </row>
        <row r="4766">
          <cell r="S4766"/>
        </row>
        <row r="4767">
          <cell r="S4767"/>
        </row>
        <row r="4768">
          <cell r="S4768"/>
        </row>
        <row r="4769">
          <cell r="S4769"/>
        </row>
        <row r="4770">
          <cell r="S4770"/>
        </row>
        <row r="4771">
          <cell r="S4771"/>
        </row>
        <row r="4772">
          <cell r="S4772"/>
        </row>
        <row r="4773">
          <cell r="S4773"/>
        </row>
        <row r="4774">
          <cell r="S4774"/>
        </row>
        <row r="4775">
          <cell r="S4775"/>
        </row>
        <row r="4776">
          <cell r="S4776"/>
        </row>
        <row r="4777">
          <cell r="S4777"/>
        </row>
        <row r="4778">
          <cell r="S4778"/>
        </row>
        <row r="4779">
          <cell r="S4779"/>
        </row>
        <row r="4780">
          <cell r="S4780"/>
        </row>
        <row r="4781">
          <cell r="S4781"/>
        </row>
        <row r="4782">
          <cell r="S4782"/>
        </row>
        <row r="4783">
          <cell r="S4783"/>
        </row>
        <row r="4784">
          <cell r="S4784"/>
        </row>
        <row r="4785">
          <cell r="S4785"/>
        </row>
        <row r="4786">
          <cell r="S4786"/>
        </row>
        <row r="4787">
          <cell r="S4787"/>
        </row>
        <row r="4788">
          <cell r="S4788"/>
        </row>
        <row r="4789">
          <cell r="S4789"/>
        </row>
        <row r="4790">
          <cell r="S4790"/>
        </row>
        <row r="4791">
          <cell r="S4791"/>
        </row>
        <row r="4792">
          <cell r="S4792"/>
        </row>
        <row r="4793">
          <cell r="S4793"/>
        </row>
        <row r="4794">
          <cell r="S4794"/>
        </row>
        <row r="4795">
          <cell r="S4795"/>
        </row>
        <row r="4796">
          <cell r="S4796"/>
        </row>
        <row r="4797">
          <cell r="S4797"/>
        </row>
        <row r="4798">
          <cell r="S4798"/>
        </row>
        <row r="4799">
          <cell r="S4799"/>
        </row>
        <row r="4800">
          <cell r="S4800"/>
        </row>
        <row r="4801">
          <cell r="S4801"/>
        </row>
        <row r="4802">
          <cell r="S4802"/>
        </row>
        <row r="4803">
          <cell r="S4803"/>
        </row>
        <row r="4804">
          <cell r="S4804"/>
        </row>
        <row r="4805">
          <cell r="S4805"/>
        </row>
        <row r="4806">
          <cell r="S4806"/>
        </row>
        <row r="4807">
          <cell r="S4807"/>
        </row>
        <row r="4808">
          <cell r="S4808"/>
        </row>
        <row r="4809">
          <cell r="S4809"/>
        </row>
        <row r="4810">
          <cell r="S4810"/>
        </row>
        <row r="4811">
          <cell r="S4811"/>
        </row>
        <row r="4812">
          <cell r="S4812"/>
        </row>
        <row r="4813">
          <cell r="S4813"/>
        </row>
        <row r="4814">
          <cell r="S4814"/>
        </row>
        <row r="4815">
          <cell r="S4815"/>
        </row>
        <row r="4816">
          <cell r="S4816"/>
        </row>
        <row r="4817">
          <cell r="S4817"/>
        </row>
        <row r="4818">
          <cell r="S4818"/>
        </row>
        <row r="4819">
          <cell r="S4819"/>
        </row>
        <row r="4820">
          <cell r="S4820"/>
        </row>
        <row r="4821">
          <cell r="S4821"/>
        </row>
        <row r="4822">
          <cell r="S4822"/>
        </row>
        <row r="4823">
          <cell r="S4823"/>
        </row>
        <row r="4824">
          <cell r="S4824"/>
        </row>
        <row r="4825">
          <cell r="S4825"/>
        </row>
        <row r="4826">
          <cell r="S4826"/>
        </row>
        <row r="4827">
          <cell r="S4827"/>
        </row>
        <row r="4828">
          <cell r="S4828"/>
        </row>
        <row r="4829">
          <cell r="S4829"/>
        </row>
        <row r="4830">
          <cell r="S4830"/>
        </row>
        <row r="4831">
          <cell r="S4831"/>
        </row>
        <row r="4832">
          <cell r="S4832"/>
        </row>
        <row r="4833">
          <cell r="S4833"/>
        </row>
        <row r="4834">
          <cell r="S4834"/>
        </row>
        <row r="4835">
          <cell r="S4835"/>
        </row>
        <row r="4836">
          <cell r="S4836"/>
        </row>
        <row r="4837">
          <cell r="S4837"/>
        </row>
        <row r="4838">
          <cell r="S4838"/>
        </row>
        <row r="4839">
          <cell r="S4839"/>
        </row>
        <row r="4840">
          <cell r="S4840"/>
        </row>
        <row r="4841">
          <cell r="S4841"/>
        </row>
        <row r="4842">
          <cell r="S4842"/>
        </row>
        <row r="4843">
          <cell r="S4843"/>
        </row>
        <row r="4844">
          <cell r="S4844"/>
        </row>
        <row r="4845">
          <cell r="S4845"/>
        </row>
        <row r="4846">
          <cell r="S4846"/>
        </row>
        <row r="4847">
          <cell r="S4847"/>
        </row>
        <row r="4848">
          <cell r="S4848"/>
        </row>
        <row r="4849">
          <cell r="S4849"/>
        </row>
        <row r="4850">
          <cell r="S4850"/>
        </row>
        <row r="4851">
          <cell r="S4851"/>
        </row>
        <row r="4852">
          <cell r="S4852"/>
        </row>
        <row r="4853">
          <cell r="S4853"/>
        </row>
        <row r="4854">
          <cell r="S4854"/>
        </row>
        <row r="4855">
          <cell r="S4855"/>
        </row>
        <row r="4856">
          <cell r="S4856"/>
        </row>
        <row r="4857">
          <cell r="S4857"/>
        </row>
        <row r="4858">
          <cell r="S4858"/>
        </row>
        <row r="4859">
          <cell r="S4859"/>
        </row>
        <row r="4860">
          <cell r="S4860"/>
        </row>
        <row r="4861">
          <cell r="S4861"/>
        </row>
        <row r="4862">
          <cell r="S4862"/>
        </row>
        <row r="4863">
          <cell r="S4863"/>
        </row>
        <row r="4864">
          <cell r="S4864"/>
        </row>
        <row r="4865">
          <cell r="S4865"/>
        </row>
        <row r="4866">
          <cell r="S4866"/>
        </row>
        <row r="4867">
          <cell r="S4867"/>
        </row>
        <row r="4868">
          <cell r="S4868"/>
        </row>
        <row r="4869">
          <cell r="S4869"/>
        </row>
        <row r="4870">
          <cell r="S4870"/>
        </row>
        <row r="4871">
          <cell r="S4871"/>
        </row>
        <row r="4872">
          <cell r="S4872"/>
        </row>
        <row r="4873">
          <cell r="S4873"/>
        </row>
        <row r="4874">
          <cell r="S4874"/>
        </row>
        <row r="4875">
          <cell r="S4875"/>
        </row>
        <row r="4876">
          <cell r="S4876"/>
        </row>
        <row r="4877">
          <cell r="S4877"/>
        </row>
        <row r="4878">
          <cell r="S4878"/>
        </row>
        <row r="4879">
          <cell r="S4879"/>
        </row>
        <row r="4880">
          <cell r="S4880"/>
        </row>
        <row r="4881">
          <cell r="S4881"/>
        </row>
        <row r="4882">
          <cell r="S4882"/>
        </row>
        <row r="4883">
          <cell r="S4883"/>
        </row>
        <row r="4884">
          <cell r="S4884"/>
        </row>
        <row r="4885">
          <cell r="S4885"/>
        </row>
        <row r="4886">
          <cell r="S4886"/>
        </row>
        <row r="4887">
          <cell r="S4887"/>
        </row>
        <row r="4888">
          <cell r="S4888"/>
        </row>
        <row r="4889">
          <cell r="S4889"/>
        </row>
        <row r="4890">
          <cell r="S4890"/>
        </row>
        <row r="4891">
          <cell r="S4891"/>
        </row>
        <row r="4892">
          <cell r="S4892"/>
        </row>
        <row r="4893">
          <cell r="S4893"/>
        </row>
        <row r="4894">
          <cell r="S4894"/>
        </row>
        <row r="4895">
          <cell r="S4895"/>
        </row>
        <row r="4896">
          <cell r="S4896"/>
        </row>
        <row r="4897">
          <cell r="S4897"/>
        </row>
        <row r="4898">
          <cell r="S4898"/>
        </row>
        <row r="4899">
          <cell r="S4899"/>
        </row>
        <row r="4900">
          <cell r="S4900"/>
        </row>
        <row r="4901">
          <cell r="S4901"/>
        </row>
        <row r="4902">
          <cell r="S4902"/>
        </row>
        <row r="4903">
          <cell r="S4903"/>
        </row>
        <row r="4904">
          <cell r="S4904"/>
        </row>
        <row r="4905">
          <cell r="S4905"/>
        </row>
        <row r="4906">
          <cell r="S4906"/>
        </row>
        <row r="4907">
          <cell r="S4907"/>
        </row>
        <row r="4908">
          <cell r="S4908"/>
        </row>
        <row r="4909">
          <cell r="S4909"/>
        </row>
        <row r="4910">
          <cell r="S4910"/>
        </row>
        <row r="4911">
          <cell r="S4911"/>
        </row>
        <row r="4912">
          <cell r="S4912"/>
        </row>
        <row r="4913">
          <cell r="S4913"/>
        </row>
        <row r="4914">
          <cell r="S4914"/>
        </row>
        <row r="4915">
          <cell r="S4915"/>
        </row>
        <row r="4916">
          <cell r="S4916"/>
        </row>
        <row r="4917">
          <cell r="S4917"/>
        </row>
        <row r="4918">
          <cell r="S4918"/>
        </row>
        <row r="4919">
          <cell r="S4919"/>
        </row>
        <row r="4920">
          <cell r="S4920"/>
        </row>
        <row r="4921">
          <cell r="S4921"/>
        </row>
        <row r="4922">
          <cell r="S4922"/>
        </row>
        <row r="4923">
          <cell r="S4923"/>
        </row>
        <row r="4924">
          <cell r="S4924"/>
        </row>
        <row r="4925">
          <cell r="S4925"/>
        </row>
        <row r="4926">
          <cell r="S4926"/>
        </row>
        <row r="4927">
          <cell r="S4927"/>
        </row>
        <row r="4928">
          <cell r="S4928"/>
        </row>
        <row r="4929">
          <cell r="S4929"/>
        </row>
        <row r="4930">
          <cell r="S4930"/>
        </row>
        <row r="4931">
          <cell r="S4931"/>
        </row>
        <row r="4932">
          <cell r="S4932"/>
        </row>
        <row r="4933">
          <cell r="S4933"/>
        </row>
        <row r="4934">
          <cell r="S4934"/>
        </row>
        <row r="4935">
          <cell r="S4935"/>
        </row>
        <row r="4936">
          <cell r="S4936"/>
        </row>
        <row r="4937">
          <cell r="S4937"/>
        </row>
        <row r="4938">
          <cell r="S4938"/>
        </row>
        <row r="4939">
          <cell r="S4939"/>
        </row>
        <row r="4940">
          <cell r="S4940"/>
        </row>
        <row r="4941">
          <cell r="S4941"/>
        </row>
        <row r="4942">
          <cell r="S4942"/>
        </row>
        <row r="4943">
          <cell r="S4943"/>
        </row>
        <row r="4944">
          <cell r="S4944"/>
        </row>
        <row r="4945">
          <cell r="S4945"/>
        </row>
        <row r="4946">
          <cell r="S4946"/>
        </row>
        <row r="4947">
          <cell r="S4947"/>
        </row>
        <row r="4948">
          <cell r="S4948"/>
        </row>
        <row r="4949">
          <cell r="S4949"/>
        </row>
        <row r="4950">
          <cell r="S4950"/>
        </row>
        <row r="4951">
          <cell r="S4951"/>
        </row>
        <row r="4952">
          <cell r="S4952"/>
        </row>
        <row r="4953">
          <cell r="S4953"/>
        </row>
        <row r="4954">
          <cell r="S4954"/>
        </row>
        <row r="4955">
          <cell r="S4955"/>
        </row>
        <row r="4956">
          <cell r="S4956"/>
        </row>
        <row r="4957">
          <cell r="S4957"/>
        </row>
        <row r="4958">
          <cell r="S4958"/>
        </row>
        <row r="4959">
          <cell r="S4959"/>
        </row>
        <row r="4960">
          <cell r="S4960"/>
        </row>
        <row r="4961">
          <cell r="S4961"/>
        </row>
        <row r="4962">
          <cell r="S4962"/>
        </row>
        <row r="4963">
          <cell r="S4963"/>
        </row>
        <row r="4964">
          <cell r="S4964"/>
        </row>
        <row r="4965">
          <cell r="S4965"/>
        </row>
        <row r="4966">
          <cell r="S4966"/>
        </row>
        <row r="4967">
          <cell r="S4967"/>
        </row>
        <row r="4968">
          <cell r="S4968"/>
        </row>
        <row r="4969">
          <cell r="S4969"/>
        </row>
        <row r="4970">
          <cell r="S4970"/>
        </row>
        <row r="4971">
          <cell r="S4971"/>
        </row>
        <row r="4972">
          <cell r="S4972"/>
        </row>
        <row r="4973">
          <cell r="S4973"/>
        </row>
        <row r="4974">
          <cell r="S4974"/>
        </row>
        <row r="4975">
          <cell r="S4975"/>
        </row>
        <row r="4976">
          <cell r="S4976"/>
        </row>
        <row r="4977">
          <cell r="S4977"/>
        </row>
        <row r="4978">
          <cell r="S4978"/>
        </row>
        <row r="4979">
          <cell r="S4979"/>
        </row>
        <row r="4980">
          <cell r="S4980"/>
        </row>
        <row r="4981">
          <cell r="S4981"/>
        </row>
        <row r="4982">
          <cell r="S4982"/>
        </row>
        <row r="4983">
          <cell r="S4983"/>
        </row>
        <row r="4984">
          <cell r="S4984"/>
        </row>
        <row r="4985">
          <cell r="S4985"/>
        </row>
        <row r="4986">
          <cell r="S4986"/>
        </row>
        <row r="4987">
          <cell r="S4987"/>
        </row>
        <row r="4988">
          <cell r="S4988"/>
        </row>
        <row r="4989">
          <cell r="S4989"/>
        </row>
        <row r="4990">
          <cell r="S4990"/>
        </row>
        <row r="4991">
          <cell r="S4991"/>
        </row>
        <row r="4992">
          <cell r="S4992"/>
        </row>
        <row r="4993">
          <cell r="S4993"/>
        </row>
        <row r="4994">
          <cell r="S4994"/>
        </row>
        <row r="4995">
          <cell r="S4995"/>
        </row>
        <row r="4996">
          <cell r="S4996"/>
        </row>
        <row r="4997">
          <cell r="S4997"/>
        </row>
        <row r="4998">
          <cell r="S4998"/>
        </row>
        <row r="4999">
          <cell r="S4999"/>
        </row>
        <row r="5000">
          <cell r="S5000"/>
        </row>
        <row r="5001">
          <cell r="S5001"/>
        </row>
        <row r="5002">
          <cell r="S5002"/>
        </row>
        <row r="5003">
          <cell r="S5003"/>
        </row>
        <row r="5004">
          <cell r="S5004"/>
        </row>
        <row r="5005">
          <cell r="S5005"/>
        </row>
        <row r="5006">
          <cell r="S5006"/>
        </row>
        <row r="5007">
          <cell r="S5007"/>
        </row>
        <row r="5008">
          <cell r="S5008"/>
        </row>
        <row r="5009">
          <cell r="S5009"/>
        </row>
        <row r="5010">
          <cell r="S5010"/>
        </row>
        <row r="5011">
          <cell r="S5011"/>
        </row>
        <row r="5012">
          <cell r="S5012"/>
        </row>
        <row r="5013">
          <cell r="S5013"/>
        </row>
        <row r="5014">
          <cell r="S5014"/>
        </row>
        <row r="5015">
          <cell r="S5015"/>
        </row>
        <row r="5016">
          <cell r="S5016"/>
        </row>
        <row r="5017">
          <cell r="S5017"/>
        </row>
        <row r="5018">
          <cell r="S5018"/>
        </row>
        <row r="5019">
          <cell r="S5019"/>
        </row>
        <row r="5020">
          <cell r="S5020"/>
        </row>
        <row r="5021">
          <cell r="S5021"/>
        </row>
        <row r="5022">
          <cell r="S5022"/>
        </row>
        <row r="5023">
          <cell r="S5023"/>
        </row>
        <row r="5024">
          <cell r="S5024"/>
        </row>
        <row r="5025">
          <cell r="S5025"/>
        </row>
        <row r="5026">
          <cell r="S5026"/>
        </row>
        <row r="5027">
          <cell r="S5027"/>
        </row>
        <row r="5028">
          <cell r="S5028"/>
        </row>
        <row r="5029">
          <cell r="S5029"/>
        </row>
        <row r="5030">
          <cell r="S5030"/>
        </row>
        <row r="5031">
          <cell r="S5031"/>
        </row>
        <row r="5032">
          <cell r="S5032"/>
        </row>
        <row r="5033">
          <cell r="S5033"/>
        </row>
        <row r="5034">
          <cell r="S5034"/>
        </row>
        <row r="5035">
          <cell r="S5035"/>
        </row>
        <row r="5036">
          <cell r="S5036"/>
        </row>
        <row r="5037">
          <cell r="S5037"/>
        </row>
        <row r="5038">
          <cell r="S5038"/>
        </row>
        <row r="5039">
          <cell r="S5039"/>
        </row>
        <row r="5040">
          <cell r="S5040"/>
        </row>
        <row r="5041">
          <cell r="S5041"/>
        </row>
        <row r="5042">
          <cell r="S5042"/>
        </row>
        <row r="5043">
          <cell r="S5043"/>
        </row>
        <row r="5044">
          <cell r="S5044"/>
        </row>
        <row r="5045">
          <cell r="S5045"/>
        </row>
        <row r="5046">
          <cell r="S5046"/>
        </row>
        <row r="5047">
          <cell r="S5047"/>
        </row>
        <row r="5048">
          <cell r="S5048"/>
        </row>
        <row r="5049">
          <cell r="S5049"/>
        </row>
        <row r="5050">
          <cell r="S5050"/>
        </row>
        <row r="5051">
          <cell r="S5051"/>
        </row>
        <row r="5052">
          <cell r="S5052"/>
        </row>
        <row r="5053">
          <cell r="S5053"/>
        </row>
        <row r="5054">
          <cell r="S5054"/>
        </row>
        <row r="5055">
          <cell r="S5055"/>
        </row>
        <row r="5056">
          <cell r="S5056"/>
        </row>
        <row r="5057">
          <cell r="S5057"/>
        </row>
        <row r="5058">
          <cell r="S5058"/>
        </row>
        <row r="5059">
          <cell r="S5059"/>
        </row>
        <row r="5060">
          <cell r="S5060"/>
        </row>
        <row r="5061">
          <cell r="S5061"/>
        </row>
        <row r="5062">
          <cell r="S5062"/>
        </row>
        <row r="5063">
          <cell r="S5063"/>
        </row>
        <row r="5064">
          <cell r="S5064"/>
        </row>
        <row r="5065">
          <cell r="S5065"/>
        </row>
        <row r="5066">
          <cell r="S5066"/>
        </row>
        <row r="5067">
          <cell r="S5067"/>
        </row>
        <row r="5068">
          <cell r="S5068"/>
        </row>
        <row r="5069">
          <cell r="S5069"/>
        </row>
        <row r="5070">
          <cell r="S5070"/>
        </row>
        <row r="5071">
          <cell r="S5071"/>
        </row>
        <row r="5072">
          <cell r="S5072"/>
        </row>
        <row r="5073">
          <cell r="S5073"/>
        </row>
        <row r="5074">
          <cell r="S5074"/>
        </row>
        <row r="5075">
          <cell r="S5075"/>
        </row>
        <row r="5076">
          <cell r="S5076"/>
        </row>
        <row r="5077">
          <cell r="S5077"/>
        </row>
        <row r="5078">
          <cell r="S5078"/>
        </row>
        <row r="5079">
          <cell r="S5079"/>
        </row>
        <row r="5080">
          <cell r="S5080"/>
        </row>
        <row r="5081">
          <cell r="S5081"/>
        </row>
        <row r="5082">
          <cell r="S5082"/>
        </row>
        <row r="5083">
          <cell r="S5083"/>
        </row>
        <row r="5084">
          <cell r="S5084"/>
        </row>
        <row r="5085">
          <cell r="S5085"/>
        </row>
        <row r="5086">
          <cell r="S5086"/>
        </row>
        <row r="5087">
          <cell r="S5087"/>
        </row>
        <row r="5088">
          <cell r="S5088"/>
        </row>
        <row r="5089">
          <cell r="S5089"/>
        </row>
        <row r="5090">
          <cell r="S5090"/>
        </row>
        <row r="5091">
          <cell r="S5091"/>
        </row>
        <row r="5092">
          <cell r="S5092"/>
        </row>
        <row r="5093">
          <cell r="S5093"/>
        </row>
        <row r="5094">
          <cell r="S5094"/>
        </row>
        <row r="5095">
          <cell r="S5095"/>
        </row>
        <row r="5096">
          <cell r="S5096"/>
        </row>
        <row r="5097">
          <cell r="S5097"/>
        </row>
        <row r="5098">
          <cell r="S5098"/>
        </row>
        <row r="5099">
          <cell r="S5099"/>
        </row>
        <row r="5100">
          <cell r="S5100"/>
        </row>
        <row r="5101">
          <cell r="S5101"/>
        </row>
        <row r="5102">
          <cell r="S5102"/>
        </row>
        <row r="5103">
          <cell r="S5103"/>
        </row>
        <row r="5104">
          <cell r="S5104"/>
        </row>
        <row r="5105">
          <cell r="S5105"/>
        </row>
        <row r="5106">
          <cell r="S5106"/>
        </row>
        <row r="5107">
          <cell r="S5107"/>
        </row>
        <row r="5108">
          <cell r="S5108"/>
        </row>
        <row r="5109">
          <cell r="S5109"/>
        </row>
        <row r="5110">
          <cell r="S5110"/>
        </row>
        <row r="5111">
          <cell r="S5111"/>
        </row>
        <row r="5112">
          <cell r="S5112"/>
        </row>
        <row r="5113">
          <cell r="S5113"/>
        </row>
        <row r="5114">
          <cell r="S5114"/>
        </row>
        <row r="5115">
          <cell r="S5115"/>
        </row>
        <row r="5116">
          <cell r="S5116"/>
        </row>
        <row r="5117">
          <cell r="S5117"/>
        </row>
        <row r="5118">
          <cell r="S5118"/>
        </row>
        <row r="5119">
          <cell r="S5119"/>
        </row>
        <row r="5120">
          <cell r="S5120"/>
        </row>
        <row r="5121">
          <cell r="S5121"/>
        </row>
        <row r="5122">
          <cell r="S5122"/>
        </row>
        <row r="5123">
          <cell r="S5123"/>
        </row>
        <row r="5124">
          <cell r="S5124"/>
        </row>
        <row r="5125">
          <cell r="S5125"/>
        </row>
        <row r="5126">
          <cell r="S5126"/>
        </row>
        <row r="5127">
          <cell r="S5127"/>
        </row>
        <row r="5128">
          <cell r="S5128"/>
        </row>
        <row r="5129">
          <cell r="S5129"/>
        </row>
        <row r="5130">
          <cell r="S5130"/>
        </row>
        <row r="5131">
          <cell r="S5131"/>
        </row>
        <row r="5132">
          <cell r="S5132"/>
        </row>
        <row r="5133">
          <cell r="S5133"/>
        </row>
        <row r="5134">
          <cell r="S5134"/>
        </row>
        <row r="5135">
          <cell r="S5135"/>
        </row>
        <row r="5136">
          <cell r="S5136"/>
        </row>
        <row r="5137">
          <cell r="S5137"/>
        </row>
        <row r="5138">
          <cell r="S5138"/>
        </row>
        <row r="5139">
          <cell r="S5139"/>
        </row>
        <row r="5140">
          <cell r="S5140"/>
        </row>
        <row r="5141">
          <cell r="S5141"/>
        </row>
        <row r="5142">
          <cell r="S5142"/>
        </row>
        <row r="5143">
          <cell r="S5143"/>
        </row>
        <row r="5144">
          <cell r="S5144"/>
        </row>
        <row r="5145">
          <cell r="S5145"/>
        </row>
        <row r="5146">
          <cell r="S5146"/>
        </row>
        <row r="5147">
          <cell r="S5147"/>
        </row>
        <row r="5148">
          <cell r="S5148"/>
        </row>
        <row r="5149">
          <cell r="S5149"/>
        </row>
        <row r="5150">
          <cell r="S5150"/>
        </row>
        <row r="5151">
          <cell r="S5151"/>
        </row>
        <row r="5152">
          <cell r="S5152"/>
        </row>
        <row r="5153">
          <cell r="S5153"/>
        </row>
        <row r="5154">
          <cell r="S5154"/>
        </row>
        <row r="5155">
          <cell r="S5155"/>
        </row>
        <row r="5156">
          <cell r="S5156"/>
        </row>
        <row r="5157">
          <cell r="S5157"/>
        </row>
        <row r="5158">
          <cell r="S5158"/>
        </row>
        <row r="5159">
          <cell r="S5159"/>
        </row>
        <row r="5160">
          <cell r="S5160"/>
        </row>
        <row r="5161">
          <cell r="S5161"/>
        </row>
        <row r="5162">
          <cell r="S5162"/>
        </row>
        <row r="5163">
          <cell r="S5163"/>
        </row>
        <row r="5164">
          <cell r="S5164"/>
        </row>
        <row r="5165">
          <cell r="S5165"/>
        </row>
        <row r="5166">
          <cell r="S5166"/>
        </row>
        <row r="5167">
          <cell r="S5167"/>
        </row>
        <row r="5168">
          <cell r="S5168"/>
        </row>
        <row r="5169">
          <cell r="S5169"/>
        </row>
        <row r="5170">
          <cell r="S5170"/>
        </row>
        <row r="5171">
          <cell r="S5171"/>
        </row>
        <row r="5172">
          <cell r="S5172"/>
        </row>
        <row r="5173">
          <cell r="S5173"/>
        </row>
        <row r="5174">
          <cell r="S5174"/>
        </row>
        <row r="5175">
          <cell r="S5175"/>
        </row>
        <row r="5176">
          <cell r="S5176"/>
        </row>
        <row r="5177">
          <cell r="S5177"/>
        </row>
        <row r="5178">
          <cell r="S5178"/>
        </row>
        <row r="5179">
          <cell r="S5179"/>
        </row>
        <row r="5180">
          <cell r="S5180"/>
        </row>
        <row r="5181">
          <cell r="S5181"/>
        </row>
        <row r="5182">
          <cell r="S5182"/>
        </row>
        <row r="5183">
          <cell r="S5183"/>
        </row>
        <row r="5184">
          <cell r="S5184"/>
        </row>
        <row r="5185">
          <cell r="S5185"/>
        </row>
        <row r="5186">
          <cell r="S5186"/>
        </row>
        <row r="5187">
          <cell r="S5187"/>
        </row>
        <row r="5188">
          <cell r="S5188"/>
        </row>
        <row r="5189">
          <cell r="S5189"/>
        </row>
        <row r="5190">
          <cell r="S5190"/>
        </row>
        <row r="5191">
          <cell r="S5191"/>
        </row>
        <row r="5192">
          <cell r="S5192"/>
        </row>
        <row r="5193">
          <cell r="S5193"/>
        </row>
        <row r="5194">
          <cell r="S5194"/>
        </row>
        <row r="5195">
          <cell r="S5195"/>
        </row>
        <row r="5196">
          <cell r="S5196"/>
        </row>
        <row r="5197">
          <cell r="S5197"/>
        </row>
        <row r="5198">
          <cell r="S5198"/>
        </row>
        <row r="5199">
          <cell r="S5199"/>
        </row>
        <row r="5200">
          <cell r="S5200"/>
        </row>
        <row r="5201">
          <cell r="S5201"/>
        </row>
        <row r="5202">
          <cell r="S5202"/>
        </row>
        <row r="5203">
          <cell r="S5203"/>
        </row>
        <row r="5204">
          <cell r="S5204"/>
        </row>
        <row r="5205">
          <cell r="S5205"/>
        </row>
        <row r="5206">
          <cell r="S5206"/>
        </row>
        <row r="5207">
          <cell r="S5207"/>
        </row>
        <row r="5208">
          <cell r="S5208"/>
        </row>
        <row r="5209">
          <cell r="S5209"/>
        </row>
        <row r="5210">
          <cell r="S5210"/>
        </row>
        <row r="5211">
          <cell r="S5211"/>
        </row>
        <row r="5212">
          <cell r="S5212"/>
        </row>
        <row r="5213">
          <cell r="S5213"/>
        </row>
        <row r="5214">
          <cell r="S5214"/>
        </row>
        <row r="5215">
          <cell r="S5215"/>
        </row>
        <row r="5216">
          <cell r="S5216"/>
        </row>
        <row r="5217">
          <cell r="S5217"/>
        </row>
        <row r="5218">
          <cell r="S5218"/>
        </row>
        <row r="5219">
          <cell r="S5219"/>
        </row>
        <row r="5220">
          <cell r="S5220"/>
        </row>
        <row r="5221">
          <cell r="S5221"/>
        </row>
        <row r="5222">
          <cell r="S5222"/>
        </row>
        <row r="5223">
          <cell r="S5223"/>
        </row>
        <row r="5224">
          <cell r="S5224"/>
        </row>
        <row r="5225">
          <cell r="S5225"/>
        </row>
        <row r="5226">
          <cell r="S5226"/>
        </row>
        <row r="5227">
          <cell r="S5227"/>
        </row>
        <row r="5228">
          <cell r="S5228"/>
        </row>
        <row r="5229">
          <cell r="S5229"/>
        </row>
        <row r="5230">
          <cell r="S5230"/>
        </row>
        <row r="5231">
          <cell r="S5231"/>
        </row>
        <row r="5232">
          <cell r="S5232"/>
        </row>
        <row r="5233">
          <cell r="S5233"/>
        </row>
        <row r="5234">
          <cell r="S5234"/>
        </row>
        <row r="5235">
          <cell r="S5235"/>
        </row>
        <row r="5236">
          <cell r="S5236"/>
        </row>
        <row r="5237">
          <cell r="S5237"/>
        </row>
        <row r="5238">
          <cell r="S5238"/>
        </row>
        <row r="5239">
          <cell r="S5239"/>
        </row>
        <row r="5240">
          <cell r="S5240"/>
        </row>
        <row r="5241">
          <cell r="S5241"/>
        </row>
        <row r="5242">
          <cell r="S5242"/>
        </row>
        <row r="5243">
          <cell r="S5243"/>
        </row>
        <row r="5244">
          <cell r="S5244"/>
        </row>
        <row r="5245">
          <cell r="S5245"/>
        </row>
        <row r="5246">
          <cell r="S5246"/>
        </row>
        <row r="5247">
          <cell r="S5247"/>
        </row>
        <row r="5248">
          <cell r="S5248"/>
        </row>
        <row r="5249">
          <cell r="S5249"/>
        </row>
        <row r="5250">
          <cell r="S5250"/>
        </row>
        <row r="5251">
          <cell r="S5251"/>
        </row>
        <row r="5252">
          <cell r="S5252"/>
        </row>
        <row r="5253">
          <cell r="S5253"/>
        </row>
        <row r="5254">
          <cell r="S5254"/>
        </row>
        <row r="5255">
          <cell r="S5255"/>
        </row>
        <row r="5256">
          <cell r="S5256"/>
        </row>
        <row r="5257">
          <cell r="S5257"/>
        </row>
        <row r="5258">
          <cell r="S5258"/>
        </row>
        <row r="5259">
          <cell r="S5259"/>
        </row>
        <row r="5260">
          <cell r="S5260"/>
        </row>
        <row r="5261">
          <cell r="S5261"/>
        </row>
        <row r="5262">
          <cell r="S5262"/>
        </row>
        <row r="5263">
          <cell r="S5263"/>
        </row>
        <row r="5264">
          <cell r="S5264"/>
        </row>
        <row r="5265">
          <cell r="S5265"/>
        </row>
        <row r="5266">
          <cell r="S5266"/>
        </row>
        <row r="5267">
          <cell r="S5267"/>
        </row>
        <row r="5268">
          <cell r="S5268"/>
        </row>
        <row r="5269">
          <cell r="S5269"/>
        </row>
        <row r="5270">
          <cell r="S5270"/>
        </row>
        <row r="5271">
          <cell r="S5271"/>
        </row>
        <row r="5272">
          <cell r="S5272"/>
        </row>
        <row r="5273">
          <cell r="S5273"/>
        </row>
        <row r="5274">
          <cell r="S5274"/>
        </row>
        <row r="5275">
          <cell r="S5275"/>
        </row>
        <row r="5276">
          <cell r="S5276"/>
        </row>
        <row r="5277">
          <cell r="S5277"/>
        </row>
        <row r="5278">
          <cell r="S5278"/>
        </row>
        <row r="5279">
          <cell r="S5279"/>
        </row>
        <row r="5280">
          <cell r="S5280"/>
        </row>
        <row r="5281">
          <cell r="S5281"/>
        </row>
        <row r="5282">
          <cell r="S5282"/>
        </row>
        <row r="5283">
          <cell r="S5283"/>
        </row>
        <row r="5284">
          <cell r="S5284"/>
        </row>
        <row r="5285">
          <cell r="S5285"/>
        </row>
        <row r="5286">
          <cell r="S5286"/>
        </row>
        <row r="5287">
          <cell r="S5287"/>
        </row>
        <row r="5288">
          <cell r="S5288"/>
        </row>
        <row r="5289">
          <cell r="S5289"/>
        </row>
        <row r="5290">
          <cell r="S5290"/>
        </row>
        <row r="5291">
          <cell r="S5291"/>
        </row>
        <row r="5292">
          <cell r="S5292"/>
        </row>
        <row r="5293">
          <cell r="S5293"/>
        </row>
        <row r="5294">
          <cell r="S5294"/>
        </row>
        <row r="5295">
          <cell r="S5295"/>
        </row>
        <row r="5296">
          <cell r="S5296"/>
        </row>
        <row r="5297">
          <cell r="S5297"/>
        </row>
        <row r="5298">
          <cell r="S5298"/>
        </row>
        <row r="5299">
          <cell r="S5299"/>
        </row>
        <row r="5300">
          <cell r="S5300"/>
        </row>
        <row r="5301">
          <cell r="S5301"/>
        </row>
        <row r="5302">
          <cell r="S5302"/>
        </row>
        <row r="5303">
          <cell r="S5303"/>
        </row>
        <row r="5304">
          <cell r="S5304"/>
        </row>
        <row r="5305">
          <cell r="S5305"/>
        </row>
        <row r="5306">
          <cell r="S5306"/>
        </row>
        <row r="5307">
          <cell r="S5307"/>
        </row>
        <row r="5308">
          <cell r="S5308"/>
        </row>
        <row r="5309">
          <cell r="S5309"/>
        </row>
        <row r="5310">
          <cell r="S5310"/>
        </row>
        <row r="5311">
          <cell r="S5311"/>
        </row>
        <row r="5312">
          <cell r="S5312"/>
        </row>
        <row r="5313">
          <cell r="S5313"/>
        </row>
        <row r="5314">
          <cell r="S5314"/>
        </row>
        <row r="5315">
          <cell r="S5315"/>
        </row>
        <row r="5316">
          <cell r="S5316"/>
        </row>
        <row r="5317">
          <cell r="S5317"/>
        </row>
        <row r="5318">
          <cell r="S5318"/>
        </row>
        <row r="5319">
          <cell r="S5319"/>
        </row>
        <row r="5320">
          <cell r="S5320"/>
        </row>
        <row r="5321">
          <cell r="S5321"/>
        </row>
        <row r="5322">
          <cell r="S5322"/>
        </row>
        <row r="5323">
          <cell r="S5323"/>
        </row>
        <row r="5324">
          <cell r="S5324"/>
        </row>
        <row r="5325">
          <cell r="S5325"/>
        </row>
        <row r="5326">
          <cell r="S5326"/>
        </row>
        <row r="5327">
          <cell r="S5327"/>
        </row>
        <row r="5328">
          <cell r="S5328"/>
        </row>
        <row r="5329">
          <cell r="S5329"/>
        </row>
        <row r="5330">
          <cell r="S5330"/>
        </row>
        <row r="5331">
          <cell r="S5331"/>
        </row>
        <row r="5332">
          <cell r="S5332"/>
        </row>
        <row r="5333">
          <cell r="S5333"/>
        </row>
        <row r="5334">
          <cell r="S5334"/>
        </row>
        <row r="5335">
          <cell r="S5335"/>
        </row>
        <row r="5336">
          <cell r="S5336"/>
        </row>
        <row r="5337">
          <cell r="S5337"/>
        </row>
        <row r="5338">
          <cell r="S5338"/>
        </row>
        <row r="5339">
          <cell r="S5339"/>
        </row>
        <row r="5340">
          <cell r="S5340"/>
        </row>
        <row r="5341">
          <cell r="S5341"/>
        </row>
        <row r="5342">
          <cell r="S5342"/>
        </row>
        <row r="5343">
          <cell r="S5343"/>
        </row>
        <row r="5344">
          <cell r="S5344"/>
        </row>
        <row r="5345">
          <cell r="S5345"/>
        </row>
        <row r="5346">
          <cell r="S5346"/>
        </row>
        <row r="5347">
          <cell r="S5347"/>
        </row>
        <row r="5348">
          <cell r="S5348"/>
        </row>
        <row r="5349">
          <cell r="S5349"/>
        </row>
        <row r="5350">
          <cell r="S5350"/>
        </row>
        <row r="5351">
          <cell r="S5351"/>
        </row>
        <row r="5352">
          <cell r="S5352"/>
        </row>
        <row r="5353">
          <cell r="S5353"/>
        </row>
        <row r="5354">
          <cell r="S5354"/>
        </row>
        <row r="5355">
          <cell r="S5355"/>
        </row>
        <row r="5356">
          <cell r="S5356"/>
        </row>
        <row r="5357">
          <cell r="S5357"/>
        </row>
        <row r="5358">
          <cell r="S5358"/>
        </row>
        <row r="5359">
          <cell r="S5359"/>
        </row>
        <row r="5360">
          <cell r="S5360"/>
        </row>
        <row r="5361">
          <cell r="S5361"/>
        </row>
        <row r="5362">
          <cell r="S5362"/>
        </row>
        <row r="5363">
          <cell r="S5363"/>
        </row>
        <row r="5364">
          <cell r="S5364"/>
        </row>
        <row r="5365">
          <cell r="S5365"/>
        </row>
        <row r="5366">
          <cell r="S5366"/>
        </row>
        <row r="5367">
          <cell r="S5367"/>
        </row>
        <row r="5368">
          <cell r="S5368"/>
        </row>
        <row r="5369">
          <cell r="S5369"/>
        </row>
        <row r="5370">
          <cell r="S5370"/>
        </row>
        <row r="5371">
          <cell r="S5371"/>
        </row>
        <row r="5372">
          <cell r="S5372"/>
        </row>
        <row r="5373">
          <cell r="S5373"/>
        </row>
        <row r="5374">
          <cell r="S5374"/>
        </row>
        <row r="5375">
          <cell r="S5375"/>
        </row>
        <row r="5376">
          <cell r="S5376"/>
        </row>
        <row r="5377">
          <cell r="S5377"/>
        </row>
        <row r="5378">
          <cell r="S5378"/>
        </row>
        <row r="5379">
          <cell r="S5379"/>
        </row>
        <row r="5380">
          <cell r="S5380"/>
        </row>
        <row r="5381">
          <cell r="S5381"/>
        </row>
        <row r="5382">
          <cell r="S5382"/>
        </row>
        <row r="5383">
          <cell r="S5383"/>
        </row>
        <row r="5384">
          <cell r="S5384"/>
        </row>
        <row r="5385">
          <cell r="S5385"/>
        </row>
        <row r="5386">
          <cell r="S5386"/>
        </row>
        <row r="5387">
          <cell r="S5387"/>
        </row>
        <row r="5388">
          <cell r="S5388"/>
        </row>
        <row r="5389">
          <cell r="S5389"/>
        </row>
        <row r="5390">
          <cell r="S5390"/>
        </row>
        <row r="5391">
          <cell r="S5391"/>
        </row>
        <row r="5392">
          <cell r="S5392"/>
        </row>
        <row r="5393">
          <cell r="S5393"/>
        </row>
        <row r="5394">
          <cell r="S5394"/>
        </row>
        <row r="5395">
          <cell r="S5395"/>
        </row>
        <row r="5396">
          <cell r="S5396"/>
        </row>
        <row r="5397">
          <cell r="S5397"/>
        </row>
        <row r="5398">
          <cell r="S5398"/>
        </row>
        <row r="5399">
          <cell r="S5399"/>
        </row>
        <row r="5400">
          <cell r="S5400"/>
        </row>
        <row r="5401">
          <cell r="S5401"/>
        </row>
        <row r="5402">
          <cell r="S5402"/>
        </row>
        <row r="5403">
          <cell r="S5403"/>
        </row>
        <row r="5404">
          <cell r="S5404"/>
        </row>
        <row r="5405">
          <cell r="S5405"/>
        </row>
        <row r="5406">
          <cell r="S5406"/>
        </row>
        <row r="5407">
          <cell r="S5407"/>
        </row>
        <row r="5408">
          <cell r="S5408"/>
        </row>
        <row r="5409">
          <cell r="S5409"/>
        </row>
        <row r="5410">
          <cell r="S5410"/>
        </row>
        <row r="5411">
          <cell r="S5411"/>
        </row>
        <row r="5412">
          <cell r="S5412"/>
        </row>
        <row r="5413">
          <cell r="S5413"/>
        </row>
        <row r="5414">
          <cell r="S5414"/>
        </row>
        <row r="5415">
          <cell r="S5415"/>
        </row>
        <row r="5416">
          <cell r="S5416"/>
        </row>
        <row r="5417">
          <cell r="S5417"/>
        </row>
        <row r="5418">
          <cell r="S5418"/>
        </row>
        <row r="5419">
          <cell r="S5419"/>
        </row>
        <row r="5420">
          <cell r="S5420"/>
        </row>
        <row r="5421">
          <cell r="S5421"/>
        </row>
        <row r="5422">
          <cell r="S5422"/>
        </row>
        <row r="5423">
          <cell r="S5423"/>
        </row>
        <row r="5424">
          <cell r="S5424"/>
        </row>
        <row r="5425">
          <cell r="S5425"/>
        </row>
        <row r="5426">
          <cell r="S5426"/>
        </row>
        <row r="5427">
          <cell r="S5427"/>
        </row>
        <row r="5428">
          <cell r="S5428"/>
        </row>
        <row r="5429">
          <cell r="S5429"/>
        </row>
        <row r="5430">
          <cell r="S5430"/>
        </row>
        <row r="5431">
          <cell r="S5431"/>
        </row>
        <row r="5432">
          <cell r="S5432"/>
        </row>
        <row r="5433">
          <cell r="S5433"/>
        </row>
        <row r="5434">
          <cell r="S5434"/>
        </row>
        <row r="5435">
          <cell r="S5435"/>
        </row>
        <row r="5436">
          <cell r="S5436"/>
        </row>
        <row r="5437">
          <cell r="S5437"/>
        </row>
        <row r="5438">
          <cell r="S5438"/>
        </row>
        <row r="5439">
          <cell r="S5439"/>
        </row>
        <row r="5440">
          <cell r="S5440"/>
        </row>
        <row r="5441">
          <cell r="S5441"/>
        </row>
        <row r="5442">
          <cell r="S5442"/>
        </row>
        <row r="5443">
          <cell r="S5443"/>
        </row>
        <row r="5444">
          <cell r="S5444"/>
        </row>
        <row r="5445">
          <cell r="S5445"/>
        </row>
        <row r="5446">
          <cell r="S5446"/>
        </row>
        <row r="5447">
          <cell r="S5447"/>
        </row>
        <row r="5448">
          <cell r="S5448"/>
        </row>
        <row r="5449">
          <cell r="S5449"/>
        </row>
        <row r="5450">
          <cell r="S5450"/>
        </row>
        <row r="5451">
          <cell r="S5451"/>
        </row>
        <row r="5452">
          <cell r="S5452"/>
        </row>
        <row r="5453">
          <cell r="S5453"/>
        </row>
        <row r="5454">
          <cell r="S5454"/>
        </row>
        <row r="5455">
          <cell r="S5455"/>
        </row>
        <row r="5456">
          <cell r="S5456"/>
        </row>
        <row r="5457">
          <cell r="S5457"/>
        </row>
        <row r="5458">
          <cell r="S5458"/>
        </row>
        <row r="5459">
          <cell r="S5459"/>
        </row>
        <row r="5460">
          <cell r="S5460"/>
        </row>
        <row r="5461">
          <cell r="S5461"/>
        </row>
        <row r="5462">
          <cell r="S5462"/>
        </row>
        <row r="5463">
          <cell r="S5463"/>
        </row>
        <row r="5464">
          <cell r="S5464"/>
        </row>
        <row r="5465">
          <cell r="S5465"/>
        </row>
        <row r="5466">
          <cell r="S5466"/>
        </row>
        <row r="5467">
          <cell r="S5467"/>
        </row>
        <row r="5468">
          <cell r="S5468"/>
        </row>
        <row r="5469">
          <cell r="S5469"/>
        </row>
        <row r="5470">
          <cell r="S5470"/>
        </row>
        <row r="5471">
          <cell r="S5471"/>
        </row>
        <row r="5472">
          <cell r="S5472"/>
        </row>
        <row r="5473">
          <cell r="S5473"/>
        </row>
        <row r="5474">
          <cell r="S5474"/>
        </row>
        <row r="5475">
          <cell r="S5475"/>
        </row>
        <row r="5476">
          <cell r="S5476"/>
        </row>
        <row r="5477">
          <cell r="S5477"/>
        </row>
        <row r="5478">
          <cell r="S5478"/>
        </row>
        <row r="5479">
          <cell r="S5479"/>
        </row>
        <row r="5480">
          <cell r="S5480"/>
        </row>
        <row r="5481">
          <cell r="S5481"/>
        </row>
        <row r="5482">
          <cell r="S5482"/>
        </row>
        <row r="5483">
          <cell r="S5483"/>
        </row>
        <row r="5484">
          <cell r="S5484"/>
        </row>
        <row r="5485">
          <cell r="S5485"/>
        </row>
        <row r="5486">
          <cell r="S5486"/>
        </row>
        <row r="5487">
          <cell r="S5487"/>
        </row>
        <row r="5488">
          <cell r="S5488"/>
        </row>
        <row r="5489">
          <cell r="S5489"/>
        </row>
        <row r="5490">
          <cell r="S5490"/>
        </row>
        <row r="5491">
          <cell r="S5491"/>
        </row>
        <row r="5492">
          <cell r="S5492"/>
        </row>
        <row r="5493">
          <cell r="S5493"/>
        </row>
        <row r="5494">
          <cell r="S5494"/>
        </row>
        <row r="5495">
          <cell r="S5495"/>
        </row>
        <row r="5496">
          <cell r="S5496"/>
        </row>
        <row r="5497">
          <cell r="S5497"/>
        </row>
        <row r="5498">
          <cell r="S5498"/>
        </row>
        <row r="5499">
          <cell r="S5499"/>
        </row>
        <row r="5500">
          <cell r="S5500"/>
        </row>
        <row r="5501">
          <cell r="S5501"/>
        </row>
        <row r="5502">
          <cell r="S5502"/>
        </row>
        <row r="5503">
          <cell r="S5503"/>
        </row>
        <row r="5504">
          <cell r="S5504"/>
        </row>
        <row r="5505">
          <cell r="S5505"/>
        </row>
        <row r="5506">
          <cell r="S5506"/>
        </row>
        <row r="5507">
          <cell r="S5507"/>
        </row>
        <row r="5508">
          <cell r="S5508"/>
        </row>
        <row r="5509">
          <cell r="S5509"/>
        </row>
        <row r="5510">
          <cell r="S5510"/>
        </row>
        <row r="5511">
          <cell r="S5511"/>
        </row>
        <row r="5512">
          <cell r="S5512"/>
        </row>
        <row r="5513">
          <cell r="S5513"/>
        </row>
        <row r="5514">
          <cell r="S5514"/>
        </row>
        <row r="5515">
          <cell r="S5515"/>
        </row>
        <row r="5516">
          <cell r="S5516"/>
        </row>
        <row r="5517">
          <cell r="S5517"/>
        </row>
        <row r="5518">
          <cell r="S5518"/>
        </row>
        <row r="5519">
          <cell r="S5519"/>
        </row>
        <row r="5520">
          <cell r="S5520"/>
        </row>
        <row r="5521">
          <cell r="S5521"/>
        </row>
        <row r="5522">
          <cell r="S5522"/>
        </row>
        <row r="5523">
          <cell r="S5523"/>
        </row>
        <row r="5524">
          <cell r="S5524"/>
        </row>
        <row r="5525">
          <cell r="S5525"/>
        </row>
        <row r="5526">
          <cell r="S5526"/>
        </row>
        <row r="5527">
          <cell r="S5527"/>
        </row>
        <row r="5528">
          <cell r="S5528"/>
        </row>
        <row r="5529">
          <cell r="S5529"/>
        </row>
        <row r="5530">
          <cell r="S5530"/>
        </row>
        <row r="5531">
          <cell r="S5531"/>
        </row>
        <row r="5532">
          <cell r="S5532"/>
        </row>
        <row r="5533">
          <cell r="S5533"/>
        </row>
        <row r="5534">
          <cell r="S5534"/>
        </row>
        <row r="5535">
          <cell r="S5535"/>
        </row>
        <row r="5536">
          <cell r="S5536"/>
        </row>
        <row r="5537">
          <cell r="S5537"/>
        </row>
        <row r="5538">
          <cell r="S5538"/>
        </row>
        <row r="5539">
          <cell r="S5539"/>
        </row>
        <row r="5540">
          <cell r="S5540"/>
        </row>
        <row r="5541">
          <cell r="S5541"/>
        </row>
        <row r="5542">
          <cell r="S5542"/>
        </row>
        <row r="5543">
          <cell r="S5543"/>
        </row>
        <row r="5544">
          <cell r="S5544"/>
        </row>
        <row r="5545">
          <cell r="S5545"/>
        </row>
        <row r="5546">
          <cell r="S5546"/>
        </row>
        <row r="5547">
          <cell r="S5547"/>
        </row>
        <row r="5548">
          <cell r="S5548"/>
        </row>
        <row r="5549">
          <cell r="S5549"/>
        </row>
        <row r="5550">
          <cell r="S5550"/>
        </row>
        <row r="5551">
          <cell r="S5551"/>
        </row>
        <row r="5552">
          <cell r="S5552"/>
        </row>
        <row r="5553">
          <cell r="S5553"/>
        </row>
        <row r="5554">
          <cell r="S5554"/>
        </row>
        <row r="5555">
          <cell r="S5555"/>
        </row>
        <row r="5556">
          <cell r="S5556"/>
        </row>
        <row r="5557">
          <cell r="S5557"/>
        </row>
        <row r="5558">
          <cell r="S5558"/>
        </row>
        <row r="5559">
          <cell r="S5559"/>
        </row>
        <row r="5560">
          <cell r="S5560"/>
        </row>
        <row r="5561">
          <cell r="S5561"/>
        </row>
        <row r="5562">
          <cell r="S5562"/>
        </row>
        <row r="5563">
          <cell r="S5563"/>
        </row>
        <row r="5564">
          <cell r="S5564"/>
        </row>
        <row r="5565">
          <cell r="S5565"/>
        </row>
        <row r="5566">
          <cell r="S5566"/>
        </row>
        <row r="5567">
          <cell r="S5567"/>
        </row>
        <row r="5568">
          <cell r="S5568"/>
        </row>
        <row r="5569">
          <cell r="S5569"/>
        </row>
        <row r="5570">
          <cell r="S5570"/>
        </row>
        <row r="5571">
          <cell r="S5571"/>
        </row>
        <row r="5572">
          <cell r="S5572"/>
        </row>
        <row r="5573">
          <cell r="S5573"/>
        </row>
        <row r="5574">
          <cell r="S5574"/>
        </row>
        <row r="5575">
          <cell r="S5575"/>
        </row>
        <row r="5576">
          <cell r="S5576"/>
        </row>
        <row r="5577">
          <cell r="S5577"/>
        </row>
        <row r="5578">
          <cell r="S5578"/>
        </row>
        <row r="5579">
          <cell r="S5579"/>
        </row>
        <row r="5580">
          <cell r="S5580"/>
        </row>
        <row r="5581">
          <cell r="S5581"/>
        </row>
        <row r="5582">
          <cell r="S5582"/>
        </row>
        <row r="5583">
          <cell r="S5583"/>
        </row>
        <row r="5584">
          <cell r="S5584"/>
        </row>
        <row r="5585">
          <cell r="S5585"/>
        </row>
        <row r="5586">
          <cell r="S5586"/>
        </row>
        <row r="5587">
          <cell r="S5587"/>
        </row>
        <row r="5588">
          <cell r="S5588"/>
        </row>
        <row r="5589">
          <cell r="S5589"/>
        </row>
        <row r="5590">
          <cell r="S5590"/>
        </row>
        <row r="5591">
          <cell r="S5591"/>
        </row>
        <row r="5592">
          <cell r="S5592"/>
        </row>
        <row r="5593">
          <cell r="S5593"/>
        </row>
        <row r="5594">
          <cell r="S5594"/>
        </row>
        <row r="5595">
          <cell r="S5595"/>
        </row>
        <row r="5596">
          <cell r="S5596"/>
        </row>
        <row r="5597">
          <cell r="S5597"/>
        </row>
        <row r="5598">
          <cell r="S5598"/>
        </row>
        <row r="5599">
          <cell r="S5599"/>
        </row>
        <row r="5600">
          <cell r="S5600"/>
        </row>
        <row r="5601">
          <cell r="S5601"/>
        </row>
        <row r="5602">
          <cell r="S5602"/>
        </row>
        <row r="5603">
          <cell r="S5603"/>
        </row>
        <row r="5604">
          <cell r="S5604"/>
        </row>
        <row r="5605">
          <cell r="S5605"/>
        </row>
        <row r="5606">
          <cell r="S5606"/>
        </row>
        <row r="5607">
          <cell r="S5607"/>
        </row>
        <row r="5608">
          <cell r="S5608"/>
        </row>
        <row r="5609">
          <cell r="S5609"/>
        </row>
        <row r="5610">
          <cell r="S5610"/>
        </row>
        <row r="5611">
          <cell r="S5611"/>
        </row>
        <row r="5612">
          <cell r="S5612"/>
        </row>
        <row r="5613">
          <cell r="S5613"/>
        </row>
        <row r="5614">
          <cell r="S5614"/>
        </row>
        <row r="5615">
          <cell r="S5615"/>
        </row>
        <row r="5616">
          <cell r="S5616"/>
        </row>
        <row r="5617">
          <cell r="S5617"/>
        </row>
        <row r="5618">
          <cell r="S5618"/>
        </row>
        <row r="5619">
          <cell r="S5619"/>
        </row>
        <row r="5620">
          <cell r="S5620"/>
        </row>
        <row r="5621">
          <cell r="S5621"/>
        </row>
        <row r="5622">
          <cell r="S5622"/>
        </row>
        <row r="5623">
          <cell r="S5623"/>
        </row>
        <row r="5624">
          <cell r="S5624"/>
        </row>
        <row r="5625">
          <cell r="S5625"/>
        </row>
        <row r="5626">
          <cell r="S5626"/>
        </row>
        <row r="5627">
          <cell r="S5627"/>
        </row>
        <row r="5628">
          <cell r="S5628"/>
        </row>
        <row r="5629">
          <cell r="S5629"/>
        </row>
        <row r="5630">
          <cell r="S5630"/>
        </row>
        <row r="5631">
          <cell r="S5631"/>
        </row>
        <row r="5632">
          <cell r="S5632"/>
        </row>
        <row r="5633">
          <cell r="S5633"/>
        </row>
        <row r="5634">
          <cell r="S5634"/>
        </row>
        <row r="5635">
          <cell r="S5635"/>
        </row>
        <row r="5636">
          <cell r="S5636"/>
        </row>
        <row r="5637">
          <cell r="S5637"/>
        </row>
        <row r="5638">
          <cell r="S5638"/>
        </row>
        <row r="5639">
          <cell r="S5639"/>
        </row>
        <row r="5640">
          <cell r="S5640"/>
        </row>
        <row r="5641">
          <cell r="S5641"/>
        </row>
        <row r="5642">
          <cell r="S5642"/>
        </row>
        <row r="5643">
          <cell r="S5643"/>
        </row>
        <row r="5644">
          <cell r="S5644"/>
        </row>
        <row r="5645">
          <cell r="S5645"/>
        </row>
        <row r="5646">
          <cell r="S5646"/>
        </row>
        <row r="5647">
          <cell r="S5647"/>
        </row>
        <row r="5648">
          <cell r="S5648"/>
        </row>
        <row r="5649">
          <cell r="S5649"/>
        </row>
        <row r="5650">
          <cell r="S5650"/>
        </row>
        <row r="5651">
          <cell r="S5651"/>
        </row>
        <row r="5652">
          <cell r="S5652"/>
        </row>
        <row r="5653">
          <cell r="S5653"/>
        </row>
        <row r="5654">
          <cell r="S5654"/>
        </row>
        <row r="5655">
          <cell r="S5655"/>
        </row>
        <row r="5656">
          <cell r="S5656"/>
        </row>
        <row r="5657">
          <cell r="S5657"/>
        </row>
        <row r="5658">
          <cell r="S5658"/>
        </row>
        <row r="5659">
          <cell r="S5659"/>
        </row>
        <row r="5660">
          <cell r="S5660"/>
        </row>
        <row r="5661">
          <cell r="S5661"/>
        </row>
        <row r="5662">
          <cell r="S5662"/>
        </row>
        <row r="5663">
          <cell r="S5663"/>
        </row>
        <row r="5664">
          <cell r="S5664"/>
        </row>
        <row r="5665">
          <cell r="S5665"/>
        </row>
        <row r="5666">
          <cell r="S5666"/>
        </row>
        <row r="5667">
          <cell r="S5667"/>
        </row>
        <row r="5668">
          <cell r="S5668"/>
        </row>
        <row r="5669">
          <cell r="S5669"/>
        </row>
        <row r="5670">
          <cell r="S5670"/>
        </row>
        <row r="5671">
          <cell r="S5671"/>
        </row>
        <row r="5672">
          <cell r="S5672"/>
        </row>
        <row r="5673">
          <cell r="S5673"/>
        </row>
        <row r="5674">
          <cell r="S5674"/>
        </row>
        <row r="5675">
          <cell r="S5675"/>
        </row>
        <row r="5676">
          <cell r="S5676"/>
        </row>
        <row r="5677">
          <cell r="S5677"/>
        </row>
        <row r="5678">
          <cell r="S5678"/>
        </row>
        <row r="5679">
          <cell r="S5679"/>
        </row>
        <row r="5680">
          <cell r="S5680"/>
        </row>
        <row r="5681">
          <cell r="S5681"/>
        </row>
        <row r="5682">
          <cell r="S5682"/>
        </row>
        <row r="5683">
          <cell r="S5683"/>
        </row>
        <row r="5684">
          <cell r="S5684"/>
        </row>
        <row r="5685">
          <cell r="S5685"/>
        </row>
        <row r="5686">
          <cell r="S5686"/>
        </row>
        <row r="5687">
          <cell r="S5687"/>
        </row>
        <row r="5688">
          <cell r="S5688"/>
        </row>
        <row r="5689">
          <cell r="S5689"/>
        </row>
        <row r="5690">
          <cell r="S5690"/>
        </row>
        <row r="5691">
          <cell r="S5691"/>
        </row>
        <row r="5692">
          <cell r="S5692"/>
        </row>
        <row r="5693">
          <cell r="S5693"/>
        </row>
        <row r="5694">
          <cell r="S5694"/>
        </row>
        <row r="5695">
          <cell r="S5695"/>
        </row>
        <row r="5696">
          <cell r="S5696"/>
        </row>
        <row r="5697">
          <cell r="S5697"/>
        </row>
        <row r="5698">
          <cell r="S5698"/>
        </row>
        <row r="5699">
          <cell r="S5699"/>
        </row>
        <row r="5700">
          <cell r="S5700"/>
        </row>
        <row r="5701">
          <cell r="S5701"/>
        </row>
        <row r="5702">
          <cell r="S5702"/>
        </row>
        <row r="5703">
          <cell r="S5703"/>
        </row>
        <row r="5704">
          <cell r="S5704"/>
        </row>
        <row r="5705">
          <cell r="S5705"/>
        </row>
        <row r="5706">
          <cell r="S5706"/>
        </row>
        <row r="5707">
          <cell r="S5707"/>
        </row>
        <row r="5708">
          <cell r="S5708"/>
        </row>
        <row r="5709">
          <cell r="S5709"/>
        </row>
        <row r="5710">
          <cell r="S5710"/>
        </row>
        <row r="5711">
          <cell r="S5711"/>
        </row>
        <row r="5712">
          <cell r="S5712"/>
        </row>
        <row r="5713">
          <cell r="S5713"/>
        </row>
        <row r="5714">
          <cell r="S5714"/>
        </row>
        <row r="5715">
          <cell r="S5715"/>
        </row>
        <row r="5716">
          <cell r="S5716"/>
        </row>
        <row r="5717">
          <cell r="S5717"/>
        </row>
        <row r="5718">
          <cell r="S5718"/>
        </row>
        <row r="5719">
          <cell r="S5719"/>
        </row>
        <row r="5720">
          <cell r="S5720"/>
        </row>
        <row r="5721">
          <cell r="S5721"/>
        </row>
        <row r="5722">
          <cell r="S5722"/>
        </row>
        <row r="5723">
          <cell r="S5723"/>
        </row>
        <row r="5724">
          <cell r="S5724"/>
        </row>
        <row r="5725">
          <cell r="S5725"/>
        </row>
        <row r="5726">
          <cell r="S5726"/>
        </row>
        <row r="5727">
          <cell r="S5727"/>
        </row>
        <row r="5728">
          <cell r="S5728"/>
        </row>
        <row r="5729">
          <cell r="S5729"/>
        </row>
        <row r="5730">
          <cell r="S5730"/>
        </row>
        <row r="5731">
          <cell r="S5731"/>
        </row>
        <row r="5732">
          <cell r="S5732"/>
        </row>
        <row r="5733">
          <cell r="S5733"/>
        </row>
        <row r="5734">
          <cell r="S5734"/>
        </row>
        <row r="5735">
          <cell r="S5735"/>
        </row>
        <row r="5736">
          <cell r="S5736"/>
        </row>
        <row r="5737">
          <cell r="S5737"/>
        </row>
        <row r="5738">
          <cell r="S5738"/>
        </row>
        <row r="5739">
          <cell r="S5739"/>
        </row>
        <row r="5740">
          <cell r="S5740"/>
        </row>
        <row r="5741">
          <cell r="S5741"/>
        </row>
        <row r="5742">
          <cell r="S5742"/>
        </row>
        <row r="5743">
          <cell r="S5743"/>
        </row>
        <row r="5744">
          <cell r="S5744"/>
        </row>
        <row r="5745">
          <cell r="S5745"/>
        </row>
        <row r="5746">
          <cell r="S5746"/>
        </row>
        <row r="5747">
          <cell r="S5747"/>
        </row>
        <row r="5748">
          <cell r="S5748"/>
        </row>
        <row r="5749">
          <cell r="S5749"/>
        </row>
        <row r="5750">
          <cell r="S5750"/>
        </row>
        <row r="5751">
          <cell r="S5751"/>
        </row>
        <row r="5752">
          <cell r="S5752"/>
        </row>
        <row r="5753">
          <cell r="S5753"/>
        </row>
        <row r="5754">
          <cell r="S5754"/>
        </row>
        <row r="5755">
          <cell r="S5755"/>
        </row>
        <row r="5756">
          <cell r="S5756"/>
        </row>
        <row r="5757">
          <cell r="S5757"/>
        </row>
        <row r="5758">
          <cell r="S5758"/>
        </row>
        <row r="5759">
          <cell r="S5759"/>
        </row>
        <row r="5760">
          <cell r="S5760"/>
        </row>
        <row r="5761">
          <cell r="S5761"/>
        </row>
        <row r="5762">
          <cell r="S5762"/>
        </row>
        <row r="5763">
          <cell r="S5763"/>
        </row>
        <row r="5764">
          <cell r="S5764"/>
        </row>
        <row r="5765">
          <cell r="S5765"/>
        </row>
        <row r="5766">
          <cell r="S5766"/>
        </row>
        <row r="5767">
          <cell r="S5767"/>
        </row>
        <row r="5768">
          <cell r="S5768"/>
        </row>
        <row r="5769">
          <cell r="S5769"/>
        </row>
        <row r="5770">
          <cell r="S5770"/>
        </row>
        <row r="5771">
          <cell r="S5771"/>
        </row>
        <row r="5772">
          <cell r="S5772"/>
        </row>
        <row r="5773">
          <cell r="S5773"/>
        </row>
        <row r="5774">
          <cell r="S5774"/>
        </row>
        <row r="5775">
          <cell r="S5775"/>
        </row>
        <row r="5776">
          <cell r="S5776"/>
        </row>
        <row r="5777">
          <cell r="S5777"/>
        </row>
        <row r="5778">
          <cell r="S5778"/>
        </row>
        <row r="5779">
          <cell r="S5779"/>
        </row>
        <row r="5780">
          <cell r="S5780"/>
        </row>
        <row r="5781">
          <cell r="S5781"/>
        </row>
        <row r="5782">
          <cell r="S5782"/>
        </row>
        <row r="5783">
          <cell r="S5783"/>
        </row>
        <row r="5784">
          <cell r="S5784"/>
        </row>
        <row r="5785">
          <cell r="S5785"/>
        </row>
        <row r="5786">
          <cell r="S5786"/>
        </row>
        <row r="5787">
          <cell r="S5787"/>
        </row>
        <row r="5788">
          <cell r="S5788"/>
        </row>
        <row r="5789">
          <cell r="S5789"/>
        </row>
        <row r="5790">
          <cell r="S5790"/>
        </row>
        <row r="5791">
          <cell r="S5791"/>
        </row>
        <row r="5792">
          <cell r="S5792"/>
        </row>
        <row r="5793">
          <cell r="S5793"/>
        </row>
        <row r="5794">
          <cell r="S5794"/>
        </row>
        <row r="5795">
          <cell r="S5795"/>
        </row>
        <row r="5796">
          <cell r="S5796"/>
        </row>
        <row r="5797">
          <cell r="S5797"/>
        </row>
        <row r="5798">
          <cell r="S5798"/>
        </row>
        <row r="5799">
          <cell r="S5799"/>
        </row>
        <row r="5800">
          <cell r="S5800"/>
        </row>
        <row r="5801">
          <cell r="S5801"/>
        </row>
        <row r="5802">
          <cell r="S5802"/>
        </row>
        <row r="5803">
          <cell r="S5803"/>
        </row>
        <row r="5804">
          <cell r="S5804"/>
        </row>
        <row r="5805">
          <cell r="S5805"/>
        </row>
        <row r="5806">
          <cell r="S5806"/>
        </row>
        <row r="5807">
          <cell r="S5807"/>
        </row>
        <row r="5808">
          <cell r="S5808"/>
        </row>
        <row r="5809">
          <cell r="S5809"/>
        </row>
        <row r="5810">
          <cell r="S5810"/>
        </row>
        <row r="5811">
          <cell r="S5811"/>
        </row>
        <row r="5812">
          <cell r="S5812"/>
        </row>
        <row r="5813">
          <cell r="S5813"/>
        </row>
        <row r="5814">
          <cell r="S5814"/>
        </row>
        <row r="5815">
          <cell r="S5815"/>
        </row>
        <row r="5816">
          <cell r="S5816"/>
        </row>
        <row r="5817">
          <cell r="S5817"/>
        </row>
        <row r="5818">
          <cell r="S5818"/>
        </row>
        <row r="5819">
          <cell r="S5819"/>
        </row>
        <row r="5820">
          <cell r="S5820"/>
        </row>
        <row r="5821">
          <cell r="S5821"/>
        </row>
        <row r="5822">
          <cell r="S5822"/>
        </row>
        <row r="5823">
          <cell r="S5823"/>
        </row>
        <row r="5824">
          <cell r="S5824"/>
        </row>
        <row r="5825">
          <cell r="S5825"/>
        </row>
        <row r="5826">
          <cell r="S5826"/>
        </row>
        <row r="5827">
          <cell r="S5827"/>
        </row>
        <row r="5828">
          <cell r="S5828"/>
        </row>
        <row r="5829">
          <cell r="S5829"/>
        </row>
        <row r="5830">
          <cell r="S5830"/>
        </row>
        <row r="5831">
          <cell r="S5831"/>
        </row>
        <row r="5832">
          <cell r="S5832"/>
        </row>
        <row r="5833">
          <cell r="S5833"/>
        </row>
        <row r="5834">
          <cell r="S5834"/>
        </row>
        <row r="5835">
          <cell r="S5835"/>
        </row>
        <row r="5836">
          <cell r="S5836"/>
        </row>
        <row r="5837">
          <cell r="S5837"/>
        </row>
        <row r="5838">
          <cell r="S5838"/>
        </row>
        <row r="5839">
          <cell r="S5839"/>
        </row>
        <row r="5840">
          <cell r="S5840"/>
        </row>
        <row r="5841">
          <cell r="S5841"/>
        </row>
        <row r="5842">
          <cell r="S5842"/>
        </row>
        <row r="5843">
          <cell r="S5843"/>
        </row>
        <row r="5844">
          <cell r="S5844"/>
        </row>
        <row r="5845">
          <cell r="S5845"/>
        </row>
        <row r="5846">
          <cell r="S5846"/>
        </row>
        <row r="5847">
          <cell r="S5847"/>
        </row>
        <row r="5848">
          <cell r="S5848"/>
        </row>
        <row r="5849">
          <cell r="S5849"/>
        </row>
        <row r="5850">
          <cell r="S5850"/>
        </row>
        <row r="5851">
          <cell r="S5851"/>
        </row>
        <row r="5852">
          <cell r="S5852"/>
        </row>
        <row r="5853">
          <cell r="S5853"/>
        </row>
        <row r="5854">
          <cell r="S5854"/>
        </row>
        <row r="5855">
          <cell r="S5855"/>
        </row>
        <row r="5856">
          <cell r="S5856"/>
        </row>
        <row r="5857">
          <cell r="S5857"/>
        </row>
        <row r="5858">
          <cell r="S5858"/>
        </row>
        <row r="5859">
          <cell r="S5859"/>
        </row>
        <row r="5860">
          <cell r="S5860"/>
        </row>
        <row r="5861">
          <cell r="S5861"/>
        </row>
        <row r="5862">
          <cell r="S5862"/>
        </row>
        <row r="5863">
          <cell r="S5863"/>
        </row>
        <row r="5864">
          <cell r="S5864"/>
        </row>
        <row r="5865">
          <cell r="S5865"/>
        </row>
        <row r="5866">
          <cell r="S5866"/>
        </row>
        <row r="5867">
          <cell r="S5867"/>
        </row>
        <row r="5868">
          <cell r="S5868"/>
        </row>
        <row r="5869">
          <cell r="S5869"/>
        </row>
        <row r="5870">
          <cell r="S5870"/>
        </row>
        <row r="5871">
          <cell r="S5871"/>
        </row>
        <row r="5872">
          <cell r="S5872"/>
        </row>
        <row r="5873">
          <cell r="S5873"/>
        </row>
        <row r="5874">
          <cell r="S5874"/>
        </row>
        <row r="5875">
          <cell r="S5875"/>
        </row>
        <row r="5876">
          <cell r="S5876"/>
        </row>
        <row r="5877">
          <cell r="S5877"/>
        </row>
        <row r="5878">
          <cell r="S5878"/>
        </row>
        <row r="5879">
          <cell r="S5879"/>
        </row>
        <row r="5880">
          <cell r="S5880"/>
        </row>
        <row r="5881">
          <cell r="S5881"/>
        </row>
        <row r="5882">
          <cell r="S5882"/>
        </row>
        <row r="5883">
          <cell r="S5883"/>
        </row>
        <row r="5884">
          <cell r="S5884"/>
        </row>
        <row r="5885">
          <cell r="S5885"/>
        </row>
        <row r="5886">
          <cell r="S5886"/>
        </row>
        <row r="5887">
          <cell r="S5887"/>
        </row>
        <row r="5888">
          <cell r="S5888"/>
        </row>
        <row r="5889">
          <cell r="S5889"/>
        </row>
        <row r="5890">
          <cell r="S5890"/>
        </row>
        <row r="5891">
          <cell r="S5891"/>
        </row>
        <row r="5892">
          <cell r="S5892"/>
        </row>
        <row r="5893">
          <cell r="S5893"/>
        </row>
        <row r="5894">
          <cell r="S5894"/>
        </row>
        <row r="5895">
          <cell r="S5895"/>
        </row>
        <row r="5896">
          <cell r="S5896"/>
        </row>
        <row r="5897">
          <cell r="S5897"/>
        </row>
        <row r="5898">
          <cell r="S5898"/>
        </row>
        <row r="5899">
          <cell r="S5899"/>
        </row>
        <row r="5900">
          <cell r="S5900"/>
        </row>
        <row r="5901">
          <cell r="S5901"/>
        </row>
        <row r="5902">
          <cell r="S5902"/>
        </row>
        <row r="5903">
          <cell r="S5903"/>
        </row>
        <row r="5904">
          <cell r="S5904"/>
        </row>
        <row r="5905">
          <cell r="S5905"/>
        </row>
        <row r="5906">
          <cell r="S5906"/>
        </row>
        <row r="5907">
          <cell r="S5907"/>
        </row>
        <row r="5908">
          <cell r="S5908"/>
        </row>
        <row r="5909">
          <cell r="S5909"/>
        </row>
        <row r="5910">
          <cell r="S5910"/>
        </row>
        <row r="5911">
          <cell r="S5911"/>
        </row>
        <row r="5912">
          <cell r="S5912"/>
        </row>
        <row r="5913">
          <cell r="S5913"/>
        </row>
        <row r="5914">
          <cell r="S5914"/>
        </row>
        <row r="5915">
          <cell r="S5915"/>
        </row>
        <row r="5916">
          <cell r="S5916"/>
        </row>
        <row r="5917">
          <cell r="S5917"/>
        </row>
        <row r="5918">
          <cell r="S5918"/>
        </row>
        <row r="5919">
          <cell r="S5919"/>
        </row>
        <row r="5920">
          <cell r="S5920"/>
        </row>
        <row r="5921">
          <cell r="S5921"/>
        </row>
        <row r="5922">
          <cell r="S5922"/>
        </row>
        <row r="5923">
          <cell r="S5923"/>
        </row>
        <row r="5924">
          <cell r="S5924"/>
        </row>
        <row r="5925">
          <cell r="S5925"/>
        </row>
        <row r="5926">
          <cell r="S5926"/>
        </row>
        <row r="5927">
          <cell r="S5927"/>
        </row>
        <row r="5928">
          <cell r="S5928"/>
        </row>
        <row r="5929">
          <cell r="S5929"/>
        </row>
        <row r="5930">
          <cell r="S5930"/>
        </row>
        <row r="5931">
          <cell r="S5931"/>
        </row>
        <row r="5932">
          <cell r="S5932"/>
        </row>
        <row r="5933">
          <cell r="S5933"/>
        </row>
        <row r="5934">
          <cell r="S5934"/>
        </row>
        <row r="5935">
          <cell r="S5935"/>
        </row>
        <row r="5936">
          <cell r="S5936"/>
        </row>
        <row r="5937">
          <cell r="S5937"/>
        </row>
        <row r="5938">
          <cell r="S5938"/>
        </row>
        <row r="5939">
          <cell r="S5939"/>
        </row>
        <row r="5940">
          <cell r="S5940"/>
        </row>
        <row r="5941">
          <cell r="S5941"/>
        </row>
        <row r="5942">
          <cell r="S5942"/>
        </row>
        <row r="5943">
          <cell r="S5943"/>
        </row>
        <row r="5944">
          <cell r="S5944"/>
        </row>
        <row r="5945">
          <cell r="S5945"/>
        </row>
        <row r="5946">
          <cell r="S5946"/>
        </row>
        <row r="5947">
          <cell r="S5947"/>
        </row>
        <row r="5948">
          <cell r="S5948"/>
        </row>
        <row r="5949">
          <cell r="S5949"/>
        </row>
        <row r="5950">
          <cell r="S5950"/>
        </row>
        <row r="5951">
          <cell r="S5951"/>
        </row>
        <row r="5952">
          <cell r="S5952"/>
        </row>
        <row r="5953">
          <cell r="S5953"/>
        </row>
        <row r="5954">
          <cell r="S5954"/>
        </row>
        <row r="5955">
          <cell r="S5955"/>
        </row>
        <row r="5956">
          <cell r="S5956"/>
        </row>
        <row r="5957">
          <cell r="S5957"/>
        </row>
        <row r="5958">
          <cell r="S5958"/>
        </row>
        <row r="5959">
          <cell r="S5959"/>
        </row>
        <row r="5960">
          <cell r="S5960"/>
        </row>
        <row r="5961">
          <cell r="S5961"/>
        </row>
        <row r="5962">
          <cell r="S5962"/>
        </row>
        <row r="5963">
          <cell r="S5963"/>
        </row>
        <row r="5964">
          <cell r="S5964"/>
        </row>
        <row r="5965">
          <cell r="S5965"/>
        </row>
        <row r="5966">
          <cell r="S5966"/>
        </row>
        <row r="5967">
          <cell r="S5967"/>
        </row>
        <row r="5968">
          <cell r="S5968"/>
        </row>
        <row r="5969">
          <cell r="S5969"/>
        </row>
        <row r="5970">
          <cell r="S5970"/>
        </row>
        <row r="5971">
          <cell r="S5971"/>
        </row>
        <row r="5972">
          <cell r="S5972"/>
        </row>
        <row r="5973">
          <cell r="S5973"/>
        </row>
        <row r="5974">
          <cell r="S5974"/>
        </row>
        <row r="5975">
          <cell r="S5975"/>
        </row>
        <row r="5976">
          <cell r="S5976"/>
        </row>
        <row r="5977">
          <cell r="S5977"/>
        </row>
        <row r="5978">
          <cell r="S5978"/>
        </row>
        <row r="5979">
          <cell r="S5979"/>
        </row>
        <row r="5980">
          <cell r="S5980"/>
        </row>
        <row r="5981">
          <cell r="S5981"/>
        </row>
        <row r="5982">
          <cell r="S5982"/>
        </row>
        <row r="5983">
          <cell r="S5983"/>
        </row>
        <row r="5984">
          <cell r="S5984"/>
        </row>
        <row r="5985">
          <cell r="S5985"/>
        </row>
        <row r="5986">
          <cell r="S5986"/>
        </row>
        <row r="5987">
          <cell r="S5987"/>
        </row>
        <row r="5988">
          <cell r="S5988"/>
        </row>
        <row r="5989">
          <cell r="S5989"/>
        </row>
        <row r="5990">
          <cell r="S5990"/>
        </row>
        <row r="5991">
          <cell r="S5991"/>
        </row>
        <row r="5992">
          <cell r="S5992"/>
        </row>
        <row r="5993">
          <cell r="S5993"/>
        </row>
        <row r="5994">
          <cell r="S5994"/>
        </row>
        <row r="5995">
          <cell r="S5995"/>
        </row>
        <row r="5996">
          <cell r="S5996"/>
        </row>
        <row r="5997">
          <cell r="S5997"/>
        </row>
        <row r="5998">
          <cell r="S5998"/>
        </row>
        <row r="5999">
          <cell r="S5999"/>
        </row>
        <row r="6000">
          <cell r="S6000"/>
        </row>
        <row r="6001">
          <cell r="S6001"/>
        </row>
        <row r="6002">
          <cell r="S6002"/>
        </row>
        <row r="6003">
          <cell r="S6003"/>
        </row>
        <row r="6004">
          <cell r="S6004"/>
        </row>
        <row r="6005">
          <cell r="S6005"/>
        </row>
        <row r="6006">
          <cell r="S6006"/>
        </row>
        <row r="6007">
          <cell r="S6007"/>
        </row>
        <row r="6008">
          <cell r="S6008"/>
        </row>
        <row r="6009">
          <cell r="S6009"/>
        </row>
        <row r="6010">
          <cell r="S6010"/>
        </row>
        <row r="6011">
          <cell r="S6011"/>
        </row>
        <row r="6012">
          <cell r="S6012"/>
        </row>
        <row r="6013">
          <cell r="S6013"/>
        </row>
        <row r="6014">
          <cell r="S6014"/>
        </row>
        <row r="6015">
          <cell r="S6015"/>
        </row>
        <row r="6016">
          <cell r="S6016"/>
        </row>
        <row r="6017">
          <cell r="S6017"/>
        </row>
        <row r="6018">
          <cell r="S6018"/>
        </row>
        <row r="6019">
          <cell r="S6019"/>
        </row>
        <row r="6020">
          <cell r="S6020"/>
        </row>
        <row r="6021">
          <cell r="S6021"/>
        </row>
        <row r="6022">
          <cell r="S6022"/>
        </row>
        <row r="6023">
          <cell r="S6023"/>
        </row>
        <row r="6024">
          <cell r="S6024"/>
        </row>
        <row r="6025">
          <cell r="S6025"/>
        </row>
        <row r="6026">
          <cell r="S6026"/>
        </row>
        <row r="6027">
          <cell r="S6027"/>
        </row>
        <row r="6028">
          <cell r="S6028"/>
        </row>
        <row r="6029">
          <cell r="S6029"/>
        </row>
        <row r="6030">
          <cell r="S6030"/>
        </row>
        <row r="6031">
          <cell r="S6031"/>
        </row>
        <row r="6032">
          <cell r="S6032"/>
        </row>
        <row r="6033">
          <cell r="S6033"/>
        </row>
        <row r="6034">
          <cell r="S6034"/>
        </row>
        <row r="6035">
          <cell r="S6035"/>
        </row>
        <row r="6036">
          <cell r="S6036"/>
        </row>
        <row r="6037">
          <cell r="S6037"/>
        </row>
        <row r="6038">
          <cell r="S6038"/>
        </row>
        <row r="6039">
          <cell r="S6039"/>
        </row>
        <row r="6040">
          <cell r="S6040"/>
        </row>
        <row r="6041">
          <cell r="S6041"/>
        </row>
        <row r="6042">
          <cell r="S6042"/>
        </row>
        <row r="6043">
          <cell r="S6043"/>
        </row>
        <row r="6044">
          <cell r="S6044"/>
        </row>
        <row r="6045">
          <cell r="S6045"/>
        </row>
        <row r="6046">
          <cell r="S6046"/>
        </row>
        <row r="6047">
          <cell r="S6047"/>
        </row>
        <row r="6048">
          <cell r="S6048"/>
        </row>
        <row r="6049">
          <cell r="S6049"/>
        </row>
        <row r="6050">
          <cell r="S6050"/>
        </row>
        <row r="6051">
          <cell r="S6051"/>
        </row>
        <row r="6052">
          <cell r="S6052"/>
        </row>
        <row r="6053">
          <cell r="S6053"/>
        </row>
        <row r="6054">
          <cell r="S6054"/>
        </row>
        <row r="6055">
          <cell r="S6055"/>
        </row>
        <row r="6056">
          <cell r="S6056"/>
        </row>
        <row r="6057">
          <cell r="S6057"/>
        </row>
        <row r="6058">
          <cell r="S6058"/>
        </row>
        <row r="6059">
          <cell r="S6059"/>
        </row>
        <row r="6060">
          <cell r="S6060"/>
        </row>
        <row r="6061">
          <cell r="S6061"/>
        </row>
        <row r="6062">
          <cell r="S6062"/>
        </row>
        <row r="6063">
          <cell r="S6063"/>
        </row>
        <row r="6064">
          <cell r="S6064"/>
        </row>
        <row r="6065">
          <cell r="S6065"/>
        </row>
        <row r="6066">
          <cell r="S6066"/>
        </row>
        <row r="6067">
          <cell r="S6067"/>
        </row>
        <row r="6068">
          <cell r="S6068"/>
        </row>
        <row r="6069">
          <cell r="S6069"/>
        </row>
        <row r="6070">
          <cell r="S6070"/>
        </row>
        <row r="6071">
          <cell r="S6071"/>
        </row>
        <row r="6072">
          <cell r="S6072"/>
        </row>
        <row r="6073">
          <cell r="S6073"/>
        </row>
        <row r="6074">
          <cell r="S6074"/>
        </row>
        <row r="6075">
          <cell r="S6075"/>
        </row>
        <row r="6076">
          <cell r="S6076"/>
        </row>
        <row r="6077">
          <cell r="S6077"/>
        </row>
        <row r="6078">
          <cell r="S6078"/>
        </row>
        <row r="6079">
          <cell r="S6079"/>
        </row>
        <row r="6080">
          <cell r="S6080"/>
        </row>
        <row r="6081">
          <cell r="S6081"/>
        </row>
        <row r="6082">
          <cell r="S6082"/>
        </row>
        <row r="6083">
          <cell r="S6083"/>
        </row>
        <row r="6084">
          <cell r="S6084"/>
        </row>
        <row r="6085">
          <cell r="S6085"/>
        </row>
        <row r="6086">
          <cell r="S6086"/>
        </row>
        <row r="6087">
          <cell r="S6087"/>
        </row>
        <row r="6088">
          <cell r="S6088"/>
        </row>
        <row r="6089">
          <cell r="S6089"/>
        </row>
        <row r="6090">
          <cell r="S6090"/>
        </row>
        <row r="6091">
          <cell r="S6091"/>
        </row>
        <row r="6092">
          <cell r="S6092"/>
        </row>
        <row r="6093">
          <cell r="S6093"/>
        </row>
        <row r="6094">
          <cell r="S6094"/>
        </row>
        <row r="6095">
          <cell r="S6095"/>
        </row>
        <row r="6096">
          <cell r="S6096"/>
        </row>
        <row r="6097">
          <cell r="S6097"/>
        </row>
        <row r="6098">
          <cell r="S6098"/>
        </row>
        <row r="6099">
          <cell r="S6099"/>
        </row>
        <row r="6100">
          <cell r="S6100"/>
        </row>
        <row r="6101">
          <cell r="S6101"/>
        </row>
        <row r="6102">
          <cell r="S6102"/>
        </row>
        <row r="6103">
          <cell r="S6103"/>
        </row>
        <row r="6104">
          <cell r="S6104"/>
        </row>
        <row r="6105">
          <cell r="S6105"/>
        </row>
        <row r="6106">
          <cell r="S6106"/>
        </row>
        <row r="6107">
          <cell r="S6107"/>
        </row>
        <row r="6108">
          <cell r="S6108"/>
        </row>
        <row r="6109">
          <cell r="S6109"/>
        </row>
        <row r="6110">
          <cell r="S6110"/>
        </row>
        <row r="6111">
          <cell r="S6111"/>
        </row>
        <row r="6112">
          <cell r="S6112"/>
        </row>
        <row r="6113">
          <cell r="S6113"/>
        </row>
        <row r="6114">
          <cell r="S6114"/>
        </row>
        <row r="6115">
          <cell r="S6115"/>
        </row>
        <row r="6116">
          <cell r="S6116"/>
        </row>
        <row r="6117">
          <cell r="S6117"/>
        </row>
        <row r="6118">
          <cell r="S6118"/>
        </row>
        <row r="6119">
          <cell r="S6119"/>
        </row>
        <row r="6120">
          <cell r="S6120"/>
        </row>
        <row r="6121">
          <cell r="S6121"/>
        </row>
        <row r="6122">
          <cell r="S6122"/>
        </row>
        <row r="6123">
          <cell r="S6123"/>
        </row>
        <row r="6124">
          <cell r="S6124"/>
        </row>
        <row r="6125">
          <cell r="S6125"/>
        </row>
        <row r="6126">
          <cell r="S6126"/>
        </row>
        <row r="6127">
          <cell r="S6127"/>
        </row>
        <row r="6128">
          <cell r="S6128"/>
        </row>
        <row r="6129">
          <cell r="S6129"/>
        </row>
        <row r="6130">
          <cell r="S6130"/>
        </row>
        <row r="6131">
          <cell r="S6131"/>
        </row>
        <row r="6132">
          <cell r="S6132"/>
        </row>
        <row r="6133">
          <cell r="S6133"/>
        </row>
        <row r="6134">
          <cell r="S6134"/>
        </row>
        <row r="6135">
          <cell r="S6135"/>
        </row>
        <row r="6136">
          <cell r="S6136"/>
        </row>
        <row r="6137">
          <cell r="S6137"/>
        </row>
        <row r="6138">
          <cell r="S6138"/>
        </row>
        <row r="6139">
          <cell r="S6139"/>
        </row>
        <row r="6140">
          <cell r="S6140"/>
        </row>
        <row r="6141">
          <cell r="S6141"/>
        </row>
        <row r="6142">
          <cell r="S6142"/>
        </row>
        <row r="6143">
          <cell r="S6143"/>
        </row>
        <row r="6144">
          <cell r="S6144"/>
        </row>
        <row r="6145">
          <cell r="S6145"/>
        </row>
        <row r="6146">
          <cell r="S6146"/>
        </row>
        <row r="6147">
          <cell r="S6147"/>
        </row>
        <row r="6148">
          <cell r="S6148"/>
        </row>
        <row r="6149">
          <cell r="S6149"/>
        </row>
        <row r="6150">
          <cell r="S6150"/>
        </row>
        <row r="6151">
          <cell r="S6151"/>
        </row>
        <row r="6152">
          <cell r="S6152"/>
        </row>
        <row r="6153">
          <cell r="S6153"/>
        </row>
        <row r="6154">
          <cell r="S6154"/>
        </row>
        <row r="6155">
          <cell r="S6155"/>
        </row>
        <row r="6156">
          <cell r="S6156"/>
        </row>
        <row r="6157">
          <cell r="S6157"/>
        </row>
        <row r="6158">
          <cell r="S6158"/>
        </row>
        <row r="6159">
          <cell r="S6159"/>
        </row>
        <row r="6160">
          <cell r="S6160"/>
        </row>
        <row r="6161">
          <cell r="S6161"/>
        </row>
        <row r="6162">
          <cell r="S6162"/>
        </row>
        <row r="6163">
          <cell r="S6163"/>
        </row>
        <row r="6164">
          <cell r="S6164"/>
        </row>
        <row r="6165">
          <cell r="S6165"/>
        </row>
        <row r="6166">
          <cell r="S6166"/>
        </row>
        <row r="6167">
          <cell r="S6167"/>
        </row>
        <row r="6168">
          <cell r="S6168"/>
        </row>
        <row r="6169">
          <cell r="S6169"/>
        </row>
        <row r="6170">
          <cell r="S6170"/>
        </row>
        <row r="6171">
          <cell r="S6171"/>
        </row>
        <row r="6172">
          <cell r="S6172"/>
        </row>
        <row r="6173">
          <cell r="S6173"/>
        </row>
        <row r="6174">
          <cell r="S6174"/>
        </row>
        <row r="6175">
          <cell r="S6175"/>
        </row>
        <row r="6176">
          <cell r="S6176"/>
        </row>
        <row r="6177">
          <cell r="S6177"/>
        </row>
        <row r="6178">
          <cell r="S6178"/>
        </row>
        <row r="6179">
          <cell r="S6179"/>
        </row>
        <row r="6180">
          <cell r="S6180"/>
        </row>
        <row r="6181">
          <cell r="S6181"/>
        </row>
        <row r="6182">
          <cell r="S6182"/>
        </row>
        <row r="6183">
          <cell r="S6183"/>
        </row>
        <row r="6184">
          <cell r="S6184"/>
        </row>
        <row r="6185">
          <cell r="S6185"/>
        </row>
        <row r="6186">
          <cell r="S6186"/>
        </row>
        <row r="6187">
          <cell r="S6187"/>
        </row>
        <row r="6188">
          <cell r="S6188"/>
        </row>
        <row r="6189">
          <cell r="S6189"/>
        </row>
        <row r="6190">
          <cell r="S6190"/>
        </row>
        <row r="6191">
          <cell r="S6191"/>
        </row>
        <row r="6192">
          <cell r="S6192"/>
        </row>
        <row r="6193">
          <cell r="S6193"/>
        </row>
        <row r="6194">
          <cell r="S6194"/>
        </row>
        <row r="6195">
          <cell r="S6195"/>
        </row>
        <row r="6196">
          <cell r="S6196"/>
        </row>
        <row r="6197">
          <cell r="S6197"/>
        </row>
        <row r="6198">
          <cell r="S6198"/>
        </row>
        <row r="6199">
          <cell r="S6199"/>
        </row>
        <row r="6200">
          <cell r="S6200"/>
        </row>
        <row r="6201">
          <cell r="S6201"/>
        </row>
        <row r="6202">
          <cell r="S6202"/>
        </row>
        <row r="6203">
          <cell r="S6203"/>
        </row>
        <row r="6204">
          <cell r="S6204"/>
        </row>
        <row r="6205">
          <cell r="S6205"/>
        </row>
        <row r="6206">
          <cell r="S6206"/>
        </row>
        <row r="6207">
          <cell r="S6207"/>
        </row>
        <row r="6208">
          <cell r="S6208"/>
        </row>
        <row r="6209">
          <cell r="S6209"/>
        </row>
        <row r="6210">
          <cell r="S6210"/>
        </row>
        <row r="6211">
          <cell r="S6211"/>
        </row>
        <row r="6212">
          <cell r="S6212"/>
        </row>
        <row r="6213">
          <cell r="S6213"/>
        </row>
        <row r="6214">
          <cell r="S6214"/>
        </row>
        <row r="6215">
          <cell r="S6215"/>
        </row>
        <row r="6216">
          <cell r="S6216"/>
        </row>
        <row r="6217">
          <cell r="S6217"/>
        </row>
        <row r="6218">
          <cell r="S6218"/>
        </row>
        <row r="6219">
          <cell r="S6219"/>
        </row>
        <row r="6220">
          <cell r="S6220"/>
        </row>
        <row r="6221">
          <cell r="S6221"/>
        </row>
        <row r="6222">
          <cell r="S6222"/>
        </row>
        <row r="6223">
          <cell r="S6223"/>
        </row>
        <row r="6224">
          <cell r="S6224"/>
        </row>
        <row r="6225">
          <cell r="S6225"/>
        </row>
        <row r="6226">
          <cell r="S6226"/>
        </row>
        <row r="6227">
          <cell r="S6227"/>
        </row>
        <row r="6228">
          <cell r="S6228"/>
        </row>
        <row r="6229">
          <cell r="S6229"/>
        </row>
        <row r="6230">
          <cell r="S6230"/>
        </row>
        <row r="6231">
          <cell r="S6231"/>
        </row>
        <row r="6232">
          <cell r="S6232"/>
        </row>
        <row r="6233">
          <cell r="S6233"/>
        </row>
        <row r="6234">
          <cell r="S6234"/>
        </row>
        <row r="6235">
          <cell r="S6235"/>
        </row>
        <row r="6236">
          <cell r="S6236"/>
        </row>
        <row r="6237">
          <cell r="S6237"/>
        </row>
        <row r="6238">
          <cell r="S6238"/>
        </row>
        <row r="6239">
          <cell r="S6239"/>
        </row>
        <row r="6240">
          <cell r="S6240"/>
        </row>
        <row r="6241">
          <cell r="S6241"/>
        </row>
        <row r="6242">
          <cell r="S6242"/>
        </row>
        <row r="6243">
          <cell r="S6243"/>
        </row>
        <row r="6244">
          <cell r="S6244"/>
        </row>
        <row r="6245">
          <cell r="S6245"/>
        </row>
        <row r="6246">
          <cell r="S6246"/>
        </row>
        <row r="6247">
          <cell r="S6247"/>
        </row>
        <row r="6248">
          <cell r="S6248"/>
        </row>
        <row r="6249">
          <cell r="S6249"/>
        </row>
        <row r="6250">
          <cell r="S6250"/>
        </row>
        <row r="6251">
          <cell r="S6251"/>
        </row>
        <row r="6252">
          <cell r="S6252"/>
        </row>
        <row r="6253">
          <cell r="S6253"/>
        </row>
        <row r="6254">
          <cell r="S6254"/>
        </row>
        <row r="6255">
          <cell r="S6255"/>
        </row>
        <row r="6256">
          <cell r="S6256"/>
        </row>
        <row r="6257">
          <cell r="S6257"/>
        </row>
        <row r="6258">
          <cell r="S6258"/>
        </row>
        <row r="6259">
          <cell r="S6259"/>
        </row>
        <row r="6260">
          <cell r="S6260"/>
        </row>
        <row r="6261">
          <cell r="S6261"/>
        </row>
        <row r="6262">
          <cell r="S6262"/>
        </row>
        <row r="6263">
          <cell r="S6263"/>
        </row>
        <row r="6264">
          <cell r="S6264"/>
        </row>
        <row r="6265">
          <cell r="S6265"/>
        </row>
        <row r="6266">
          <cell r="S6266"/>
        </row>
        <row r="6267">
          <cell r="S6267"/>
        </row>
        <row r="6268">
          <cell r="S6268"/>
        </row>
        <row r="6269">
          <cell r="S6269"/>
        </row>
        <row r="6270">
          <cell r="S6270"/>
        </row>
        <row r="6271">
          <cell r="S6271"/>
        </row>
        <row r="6272">
          <cell r="S6272"/>
        </row>
        <row r="6273">
          <cell r="S6273"/>
        </row>
        <row r="6274">
          <cell r="S6274"/>
        </row>
        <row r="6275">
          <cell r="S6275"/>
        </row>
        <row r="6276">
          <cell r="S6276"/>
        </row>
        <row r="6277">
          <cell r="S6277"/>
        </row>
        <row r="6278">
          <cell r="S6278"/>
        </row>
        <row r="6279">
          <cell r="S6279"/>
        </row>
        <row r="6280">
          <cell r="S6280"/>
        </row>
        <row r="6281">
          <cell r="S6281"/>
        </row>
        <row r="6282">
          <cell r="S6282"/>
        </row>
        <row r="6283">
          <cell r="S6283"/>
        </row>
        <row r="6284">
          <cell r="S6284"/>
        </row>
        <row r="6285">
          <cell r="S6285"/>
        </row>
        <row r="6286">
          <cell r="S6286"/>
        </row>
        <row r="6287">
          <cell r="S6287"/>
        </row>
        <row r="6288">
          <cell r="S6288"/>
        </row>
        <row r="6289">
          <cell r="S6289"/>
        </row>
        <row r="6290">
          <cell r="S6290"/>
        </row>
        <row r="6291">
          <cell r="S6291"/>
        </row>
        <row r="6292">
          <cell r="S6292"/>
        </row>
        <row r="6293">
          <cell r="S6293"/>
        </row>
        <row r="6294">
          <cell r="S6294"/>
        </row>
        <row r="6295">
          <cell r="S6295"/>
        </row>
        <row r="6296">
          <cell r="S6296"/>
        </row>
        <row r="6297">
          <cell r="S6297"/>
        </row>
        <row r="6298">
          <cell r="S6298"/>
        </row>
        <row r="6299">
          <cell r="S6299"/>
        </row>
        <row r="6300">
          <cell r="S6300"/>
        </row>
        <row r="6301">
          <cell r="S6301"/>
        </row>
        <row r="6302">
          <cell r="S6302"/>
        </row>
        <row r="6303">
          <cell r="S6303"/>
        </row>
        <row r="6304">
          <cell r="S6304"/>
        </row>
        <row r="6305">
          <cell r="S6305"/>
        </row>
        <row r="6306">
          <cell r="S6306"/>
        </row>
        <row r="6307">
          <cell r="S6307"/>
        </row>
        <row r="6308">
          <cell r="S6308"/>
        </row>
        <row r="6309">
          <cell r="S6309"/>
        </row>
        <row r="6310">
          <cell r="S6310"/>
        </row>
        <row r="6311">
          <cell r="S6311"/>
        </row>
        <row r="6312">
          <cell r="S6312"/>
        </row>
        <row r="6313">
          <cell r="S6313"/>
        </row>
        <row r="6314">
          <cell r="S6314"/>
        </row>
        <row r="6315">
          <cell r="S6315"/>
        </row>
        <row r="6316">
          <cell r="S6316"/>
        </row>
        <row r="6317">
          <cell r="S6317"/>
        </row>
        <row r="6318">
          <cell r="S6318"/>
        </row>
        <row r="6319">
          <cell r="S6319"/>
        </row>
        <row r="6320">
          <cell r="S6320"/>
        </row>
        <row r="6321">
          <cell r="S6321"/>
        </row>
        <row r="6322">
          <cell r="S6322"/>
        </row>
        <row r="6323">
          <cell r="S6323"/>
        </row>
        <row r="6324">
          <cell r="S6324"/>
        </row>
        <row r="6325">
          <cell r="S6325"/>
        </row>
        <row r="6326">
          <cell r="S6326"/>
        </row>
        <row r="6327">
          <cell r="S6327"/>
        </row>
        <row r="6328">
          <cell r="S6328"/>
        </row>
        <row r="6329">
          <cell r="S6329"/>
        </row>
        <row r="6330">
          <cell r="S6330"/>
        </row>
        <row r="6331">
          <cell r="S6331"/>
        </row>
        <row r="6332">
          <cell r="S6332"/>
        </row>
        <row r="6333">
          <cell r="S6333"/>
        </row>
        <row r="6334">
          <cell r="S6334"/>
        </row>
        <row r="6335">
          <cell r="S6335"/>
        </row>
        <row r="6336">
          <cell r="S6336"/>
        </row>
        <row r="6337">
          <cell r="S6337"/>
        </row>
        <row r="6338">
          <cell r="S6338"/>
        </row>
        <row r="6339">
          <cell r="S6339"/>
        </row>
        <row r="6340">
          <cell r="S6340"/>
        </row>
        <row r="6341">
          <cell r="S6341"/>
        </row>
        <row r="6342">
          <cell r="S6342"/>
        </row>
        <row r="6343">
          <cell r="S6343"/>
        </row>
        <row r="6344">
          <cell r="S6344"/>
        </row>
        <row r="6345">
          <cell r="S6345"/>
        </row>
        <row r="6346">
          <cell r="S6346"/>
        </row>
        <row r="6347">
          <cell r="S6347"/>
        </row>
        <row r="6348">
          <cell r="S6348"/>
        </row>
        <row r="6349">
          <cell r="S6349"/>
        </row>
        <row r="6350">
          <cell r="S6350"/>
        </row>
        <row r="6351">
          <cell r="S6351"/>
        </row>
        <row r="6352">
          <cell r="S6352"/>
        </row>
        <row r="6353">
          <cell r="S6353"/>
        </row>
        <row r="6354">
          <cell r="S6354"/>
        </row>
        <row r="6355">
          <cell r="S6355"/>
        </row>
        <row r="6356">
          <cell r="S6356"/>
        </row>
        <row r="6357">
          <cell r="S6357"/>
        </row>
        <row r="6358">
          <cell r="S6358"/>
        </row>
        <row r="6359">
          <cell r="S6359"/>
        </row>
        <row r="6360">
          <cell r="S6360"/>
        </row>
        <row r="6361">
          <cell r="S6361"/>
        </row>
        <row r="6362">
          <cell r="S6362"/>
        </row>
        <row r="6363">
          <cell r="S6363"/>
        </row>
        <row r="6364">
          <cell r="S6364"/>
        </row>
        <row r="6365">
          <cell r="S6365"/>
        </row>
        <row r="6366">
          <cell r="S6366"/>
        </row>
        <row r="6367">
          <cell r="S6367"/>
        </row>
        <row r="6368">
          <cell r="S6368"/>
        </row>
        <row r="6369">
          <cell r="S6369"/>
        </row>
        <row r="6370">
          <cell r="S6370"/>
        </row>
        <row r="6371">
          <cell r="S6371"/>
        </row>
        <row r="6372">
          <cell r="S6372"/>
        </row>
        <row r="6373">
          <cell r="S6373"/>
        </row>
        <row r="6374">
          <cell r="S6374"/>
        </row>
        <row r="6375">
          <cell r="S6375"/>
        </row>
        <row r="6376">
          <cell r="S6376"/>
        </row>
        <row r="6377">
          <cell r="S6377"/>
        </row>
        <row r="6378">
          <cell r="S6378"/>
        </row>
        <row r="6379">
          <cell r="S6379"/>
        </row>
        <row r="6380">
          <cell r="S6380"/>
        </row>
        <row r="6381">
          <cell r="S6381"/>
        </row>
        <row r="6382">
          <cell r="S6382"/>
        </row>
        <row r="6383">
          <cell r="S6383"/>
        </row>
        <row r="6384">
          <cell r="S6384"/>
        </row>
        <row r="6385">
          <cell r="S6385"/>
        </row>
        <row r="6386">
          <cell r="S6386"/>
        </row>
        <row r="6387">
          <cell r="S6387"/>
        </row>
        <row r="6388">
          <cell r="S6388"/>
        </row>
        <row r="6389">
          <cell r="S6389"/>
        </row>
        <row r="6390">
          <cell r="S6390"/>
        </row>
        <row r="6391">
          <cell r="S6391"/>
        </row>
        <row r="6392">
          <cell r="S6392"/>
        </row>
        <row r="6393">
          <cell r="S6393"/>
        </row>
        <row r="6394">
          <cell r="S6394"/>
        </row>
        <row r="6395">
          <cell r="S6395"/>
        </row>
        <row r="6396">
          <cell r="S6396"/>
        </row>
        <row r="6397">
          <cell r="S6397"/>
        </row>
        <row r="6398">
          <cell r="S6398"/>
        </row>
        <row r="6399">
          <cell r="S6399"/>
        </row>
        <row r="6400">
          <cell r="S6400"/>
        </row>
        <row r="6401">
          <cell r="S6401"/>
        </row>
        <row r="6402">
          <cell r="S6402"/>
        </row>
        <row r="6403">
          <cell r="S6403"/>
        </row>
        <row r="6404">
          <cell r="S6404"/>
        </row>
        <row r="6405">
          <cell r="S6405"/>
        </row>
        <row r="6406">
          <cell r="S6406"/>
        </row>
        <row r="6407">
          <cell r="S6407"/>
        </row>
        <row r="6408">
          <cell r="S6408"/>
        </row>
        <row r="6409">
          <cell r="S6409"/>
        </row>
        <row r="6410">
          <cell r="S6410"/>
        </row>
        <row r="6411">
          <cell r="S6411"/>
        </row>
        <row r="6412">
          <cell r="S6412"/>
        </row>
        <row r="6413">
          <cell r="S6413"/>
        </row>
        <row r="6414">
          <cell r="S6414"/>
        </row>
        <row r="6415">
          <cell r="S6415"/>
        </row>
        <row r="6416">
          <cell r="S6416"/>
        </row>
        <row r="6417">
          <cell r="S6417"/>
        </row>
        <row r="6418">
          <cell r="S6418"/>
        </row>
        <row r="6419">
          <cell r="S6419"/>
        </row>
        <row r="6420">
          <cell r="S6420"/>
        </row>
        <row r="6421">
          <cell r="S6421"/>
        </row>
        <row r="6422">
          <cell r="S6422"/>
        </row>
        <row r="6423">
          <cell r="S6423"/>
        </row>
        <row r="6424">
          <cell r="S6424"/>
        </row>
        <row r="6425">
          <cell r="S6425"/>
        </row>
        <row r="6426">
          <cell r="S6426"/>
        </row>
        <row r="6427">
          <cell r="S6427"/>
        </row>
        <row r="6428">
          <cell r="S6428"/>
        </row>
        <row r="6429">
          <cell r="S6429"/>
        </row>
        <row r="6430">
          <cell r="S6430"/>
        </row>
        <row r="6431">
          <cell r="S6431"/>
        </row>
        <row r="6432">
          <cell r="S6432"/>
        </row>
        <row r="6433">
          <cell r="S6433"/>
        </row>
        <row r="6434">
          <cell r="S6434"/>
        </row>
        <row r="6435">
          <cell r="S6435"/>
        </row>
        <row r="6436">
          <cell r="S6436"/>
        </row>
        <row r="6437">
          <cell r="S6437"/>
        </row>
        <row r="6438">
          <cell r="S6438"/>
        </row>
        <row r="6439">
          <cell r="S6439"/>
        </row>
        <row r="6440">
          <cell r="S6440"/>
        </row>
        <row r="6441">
          <cell r="S6441"/>
        </row>
        <row r="6442">
          <cell r="S6442"/>
        </row>
        <row r="6443">
          <cell r="S6443"/>
        </row>
        <row r="6444">
          <cell r="S6444"/>
        </row>
        <row r="6445">
          <cell r="S6445"/>
        </row>
        <row r="6446">
          <cell r="S6446"/>
        </row>
        <row r="6447">
          <cell r="S6447"/>
        </row>
        <row r="6448">
          <cell r="S6448"/>
        </row>
        <row r="6449">
          <cell r="S6449"/>
        </row>
        <row r="6450">
          <cell r="S6450"/>
        </row>
        <row r="6451">
          <cell r="S6451"/>
        </row>
        <row r="6452">
          <cell r="S6452"/>
        </row>
        <row r="6453">
          <cell r="S6453"/>
        </row>
        <row r="6454">
          <cell r="S6454"/>
        </row>
        <row r="6455">
          <cell r="S6455"/>
        </row>
        <row r="6456">
          <cell r="S6456"/>
        </row>
        <row r="6457">
          <cell r="S6457"/>
        </row>
        <row r="6458">
          <cell r="S6458"/>
        </row>
        <row r="6459">
          <cell r="S6459"/>
        </row>
        <row r="6460">
          <cell r="S6460"/>
        </row>
        <row r="6461">
          <cell r="S6461"/>
        </row>
        <row r="6462">
          <cell r="S6462"/>
        </row>
        <row r="6463">
          <cell r="S6463"/>
        </row>
        <row r="6464">
          <cell r="S6464"/>
        </row>
        <row r="6465">
          <cell r="S6465"/>
        </row>
        <row r="6466">
          <cell r="S6466"/>
        </row>
        <row r="6467">
          <cell r="S6467"/>
        </row>
        <row r="6468">
          <cell r="S6468"/>
        </row>
        <row r="6469">
          <cell r="S6469"/>
        </row>
        <row r="6470">
          <cell r="S6470"/>
        </row>
        <row r="6471">
          <cell r="S6471"/>
        </row>
        <row r="6472">
          <cell r="S6472"/>
        </row>
        <row r="6473">
          <cell r="S6473"/>
        </row>
        <row r="6474">
          <cell r="S6474"/>
        </row>
        <row r="6475">
          <cell r="S6475"/>
        </row>
        <row r="6476">
          <cell r="S6476"/>
        </row>
        <row r="6477">
          <cell r="S6477"/>
        </row>
        <row r="6478">
          <cell r="S6478"/>
        </row>
        <row r="6479">
          <cell r="S6479"/>
        </row>
        <row r="6480">
          <cell r="S6480"/>
        </row>
        <row r="6481">
          <cell r="S6481"/>
        </row>
        <row r="6482">
          <cell r="S6482"/>
        </row>
        <row r="6483">
          <cell r="S6483"/>
        </row>
        <row r="6484">
          <cell r="S6484"/>
        </row>
        <row r="6485">
          <cell r="S6485"/>
        </row>
        <row r="6486">
          <cell r="S6486"/>
        </row>
        <row r="6487">
          <cell r="S6487"/>
        </row>
        <row r="6488">
          <cell r="S6488"/>
        </row>
        <row r="6489">
          <cell r="S6489"/>
        </row>
        <row r="6490">
          <cell r="S6490"/>
        </row>
        <row r="6491">
          <cell r="S6491"/>
        </row>
        <row r="6492">
          <cell r="S6492"/>
        </row>
        <row r="6493">
          <cell r="S6493"/>
        </row>
        <row r="6494">
          <cell r="S6494"/>
        </row>
        <row r="6495">
          <cell r="S6495"/>
        </row>
        <row r="6496">
          <cell r="S6496"/>
        </row>
        <row r="6497">
          <cell r="S6497"/>
        </row>
        <row r="6498">
          <cell r="S6498"/>
        </row>
        <row r="6499">
          <cell r="S6499"/>
        </row>
        <row r="6500">
          <cell r="S6500"/>
        </row>
        <row r="6501">
          <cell r="S6501"/>
        </row>
        <row r="6502">
          <cell r="S6502"/>
        </row>
        <row r="6503">
          <cell r="S6503"/>
        </row>
        <row r="6504">
          <cell r="S6504"/>
        </row>
        <row r="6505">
          <cell r="S6505"/>
        </row>
        <row r="6506">
          <cell r="S6506"/>
        </row>
        <row r="6507">
          <cell r="S6507"/>
        </row>
        <row r="6508">
          <cell r="S6508"/>
        </row>
        <row r="6509">
          <cell r="S6509"/>
        </row>
        <row r="6510">
          <cell r="S6510"/>
        </row>
        <row r="6511">
          <cell r="S6511"/>
        </row>
        <row r="6512">
          <cell r="S6512"/>
        </row>
        <row r="6513">
          <cell r="S6513"/>
        </row>
        <row r="6514">
          <cell r="S6514"/>
        </row>
        <row r="6515">
          <cell r="S6515"/>
        </row>
        <row r="6516">
          <cell r="S6516"/>
        </row>
        <row r="6517">
          <cell r="S6517"/>
        </row>
        <row r="6518">
          <cell r="S6518"/>
        </row>
        <row r="6519">
          <cell r="S6519"/>
        </row>
        <row r="6520">
          <cell r="S6520"/>
        </row>
        <row r="6521">
          <cell r="S6521"/>
        </row>
        <row r="6522">
          <cell r="S6522"/>
        </row>
        <row r="6523">
          <cell r="S6523"/>
        </row>
        <row r="6524">
          <cell r="S6524"/>
        </row>
        <row r="6525">
          <cell r="S6525"/>
        </row>
        <row r="6526">
          <cell r="S6526"/>
        </row>
        <row r="6527">
          <cell r="S6527"/>
        </row>
        <row r="6528">
          <cell r="S6528"/>
        </row>
        <row r="6529">
          <cell r="S6529"/>
        </row>
        <row r="6530">
          <cell r="S6530"/>
        </row>
        <row r="6531">
          <cell r="S6531"/>
        </row>
        <row r="6532">
          <cell r="S6532"/>
        </row>
        <row r="6533">
          <cell r="S6533"/>
        </row>
        <row r="6534">
          <cell r="S6534"/>
        </row>
        <row r="6535">
          <cell r="S6535"/>
        </row>
        <row r="6536">
          <cell r="S6536"/>
        </row>
        <row r="6537">
          <cell r="S6537"/>
        </row>
        <row r="6538">
          <cell r="S6538"/>
        </row>
        <row r="6539">
          <cell r="S6539"/>
        </row>
        <row r="6540">
          <cell r="S6540"/>
        </row>
        <row r="6541">
          <cell r="S6541"/>
        </row>
        <row r="6542">
          <cell r="S6542"/>
        </row>
        <row r="6543">
          <cell r="S6543"/>
        </row>
        <row r="6544">
          <cell r="S6544"/>
        </row>
        <row r="6545">
          <cell r="S6545"/>
        </row>
        <row r="6546">
          <cell r="S6546"/>
        </row>
        <row r="6547">
          <cell r="S6547"/>
        </row>
        <row r="6548">
          <cell r="S6548"/>
        </row>
        <row r="6549">
          <cell r="S6549"/>
        </row>
        <row r="6550">
          <cell r="S6550"/>
        </row>
        <row r="6551">
          <cell r="S6551"/>
        </row>
        <row r="6552">
          <cell r="S6552"/>
        </row>
        <row r="6553">
          <cell r="S6553"/>
        </row>
        <row r="6554">
          <cell r="S6554"/>
        </row>
        <row r="6555">
          <cell r="S6555"/>
        </row>
        <row r="6556">
          <cell r="S6556"/>
        </row>
        <row r="6557">
          <cell r="S6557"/>
        </row>
        <row r="6558">
          <cell r="S6558"/>
        </row>
        <row r="6559">
          <cell r="S6559"/>
        </row>
        <row r="6560">
          <cell r="S6560"/>
        </row>
        <row r="6561">
          <cell r="S6561"/>
        </row>
        <row r="6562">
          <cell r="S6562"/>
        </row>
        <row r="6563">
          <cell r="S6563"/>
        </row>
        <row r="6564">
          <cell r="S6564"/>
        </row>
        <row r="6565">
          <cell r="S6565"/>
        </row>
        <row r="6566">
          <cell r="S6566"/>
        </row>
        <row r="6567">
          <cell r="S6567"/>
        </row>
        <row r="6568">
          <cell r="S6568"/>
        </row>
        <row r="6569">
          <cell r="S6569"/>
        </row>
        <row r="6570">
          <cell r="S6570"/>
        </row>
        <row r="6571">
          <cell r="S6571"/>
        </row>
        <row r="6572">
          <cell r="S6572"/>
        </row>
        <row r="6573">
          <cell r="S6573"/>
        </row>
        <row r="6574">
          <cell r="S6574"/>
        </row>
        <row r="6575">
          <cell r="S6575"/>
        </row>
        <row r="6576">
          <cell r="S6576"/>
        </row>
        <row r="6577">
          <cell r="S6577"/>
        </row>
        <row r="6578">
          <cell r="S6578"/>
        </row>
        <row r="6579">
          <cell r="S6579"/>
        </row>
        <row r="6580">
          <cell r="S6580"/>
        </row>
        <row r="6581">
          <cell r="S6581"/>
        </row>
        <row r="6582">
          <cell r="S6582"/>
        </row>
        <row r="6583">
          <cell r="S6583"/>
        </row>
        <row r="6584">
          <cell r="S6584"/>
        </row>
        <row r="6585">
          <cell r="S6585"/>
        </row>
        <row r="6586">
          <cell r="S6586"/>
        </row>
        <row r="6587">
          <cell r="S6587"/>
        </row>
        <row r="6588">
          <cell r="S6588"/>
        </row>
        <row r="6589">
          <cell r="S6589"/>
        </row>
        <row r="6590">
          <cell r="S6590"/>
        </row>
        <row r="6591">
          <cell r="S6591"/>
        </row>
        <row r="6592">
          <cell r="S6592"/>
        </row>
        <row r="6593">
          <cell r="S6593"/>
        </row>
        <row r="6594">
          <cell r="S6594"/>
        </row>
        <row r="6595">
          <cell r="S6595"/>
        </row>
        <row r="6596">
          <cell r="S6596"/>
        </row>
        <row r="6597">
          <cell r="S6597"/>
        </row>
        <row r="6598">
          <cell r="S6598"/>
        </row>
        <row r="6599">
          <cell r="S6599"/>
        </row>
        <row r="6600">
          <cell r="S6600"/>
        </row>
        <row r="6601">
          <cell r="S6601"/>
        </row>
        <row r="6602">
          <cell r="S6602"/>
        </row>
        <row r="6603">
          <cell r="S6603"/>
        </row>
        <row r="6604">
          <cell r="S6604"/>
        </row>
        <row r="6605">
          <cell r="S6605"/>
        </row>
        <row r="6606">
          <cell r="S6606"/>
        </row>
        <row r="6607">
          <cell r="S6607"/>
        </row>
        <row r="6608">
          <cell r="S6608"/>
        </row>
        <row r="6609">
          <cell r="S6609"/>
        </row>
        <row r="6610">
          <cell r="S6610"/>
        </row>
        <row r="6611">
          <cell r="S6611"/>
        </row>
        <row r="6612">
          <cell r="S6612"/>
        </row>
        <row r="6613">
          <cell r="S6613"/>
        </row>
        <row r="6614">
          <cell r="S6614"/>
        </row>
        <row r="6615">
          <cell r="S6615"/>
        </row>
        <row r="6616">
          <cell r="S6616"/>
        </row>
        <row r="6617">
          <cell r="S6617"/>
        </row>
        <row r="6618">
          <cell r="S6618"/>
        </row>
        <row r="6619">
          <cell r="S6619"/>
        </row>
        <row r="6620">
          <cell r="S6620"/>
        </row>
        <row r="6621">
          <cell r="S6621"/>
        </row>
        <row r="6622">
          <cell r="S6622"/>
        </row>
        <row r="6623">
          <cell r="S6623"/>
        </row>
        <row r="6624">
          <cell r="S6624"/>
        </row>
        <row r="6625">
          <cell r="S6625"/>
        </row>
        <row r="6626">
          <cell r="S6626"/>
        </row>
        <row r="6627">
          <cell r="S6627"/>
        </row>
        <row r="6628">
          <cell r="S6628"/>
        </row>
        <row r="6629">
          <cell r="S6629"/>
        </row>
        <row r="6630">
          <cell r="S6630"/>
        </row>
        <row r="6631">
          <cell r="S6631"/>
        </row>
        <row r="6632">
          <cell r="S6632"/>
        </row>
        <row r="6633">
          <cell r="S6633"/>
        </row>
        <row r="6634">
          <cell r="S6634"/>
        </row>
        <row r="6635">
          <cell r="S6635"/>
        </row>
        <row r="6636">
          <cell r="S6636"/>
        </row>
        <row r="6637">
          <cell r="S6637"/>
        </row>
        <row r="6638">
          <cell r="S6638"/>
        </row>
        <row r="6639">
          <cell r="S6639"/>
        </row>
        <row r="6640">
          <cell r="S6640"/>
        </row>
        <row r="6641">
          <cell r="S6641"/>
        </row>
        <row r="6642">
          <cell r="S6642"/>
        </row>
        <row r="6643">
          <cell r="S6643"/>
        </row>
        <row r="6644">
          <cell r="S6644"/>
        </row>
        <row r="6645">
          <cell r="S6645"/>
        </row>
        <row r="6646">
          <cell r="S6646"/>
        </row>
        <row r="6647">
          <cell r="S6647"/>
        </row>
        <row r="6648">
          <cell r="S6648"/>
        </row>
        <row r="6649">
          <cell r="S6649"/>
        </row>
        <row r="6650">
          <cell r="S6650"/>
        </row>
        <row r="6651">
          <cell r="S6651"/>
        </row>
        <row r="6652">
          <cell r="S6652"/>
        </row>
        <row r="6653">
          <cell r="S6653"/>
        </row>
        <row r="6654">
          <cell r="S6654"/>
        </row>
        <row r="6655">
          <cell r="S6655"/>
        </row>
        <row r="6656">
          <cell r="S6656"/>
        </row>
        <row r="6657">
          <cell r="S6657"/>
        </row>
        <row r="6658">
          <cell r="S6658"/>
        </row>
        <row r="6659">
          <cell r="S6659"/>
        </row>
        <row r="6660">
          <cell r="S6660"/>
        </row>
        <row r="6661">
          <cell r="S6661"/>
        </row>
        <row r="6662">
          <cell r="S6662"/>
        </row>
        <row r="6663">
          <cell r="S6663"/>
        </row>
        <row r="6664">
          <cell r="S6664"/>
        </row>
        <row r="6665">
          <cell r="S6665"/>
        </row>
        <row r="6666">
          <cell r="S6666"/>
        </row>
        <row r="6667">
          <cell r="S6667"/>
        </row>
        <row r="6668">
          <cell r="S6668"/>
        </row>
        <row r="6669">
          <cell r="S6669"/>
        </row>
        <row r="6670">
          <cell r="S6670"/>
        </row>
        <row r="6671">
          <cell r="S6671"/>
        </row>
        <row r="6672">
          <cell r="S6672"/>
        </row>
        <row r="6673">
          <cell r="S6673"/>
        </row>
        <row r="6674">
          <cell r="S6674"/>
        </row>
        <row r="6675">
          <cell r="S6675"/>
        </row>
        <row r="6676">
          <cell r="S6676"/>
        </row>
        <row r="6677">
          <cell r="S6677"/>
        </row>
        <row r="6678">
          <cell r="S6678"/>
        </row>
        <row r="6679">
          <cell r="S6679"/>
        </row>
        <row r="6680">
          <cell r="S6680"/>
        </row>
        <row r="6681">
          <cell r="S6681"/>
        </row>
        <row r="6682">
          <cell r="S6682"/>
        </row>
        <row r="6683">
          <cell r="S6683"/>
        </row>
        <row r="6684">
          <cell r="S6684"/>
        </row>
        <row r="6685">
          <cell r="S6685"/>
        </row>
        <row r="6686">
          <cell r="S6686"/>
        </row>
        <row r="6687">
          <cell r="S6687"/>
        </row>
        <row r="6688">
          <cell r="S6688"/>
        </row>
        <row r="6689">
          <cell r="S6689"/>
        </row>
        <row r="6690">
          <cell r="S6690"/>
        </row>
        <row r="6691">
          <cell r="S6691"/>
        </row>
        <row r="6692">
          <cell r="S6692"/>
        </row>
        <row r="6693">
          <cell r="S6693"/>
        </row>
        <row r="6694">
          <cell r="S6694"/>
        </row>
        <row r="6695">
          <cell r="S6695"/>
        </row>
        <row r="6696">
          <cell r="S6696"/>
        </row>
        <row r="6697">
          <cell r="S6697"/>
        </row>
        <row r="6698">
          <cell r="S6698"/>
        </row>
        <row r="6699">
          <cell r="S6699"/>
        </row>
        <row r="6700">
          <cell r="S6700"/>
        </row>
        <row r="6701">
          <cell r="S6701"/>
        </row>
        <row r="6702">
          <cell r="S6702"/>
        </row>
        <row r="6703">
          <cell r="S6703"/>
        </row>
        <row r="6704">
          <cell r="S6704"/>
        </row>
        <row r="6705">
          <cell r="S6705"/>
        </row>
        <row r="6706">
          <cell r="S6706"/>
        </row>
        <row r="6707">
          <cell r="S6707"/>
        </row>
        <row r="6708">
          <cell r="S6708"/>
        </row>
        <row r="6709">
          <cell r="S6709"/>
        </row>
        <row r="6710">
          <cell r="S6710"/>
        </row>
        <row r="6711">
          <cell r="S6711"/>
        </row>
        <row r="6712">
          <cell r="S6712"/>
        </row>
        <row r="6713">
          <cell r="S6713"/>
        </row>
        <row r="6714">
          <cell r="S6714"/>
        </row>
        <row r="6715">
          <cell r="S6715"/>
        </row>
        <row r="6716">
          <cell r="S6716"/>
        </row>
        <row r="6717">
          <cell r="S6717"/>
        </row>
        <row r="6718">
          <cell r="S6718"/>
        </row>
        <row r="6719">
          <cell r="S6719"/>
        </row>
        <row r="6720">
          <cell r="S6720"/>
        </row>
        <row r="6721">
          <cell r="S6721"/>
        </row>
        <row r="6722">
          <cell r="S6722"/>
        </row>
        <row r="6723">
          <cell r="S6723"/>
        </row>
        <row r="6724">
          <cell r="S6724"/>
        </row>
        <row r="6725">
          <cell r="S6725"/>
        </row>
        <row r="6726">
          <cell r="S6726"/>
        </row>
        <row r="6727">
          <cell r="S6727"/>
        </row>
        <row r="6728">
          <cell r="S6728"/>
        </row>
        <row r="6729">
          <cell r="S6729"/>
        </row>
        <row r="6730">
          <cell r="S6730"/>
        </row>
        <row r="6731">
          <cell r="S6731"/>
        </row>
        <row r="6732">
          <cell r="S6732"/>
        </row>
        <row r="6733">
          <cell r="S6733"/>
        </row>
        <row r="6734">
          <cell r="S6734"/>
        </row>
        <row r="6735">
          <cell r="S6735"/>
        </row>
        <row r="6736">
          <cell r="S6736"/>
        </row>
        <row r="6737">
          <cell r="S6737"/>
        </row>
        <row r="6738">
          <cell r="S6738"/>
        </row>
        <row r="6739">
          <cell r="S6739"/>
        </row>
        <row r="6740">
          <cell r="S6740"/>
        </row>
        <row r="6741">
          <cell r="S6741"/>
        </row>
        <row r="6742">
          <cell r="S6742"/>
        </row>
        <row r="6743">
          <cell r="S6743"/>
        </row>
        <row r="6744">
          <cell r="S6744"/>
        </row>
        <row r="6745">
          <cell r="S6745"/>
        </row>
        <row r="6746">
          <cell r="S6746"/>
        </row>
        <row r="6747">
          <cell r="S6747"/>
        </row>
        <row r="6748">
          <cell r="S6748"/>
        </row>
        <row r="6749">
          <cell r="S6749"/>
        </row>
        <row r="6750">
          <cell r="S6750"/>
        </row>
        <row r="6751">
          <cell r="S6751"/>
        </row>
        <row r="6752">
          <cell r="S6752"/>
        </row>
        <row r="6753">
          <cell r="S6753"/>
        </row>
        <row r="6754">
          <cell r="S6754"/>
        </row>
        <row r="6755">
          <cell r="S6755"/>
        </row>
        <row r="6756">
          <cell r="S6756"/>
        </row>
        <row r="6757">
          <cell r="S6757"/>
        </row>
        <row r="6758">
          <cell r="S6758"/>
        </row>
        <row r="6759">
          <cell r="S6759"/>
        </row>
        <row r="6760">
          <cell r="S6760"/>
        </row>
        <row r="6761">
          <cell r="S6761"/>
        </row>
        <row r="6762">
          <cell r="S6762"/>
        </row>
        <row r="6763">
          <cell r="S6763"/>
        </row>
        <row r="6764">
          <cell r="S6764"/>
        </row>
        <row r="6765">
          <cell r="S6765"/>
        </row>
        <row r="6766">
          <cell r="S6766"/>
        </row>
        <row r="6767">
          <cell r="S6767"/>
        </row>
        <row r="6768">
          <cell r="S6768"/>
        </row>
        <row r="6769">
          <cell r="S6769"/>
        </row>
        <row r="6770">
          <cell r="S6770"/>
        </row>
        <row r="6771">
          <cell r="S6771"/>
        </row>
        <row r="6772">
          <cell r="S6772"/>
        </row>
        <row r="6773">
          <cell r="S6773"/>
        </row>
        <row r="6774">
          <cell r="S6774"/>
        </row>
        <row r="6775">
          <cell r="S6775"/>
        </row>
        <row r="6776">
          <cell r="S6776"/>
        </row>
        <row r="6777">
          <cell r="S6777"/>
        </row>
        <row r="6778">
          <cell r="S6778"/>
        </row>
        <row r="6779">
          <cell r="S6779"/>
        </row>
        <row r="6780">
          <cell r="S6780"/>
        </row>
        <row r="6781">
          <cell r="S6781"/>
        </row>
        <row r="6782">
          <cell r="S6782"/>
        </row>
        <row r="6783">
          <cell r="S6783"/>
        </row>
        <row r="6784">
          <cell r="S6784"/>
        </row>
        <row r="6785">
          <cell r="S6785"/>
        </row>
        <row r="6786">
          <cell r="S6786"/>
        </row>
        <row r="6787">
          <cell r="S6787"/>
        </row>
        <row r="6788">
          <cell r="S6788"/>
        </row>
        <row r="6789">
          <cell r="S6789"/>
        </row>
        <row r="6790">
          <cell r="S6790"/>
        </row>
        <row r="6791">
          <cell r="S6791"/>
        </row>
        <row r="6792">
          <cell r="S6792"/>
        </row>
        <row r="6793">
          <cell r="S6793"/>
        </row>
        <row r="6794">
          <cell r="S6794"/>
        </row>
        <row r="6795">
          <cell r="S6795"/>
        </row>
        <row r="6796">
          <cell r="S6796"/>
        </row>
        <row r="6797">
          <cell r="S6797"/>
        </row>
        <row r="6798">
          <cell r="S6798"/>
        </row>
        <row r="6799">
          <cell r="S6799"/>
        </row>
        <row r="6800">
          <cell r="S6800"/>
        </row>
        <row r="6801">
          <cell r="S6801"/>
        </row>
        <row r="6802">
          <cell r="S6802"/>
        </row>
        <row r="6803">
          <cell r="S6803"/>
        </row>
        <row r="6804">
          <cell r="S6804"/>
        </row>
        <row r="6805">
          <cell r="S6805"/>
        </row>
        <row r="6806">
          <cell r="S6806"/>
        </row>
        <row r="6807">
          <cell r="S6807"/>
        </row>
        <row r="6808">
          <cell r="S6808"/>
        </row>
        <row r="6809">
          <cell r="S6809"/>
        </row>
        <row r="6810">
          <cell r="S6810"/>
        </row>
        <row r="6811">
          <cell r="S6811"/>
        </row>
        <row r="6812">
          <cell r="S6812"/>
        </row>
        <row r="6813">
          <cell r="S6813"/>
        </row>
        <row r="6814">
          <cell r="S6814"/>
        </row>
        <row r="6815">
          <cell r="S6815"/>
        </row>
        <row r="6816">
          <cell r="S6816"/>
        </row>
        <row r="6817">
          <cell r="S6817"/>
        </row>
        <row r="6818">
          <cell r="S6818"/>
        </row>
        <row r="6819">
          <cell r="S6819"/>
        </row>
        <row r="6820">
          <cell r="S6820"/>
        </row>
        <row r="6821">
          <cell r="S6821"/>
        </row>
        <row r="6822">
          <cell r="S6822"/>
        </row>
        <row r="6823">
          <cell r="S6823"/>
        </row>
        <row r="6824">
          <cell r="S6824"/>
        </row>
        <row r="6825">
          <cell r="S6825"/>
        </row>
        <row r="6826">
          <cell r="S6826"/>
        </row>
        <row r="6827">
          <cell r="S6827"/>
        </row>
        <row r="6828">
          <cell r="S6828"/>
        </row>
        <row r="6829">
          <cell r="S6829"/>
        </row>
        <row r="6830">
          <cell r="S6830"/>
        </row>
        <row r="6831">
          <cell r="S6831"/>
        </row>
        <row r="6832">
          <cell r="S6832"/>
        </row>
        <row r="6833">
          <cell r="S6833"/>
        </row>
        <row r="6834">
          <cell r="S6834"/>
        </row>
        <row r="6835">
          <cell r="S6835"/>
        </row>
        <row r="6836">
          <cell r="S6836"/>
        </row>
        <row r="6837">
          <cell r="S6837"/>
        </row>
        <row r="6838">
          <cell r="S6838"/>
        </row>
        <row r="6839">
          <cell r="S6839"/>
        </row>
        <row r="6840">
          <cell r="S6840"/>
        </row>
        <row r="6841">
          <cell r="S6841"/>
        </row>
        <row r="6842">
          <cell r="S6842"/>
        </row>
        <row r="6843">
          <cell r="S6843"/>
        </row>
        <row r="6844">
          <cell r="S6844"/>
        </row>
        <row r="6845">
          <cell r="S6845"/>
        </row>
        <row r="6846">
          <cell r="S6846"/>
        </row>
        <row r="6847">
          <cell r="S6847"/>
        </row>
        <row r="6848">
          <cell r="S6848"/>
        </row>
        <row r="6849">
          <cell r="S6849"/>
        </row>
        <row r="6850">
          <cell r="S6850"/>
        </row>
        <row r="6851">
          <cell r="S6851"/>
        </row>
        <row r="6852">
          <cell r="S6852"/>
        </row>
        <row r="6853">
          <cell r="S6853"/>
        </row>
        <row r="6854">
          <cell r="S6854"/>
        </row>
        <row r="6855">
          <cell r="S6855"/>
        </row>
        <row r="6856">
          <cell r="S6856"/>
        </row>
        <row r="6857">
          <cell r="S6857"/>
        </row>
        <row r="6858">
          <cell r="S6858"/>
        </row>
        <row r="6859">
          <cell r="S6859"/>
        </row>
        <row r="6860">
          <cell r="S6860"/>
        </row>
        <row r="6861">
          <cell r="S6861"/>
        </row>
        <row r="6862">
          <cell r="S6862"/>
        </row>
        <row r="6863">
          <cell r="S6863"/>
        </row>
        <row r="6864">
          <cell r="S6864"/>
        </row>
        <row r="6865">
          <cell r="S6865"/>
        </row>
        <row r="6866">
          <cell r="S6866"/>
        </row>
        <row r="6867">
          <cell r="S6867"/>
        </row>
        <row r="6868">
          <cell r="S6868"/>
        </row>
        <row r="6869">
          <cell r="S6869"/>
        </row>
        <row r="6870">
          <cell r="S6870"/>
        </row>
        <row r="6871">
          <cell r="S6871"/>
        </row>
        <row r="6872">
          <cell r="S6872"/>
        </row>
        <row r="6873">
          <cell r="S6873"/>
        </row>
        <row r="6874">
          <cell r="S6874"/>
        </row>
        <row r="6875">
          <cell r="S6875"/>
        </row>
        <row r="6876">
          <cell r="S6876"/>
        </row>
        <row r="6877">
          <cell r="S6877"/>
        </row>
        <row r="6878">
          <cell r="S6878"/>
        </row>
        <row r="6879">
          <cell r="S6879"/>
        </row>
        <row r="6880">
          <cell r="S6880"/>
        </row>
        <row r="6881">
          <cell r="S6881"/>
        </row>
        <row r="6882">
          <cell r="S6882"/>
        </row>
        <row r="6883">
          <cell r="S6883"/>
        </row>
        <row r="6884">
          <cell r="S6884"/>
        </row>
        <row r="6885">
          <cell r="S6885"/>
        </row>
        <row r="6886">
          <cell r="S6886"/>
        </row>
        <row r="6887">
          <cell r="S6887"/>
        </row>
        <row r="6888">
          <cell r="S6888"/>
        </row>
        <row r="6889">
          <cell r="S6889"/>
        </row>
        <row r="6890">
          <cell r="S6890"/>
        </row>
        <row r="6891">
          <cell r="S6891"/>
        </row>
        <row r="6892">
          <cell r="S6892"/>
        </row>
        <row r="6893">
          <cell r="S6893"/>
        </row>
        <row r="6894">
          <cell r="S6894"/>
        </row>
        <row r="6895">
          <cell r="S6895"/>
        </row>
        <row r="6896">
          <cell r="S6896"/>
        </row>
        <row r="6897">
          <cell r="S6897"/>
        </row>
        <row r="6898">
          <cell r="S6898"/>
        </row>
        <row r="6899">
          <cell r="S6899"/>
        </row>
        <row r="6900">
          <cell r="S6900"/>
        </row>
        <row r="6901">
          <cell r="S6901"/>
        </row>
        <row r="6902">
          <cell r="S6902"/>
        </row>
        <row r="6903">
          <cell r="S6903"/>
        </row>
        <row r="6904">
          <cell r="S6904"/>
        </row>
        <row r="6905">
          <cell r="S6905"/>
        </row>
        <row r="6906">
          <cell r="S6906"/>
        </row>
        <row r="6907">
          <cell r="S6907"/>
        </row>
        <row r="6908">
          <cell r="S6908"/>
        </row>
        <row r="6909">
          <cell r="S6909"/>
        </row>
        <row r="6910">
          <cell r="S6910"/>
        </row>
        <row r="6911">
          <cell r="S6911"/>
        </row>
        <row r="6912">
          <cell r="S6912"/>
        </row>
        <row r="6913">
          <cell r="S6913"/>
        </row>
        <row r="6914">
          <cell r="S6914"/>
        </row>
        <row r="6915">
          <cell r="S6915"/>
        </row>
        <row r="6916">
          <cell r="S6916"/>
        </row>
        <row r="6917">
          <cell r="S6917"/>
        </row>
        <row r="6918">
          <cell r="S6918"/>
        </row>
        <row r="6919">
          <cell r="S6919"/>
        </row>
        <row r="6920">
          <cell r="S6920"/>
        </row>
        <row r="6921">
          <cell r="S6921"/>
        </row>
        <row r="6922">
          <cell r="S6922"/>
        </row>
        <row r="6923">
          <cell r="S6923"/>
        </row>
        <row r="6924">
          <cell r="S6924"/>
        </row>
        <row r="6925">
          <cell r="S6925"/>
        </row>
        <row r="6926">
          <cell r="S6926"/>
        </row>
        <row r="6927">
          <cell r="S6927"/>
        </row>
        <row r="6928">
          <cell r="S6928"/>
        </row>
        <row r="6929">
          <cell r="S6929"/>
        </row>
        <row r="6930">
          <cell r="S6930"/>
        </row>
        <row r="6931">
          <cell r="S6931"/>
        </row>
        <row r="6932">
          <cell r="S6932"/>
        </row>
        <row r="6933">
          <cell r="S6933"/>
        </row>
        <row r="6934">
          <cell r="S6934"/>
        </row>
        <row r="6935">
          <cell r="S6935"/>
        </row>
        <row r="6936">
          <cell r="S6936"/>
        </row>
        <row r="6937">
          <cell r="S6937"/>
        </row>
        <row r="6938">
          <cell r="S6938"/>
        </row>
        <row r="6939">
          <cell r="S6939"/>
        </row>
        <row r="6940">
          <cell r="S6940"/>
        </row>
        <row r="6941">
          <cell r="S6941"/>
        </row>
        <row r="6942">
          <cell r="S6942"/>
        </row>
        <row r="6943">
          <cell r="S6943"/>
        </row>
        <row r="6944">
          <cell r="S6944"/>
        </row>
        <row r="6945">
          <cell r="S6945"/>
        </row>
        <row r="6946">
          <cell r="S6946"/>
        </row>
        <row r="6947">
          <cell r="S6947"/>
        </row>
        <row r="6948">
          <cell r="S6948"/>
        </row>
        <row r="6949">
          <cell r="S6949"/>
        </row>
        <row r="6950">
          <cell r="S6950"/>
        </row>
        <row r="6951">
          <cell r="S6951"/>
        </row>
        <row r="6952">
          <cell r="S6952"/>
        </row>
        <row r="6953">
          <cell r="S6953"/>
        </row>
        <row r="6954">
          <cell r="S6954"/>
        </row>
        <row r="6955">
          <cell r="S6955"/>
        </row>
        <row r="6956">
          <cell r="S6956"/>
        </row>
        <row r="6957">
          <cell r="S6957"/>
        </row>
        <row r="6958">
          <cell r="S6958"/>
        </row>
        <row r="6959">
          <cell r="S6959"/>
        </row>
        <row r="6960">
          <cell r="S6960"/>
        </row>
        <row r="6961">
          <cell r="S6961"/>
        </row>
        <row r="6962">
          <cell r="S6962"/>
        </row>
        <row r="6963">
          <cell r="S6963"/>
        </row>
        <row r="6964">
          <cell r="S6964"/>
        </row>
        <row r="6965">
          <cell r="S6965"/>
        </row>
        <row r="6966">
          <cell r="S6966"/>
        </row>
        <row r="6967">
          <cell r="S6967"/>
        </row>
        <row r="6968">
          <cell r="S6968"/>
        </row>
        <row r="6969">
          <cell r="S6969"/>
        </row>
        <row r="6970">
          <cell r="S6970"/>
        </row>
        <row r="6971">
          <cell r="S6971"/>
        </row>
        <row r="6972">
          <cell r="S6972"/>
        </row>
        <row r="6973">
          <cell r="S6973"/>
        </row>
        <row r="6974">
          <cell r="S6974"/>
        </row>
        <row r="6975">
          <cell r="S6975"/>
        </row>
        <row r="6976">
          <cell r="S6976"/>
        </row>
        <row r="6977">
          <cell r="S6977"/>
        </row>
        <row r="6978">
          <cell r="S6978"/>
        </row>
        <row r="6979">
          <cell r="S6979"/>
        </row>
        <row r="6980">
          <cell r="S6980"/>
        </row>
        <row r="6981">
          <cell r="S6981"/>
        </row>
        <row r="6982">
          <cell r="S6982"/>
        </row>
        <row r="6983">
          <cell r="S6983"/>
        </row>
        <row r="6984">
          <cell r="S6984"/>
        </row>
        <row r="6985">
          <cell r="S6985"/>
        </row>
        <row r="6986">
          <cell r="S6986"/>
        </row>
        <row r="6987">
          <cell r="S6987"/>
        </row>
        <row r="6988">
          <cell r="S6988"/>
        </row>
        <row r="6989">
          <cell r="S6989"/>
        </row>
        <row r="6990">
          <cell r="S6990"/>
        </row>
        <row r="6991">
          <cell r="S6991"/>
        </row>
        <row r="6992">
          <cell r="S6992"/>
        </row>
        <row r="6993">
          <cell r="S6993"/>
        </row>
        <row r="6994">
          <cell r="S6994"/>
        </row>
        <row r="6995">
          <cell r="S6995"/>
        </row>
        <row r="6996">
          <cell r="S6996"/>
        </row>
        <row r="6997">
          <cell r="S6997"/>
        </row>
        <row r="6998">
          <cell r="S6998"/>
        </row>
        <row r="6999">
          <cell r="S6999"/>
        </row>
        <row r="7000">
          <cell r="S7000"/>
        </row>
        <row r="7001">
          <cell r="S7001"/>
        </row>
        <row r="7002">
          <cell r="S7002"/>
        </row>
        <row r="7003">
          <cell r="S7003"/>
        </row>
        <row r="7004">
          <cell r="S7004"/>
        </row>
        <row r="7005">
          <cell r="S7005"/>
        </row>
        <row r="7006">
          <cell r="S7006"/>
        </row>
        <row r="7007">
          <cell r="S7007"/>
        </row>
        <row r="7008">
          <cell r="S7008"/>
        </row>
        <row r="7009">
          <cell r="S7009"/>
        </row>
        <row r="7010">
          <cell r="S7010"/>
        </row>
        <row r="7011">
          <cell r="S7011"/>
        </row>
        <row r="7012">
          <cell r="S7012"/>
        </row>
        <row r="7013">
          <cell r="S7013"/>
        </row>
        <row r="7014">
          <cell r="S7014"/>
        </row>
        <row r="7015">
          <cell r="S7015"/>
        </row>
        <row r="7016">
          <cell r="S7016"/>
        </row>
        <row r="7017">
          <cell r="S7017"/>
        </row>
        <row r="7018">
          <cell r="S7018"/>
        </row>
        <row r="7019">
          <cell r="S7019"/>
        </row>
        <row r="7020">
          <cell r="S7020"/>
        </row>
        <row r="7021">
          <cell r="S7021"/>
        </row>
        <row r="7022">
          <cell r="S7022"/>
        </row>
        <row r="7023">
          <cell r="S7023"/>
        </row>
        <row r="7024">
          <cell r="S7024"/>
        </row>
        <row r="7025">
          <cell r="S7025"/>
        </row>
        <row r="7026">
          <cell r="S7026"/>
        </row>
        <row r="7027">
          <cell r="S7027"/>
        </row>
        <row r="7028">
          <cell r="S7028"/>
        </row>
        <row r="7029">
          <cell r="S7029"/>
        </row>
        <row r="7030">
          <cell r="S7030"/>
        </row>
        <row r="7031">
          <cell r="S7031"/>
        </row>
        <row r="7032">
          <cell r="S7032"/>
        </row>
        <row r="7033">
          <cell r="S7033"/>
        </row>
        <row r="7034">
          <cell r="S7034"/>
        </row>
        <row r="7035">
          <cell r="S7035"/>
        </row>
        <row r="7036">
          <cell r="S7036"/>
        </row>
        <row r="7037">
          <cell r="S7037"/>
        </row>
        <row r="7038">
          <cell r="S7038"/>
        </row>
        <row r="7039">
          <cell r="S7039"/>
        </row>
        <row r="7040">
          <cell r="S7040"/>
        </row>
        <row r="7041">
          <cell r="S7041"/>
        </row>
        <row r="7042">
          <cell r="S7042"/>
        </row>
        <row r="7043">
          <cell r="S7043"/>
        </row>
        <row r="7044">
          <cell r="S7044"/>
        </row>
        <row r="7045">
          <cell r="S7045"/>
        </row>
        <row r="7046">
          <cell r="S7046"/>
        </row>
        <row r="7047">
          <cell r="S7047"/>
        </row>
        <row r="7048">
          <cell r="S7048"/>
        </row>
        <row r="7049">
          <cell r="S7049"/>
        </row>
        <row r="7050">
          <cell r="S7050"/>
        </row>
        <row r="7051">
          <cell r="S7051"/>
        </row>
        <row r="7052">
          <cell r="S7052"/>
        </row>
        <row r="7053">
          <cell r="S7053"/>
        </row>
        <row r="7054">
          <cell r="S7054"/>
        </row>
        <row r="7055">
          <cell r="S7055"/>
        </row>
        <row r="7056">
          <cell r="S7056"/>
        </row>
        <row r="7057">
          <cell r="S7057"/>
        </row>
        <row r="7058">
          <cell r="S7058"/>
        </row>
        <row r="7059">
          <cell r="S7059"/>
        </row>
        <row r="7060">
          <cell r="S7060"/>
        </row>
        <row r="7061">
          <cell r="S7061"/>
        </row>
        <row r="7062">
          <cell r="S7062"/>
        </row>
        <row r="7063">
          <cell r="S7063"/>
        </row>
        <row r="7064">
          <cell r="S7064"/>
        </row>
        <row r="7065">
          <cell r="S7065"/>
        </row>
        <row r="7066">
          <cell r="S7066"/>
        </row>
        <row r="7067">
          <cell r="S7067"/>
        </row>
        <row r="7068">
          <cell r="S7068"/>
        </row>
        <row r="7069">
          <cell r="S7069"/>
        </row>
        <row r="7070">
          <cell r="S7070"/>
        </row>
        <row r="7071">
          <cell r="S7071"/>
        </row>
        <row r="7072">
          <cell r="S7072"/>
        </row>
        <row r="7073">
          <cell r="S7073"/>
        </row>
        <row r="7074">
          <cell r="S7074"/>
        </row>
        <row r="7075">
          <cell r="S7075"/>
        </row>
        <row r="7076">
          <cell r="S7076"/>
        </row>
        <row r="7077">
          <cell r="S7077"/>
        </row>
        <row r="7078">
          <cell r="S7078"/>
        </row>
        <row r="7079">
          <cell r="S7079"/>
        </row>
        <row r="7080">
          <cell r="S7080"/>
        </row>
        <row r="7081">
          <cell r="S7081"/>
        </row>
        <row r="7082">
          <cell r="S7082"/>
        </row>
        <row r="7083">
          <cell r="S7083"/>
        </row>
        <row r="7084">
          <cell r="S7084"/>
        </row>
        <row r="7085">
          <cell r="S7085"/>
        </row>
        <row r="7086">
          <cell r="S7086"/>
        </row>
        <row r="7087">
          <cell r="S7087"/>
        </row>
        <row r="7088">
          <cell r="S7088"/>
        </row>
        <row r="7089">
          <cell r="S7089"/>
        </row>
        <row r="7090">
          <cell r="S7090"/>
        </row>
        <row r="7091">
          <cell r="S7091"/>
        </row>
        <row r="7092">
          <cell r="S7092"/>
        </row>
        <row r="7093">
          <cell r="S7093"/>
        </row>
        <row r="7094">
          <cell r="S7094"/>
        </row>
        <row r="7095">
          <cell r="S7095"/>
        </row>
        <row r="7096">
          <cell r="S7096"/>
        </row>
        <row r="7097">
          <cell r="S7097"/>
        </row>
        <row r="7098">
          <cell r="S7098"/>
        </row>
        <row r="7099">
          <cell r="S7099"/>
        </row>
        <row r="7100">
          <cell r="S7100"/>
        </row>
        <row r="7101">
          <cell r="S7101"/>
        </row>
        <row r="7102">
          <cell r="S7102"/>
        </row>
        <row r="7103">
          <cell r="S7103"/>
        </row>
        <row r="7104">
          <cell r="S7104"/>
        </row>
        <row r="7105">
          <cell r="S7105"/>
        </row>
        <row r="7106">
          <cell r="S7106"/>
        </row>
        <row r="7107">
          <cell r="S7107"/>
        </row>
        <row r="7108">
          <cell r="S7108"/>
        </row>
        <row r="7109">
          <cell r="S7109"/>
        </row>
        <row r="7110">
          <cell r="S7110"/>
        </row>
        <row r="7111">
          <cell r="S7111"/>
        </row>
        <row r="7112">
          <cell r="S7112"/>
        </row>
        <row r="7113">
          <cell r="S7113"/>
        </row>
        <row r="7114">
          <cell r="S7114"/>
        </row>
        <row r="7115">
          <cell r="S7115"/>
        </row>
        <row r="7116">
          <cell r="S7116"/>
        </row>
        <row r="7117">
          <cell r="S7117"/>
        </row>
        <row r="7118">
          <cell r="S7118"/>
        </row>
        <row r="7119">
          <cell r="S7119"/>
        </row>
        <row r="7120">
          <cell r="S7120"/>
        </row>
        <row r="7121">
          <cell r="S7121"/>
        </row>
        <row r="7122">
          <cell r="S7122"/>
        </row>
        <row r="7123">
          <cell r="S7123"/>
        </row>
        <row r="7124">
          <cell r="S7124"/>
        </row>
        <row r="7125">
          <cell r="S7125"/>
        </row>
        <row r="7126">
          <cell r="S7126"/>
        </row>
        <row r="7127">
          <cell r="S7127"/>
        </row>
        <row r="7128">
          <cell r="S7128"/>
        </row>
        <row r="7129">
          <cell r="S7129"/>
        </row>
        <row r="7130">
          <cell r="S7130"/>
        </row>
        <row r="7131">
          <cell r="S7131"/>
        </row>
        <row r="7132">
          <cell r="S7132"/>
        </row>
        <row r="7133">
          <cell r="S7133"/>
        </row>
        <row r="7134">
          <cell r="S7134"/>
        </row>
        <row r="7135">
          <cell r="S7135"/>
        </row>
        <row r="7136">
          <cell r="S7136"/>
        </row>
        <row r="7137">
          <cell r="S7137"/>
        </row>
        <row r="7138">
          <cell r="S7138"/>
        </row>
        <row r="7139">
          <cell r="S7139"/>
        </row>
        <row r="7140">
          <cell r="S7140"/>
        </row>
        <row r="7141">
          <cell r="S7141"/>
        </row>
        <row r="7142">
          <cell r="S7142"/>
        </row>
        <row r="7143">
          <cell r="S7143"/>
        </row>
        <row r="7144">
          <cell r="S7144"/>
        </row>
        <row r="7145">
          <cell r="S7145"/>
        </row>
        <row r="7146">
          <cell r="S7146"/>
        </row>
        <row r="7147">
          <cell r="S7147"/>
        </row>
        <row r="7148">
          <cell r="S7148"/>
        </row>
        <row r="7149">
          <cell r="S7149"/>
        </row>
        <row r="7150">
          <cell r="S7150"/>
        </row>
        <row r="7151">
          <cell r="S7151"/>
        </row>
        <row r="7152">
          <cell r="S7152"/>
        </row>
        <row r="7153">
          <cell r="S7153"/>
        </row>
        <row r="7154">
          <cell r="S7154"/>
        </row>
        <row r="7155">
          <cell r="S7155"/>
        </row>
        <row r="7156">
          <cell r="S7156"/>
        </row>
        <row r="7157">
          <cell r="S7157"/>
        </row>
        <row r="7158">
          <cell r="S7158"/>
        </row>
        <row r="7159">
          <cell r="S7159"/>
        </row>
        <row r="7160">
          <cell r="S7160"/>
        </row>
        <row r="7161">
          <cell r="S7161"/>
        </row>
        <row r="7162">
          <cell r="S7162"/>
        </row>
        <row r="7163">
          <cell r="S7163"/>
        </row>
        <row r="7164">
          <cell r="S7164"/>
        </row>
        <row r="7165">
          <cell r="S7165"/>
        </row>
        <row r="7166">
          <cell r="S7166"/>
        </row>
        <row r="7167">
          <cell r="S7167"/>
        </row>
        <row r="7168">
          <cell r="S7168"/>
        </row>
        <row r="7169">
          <cell r="S7169"/>
        </row>
        <row r="7170">
          <cell r="S7170"/>
        </row>
        <row r="7171">
          <cell r="S7171"/>
        </row>
        <row r="7172">
          <cell r="S7172"/>
        </row>
        <row r="7173">
          <cell r="S7173"/>
        </row>
        <row r="7174">
          <cell r="S7174"/>
        </row>
        <row r="7175">
          <cell r="S7175"/>
        </row>
        <row r="7176">
          <cell r="S7176"/>
        </row>
        <row r="7177">
          <cell r="S7177"/>
        </row>
        <row r="7178">
          <cell r="S7178"/>
        </row>
        <row r="7179">
          <cell r="S7179"/>
        </row>
        <row r="7180">
          <cell r="S7180"/>
        </row>
        <row r="7181">
          <cell r="S7181"/>
        </row>
        <row r="7182">
          <cell r="S7182"/>
        </row>
        <row r="7183">
          <cell r="S7183"/>
        </row>
        <row r="7184">
          <cell r="S7184"/>
        </row>
        <row r="7185">
          <cell r="S7185"/>
        </row>
        <row r="7186">
          <cell r="S7186"/>
        </row>
        <row r="7187">
          <cell r="S7187"/>
        </row>
        <row r="7188">
          <cell r="S7188"/>
        </row>
        <row r="7189">
          <cell r="S7189"/>
        </row>
        <row r="7190">
          <cell r="S7190"/>
        </row>
        <row r="7191">
          <cell r="S7191"/>
        </row>
        <row r="7192">
          <cell r="S7192"/>
        </row>
        <row r="7193">
          <cell r="S7193"/>
        </row>
        <row r="7194">
          <cell r="S7194"/>
        </row>
        <row r="7195">
          <cell r="S7195"/>
        </row>
        <row r="7196">
          <cell r="S7196"/>
        </row>
        <row r="7197">
          <cell r="S7197"/>
        </row>
        <row r="7198">
          <cell r="S7198"/>
        </row>
        <row r="7199">
          <cell r="S7199"/>
        </row>
        <row r="7200">
          <cell r="S7200"/>
        </row>
        <row r="7201">
          <cell r="S7201"/>
        </row>
        <row r="7202">
          <cell r="S7202"/>
        </row>
        <row r="7203">
          <cell r="S7203"/>
        </row>
        <row r="7204">
          <cell r="S7204"/>
        </row>
        <row r="7205">
          <cell r="S7205"/>
        </row>
        <row r="7206">
          <cell r="S7206"/>
        </row>
        <row r="7207">
          <cell r="S7207"/>
        </row>
        <row r="7208">
          <cell r="S7208"/>
        </row>
        <row r="7209">
          <cell r="S7209"/>
        </row>
        <row r="7210">
          <cell r="S7210"/>
        </row>
        <row r="7211">
          <cell r="S7211"/>
        </row>
        <row r="7212">
          <cell r="S7212"/>
        </row>
        <row r="7213">
          <cell r="S7213"/>
        </row>
        <row r="7214">
          <cell r="S7214"/>
        </row>
        <row r="7215">
          <cell r="S7215"/>
        </row>
        <row r="7216">
          <cell r="S7216"/>
        </row>
        <row r="7217">
          <cell r="S7217"/>
        </row>
        <row r="7218">
          <cell r="S7218"/>
        </row>
        <row r="7219">
          <cell r="S7219"/>
        </row>
        <row r="7220">
          <cell r="S7220"/>
        </row>
        <row r="7221">
          <cell r="S7221"/>
        </row>
        <row r="7222">
          <cell r="S7222"/>
        </row>
        <row r="7223">
          <cell r="S7223"/>
        </row>
        <row r="7224">
          <cell r="S7224"/>
        </row>
        <row r="7225">
          <cell r="S7225"/>
        </row>
        <row r="7226">
          <cell r="S7226"/>
        </row>
        <row r="7227">
          <cell r="S7227"/>
        </row>
        <row r="7228">
          <cell r="S7228"/>
        </row>
        <row r="7229">
          <cell r="S7229"/>
        </row>
        <row r="7230">
          <cell r="S7230"/>
        </row>
        <row r="7231">
          <cell r="S7231"/>
        </row>
        <row r="7232">
          <cell r="S7232"/>
        </row>
        <row r="7233">
          <cell r="S7233"/>
        </row>
        <row r="7234">
          <cell r="S7234"/>
        </row>
        <row r="7235">
          <cell r="S7235"/>
        </row>
        <row r="7236">
          <cell r="S7236"/>
        </row>
        <row r="7237">
          <cell r="S7237"/>
        </row>
        <row r="7238">
          <cell r="S7238"/>
        </row>
        <row r="7239">
          <cell r="S7239"/>
        </row>
        <row r="7240">
          <cell r="S7240"/>
        </row>
        <row r="7241">
          <cell r="S7241"/>
        </row>
        <row r="7242">
          <cell r="S7242"/>
        </row>
        <row r="7243">
          <cell r="S7243"/>
        </row>
        <row r="7244">
          <cell r="S7244"/>
        </row>
        <row r="7245">
          <cell r="S7245"/>
        </row>
        <row r="7246">
          <cell r="S7246"/>
        </row>
        <row r="7247">
          <cell r="S7247"/>
        </row>
        <row r="7248">
          <cell r="S7248"/>
        </row>
        <row r="7249">
          <cell r="S7249"/>
        </row>
        <row r="7250">
          <cell r="S7250"/>
        </row>
        <row r="7251">
          <cell r="S7251"/>
        </row>
        <row r="7252">
          <cell r="S7252"/>
        </row>
        <row r="7253">
          <cell r="S7253"/>
        </row>
        <row r="7254">
          <cell r="S7254"/>
        </row>
        <row r="7255">
          <cell r="S7255"/>
        </row>
        <row r="7256">
          <cell r="S7256"/>
        </row>
        <row r="7257">
          <cell r="S7257"/>
        </row>
        <row r="7258">
          <cell r="S7258"/>
        </row>
        <row r="7259">
          <cell r="S7259"/>
        </row>
        <row r="7260">
          <cell r="S7260"/>
        </row>
        <row r="7261">
          <cell r="S7261"/>
        </row>
        <row r="7262">
          <cell r="S7262"/>
        </row>
        <row r="7263">
          <cell r="S7263"/>
        </row>
        <row r="7264">
          <cell r="S7264"/>
        </row>
        <row r="7265">
          <cell r="S7265"/>
        </row>
        <row r="7266">
          <cell r="S7266"/>
        </row>
        <row r="7267">
          <cell r="S7267"/>
        </row>
        <row r="7268">
          <cell r="S7268"/>
        </row>
        <row r="7269">
          <cell r="S7269"/>
        </row>
        <row r="7270">
          <cell r="S7270"/>
        </row>
        <row r="7271">
          <cell r="S7271"/>
        </row>
        <row r="7272">
          <cell r="S7272"/>
        </row>
        <row r="7273">
          <cell r="S7273"/>
        </row>
        <row r="7274">
          <cell r="S7274"/>
        </row>
        <row r="7275">
          <cell r="S7275"/>
        </row>
        <row r="7276">
          <cell r="S7276"/>
        </row>
        <row r="7277">
          <cell r="S7277"/>
        </row>
        <row r="7278">
          <cell r="S7278"/>
        </row>
        <row r="7279">
          <cell r="S7279"/>
        </row>
        <row r="7280">
          <cell r="S7280"/>
        </row>
        <row r="7281">
          <cell r="S7281"/>
        </row>
        <row r="7282">
          <cell r="S7282"/>
        </row>
        <row r="7283">
          <cell r="S7283"/>
        </row>
        <row r="7284">
          <cell r="S7284"/>
        </row>
        <row r="7285">
          <cell r="S7285"/>
        </row>
        <row r="7286">
          <cell r="S7286"/>
        </row>
        <row r="7287">
          <cell r="S7287"/>
        </row>
        <row r="7288">
          <cell r="S7288"/>
        </row>
        <row r="7289">
          <cell r="S7289"/>
        </row>
        <row r="7290">
          <cell r="S7290"/>
        </row>
        <row r="7291">
          <cell r="S7291"/>
        </row>
        <row r="7292">
          <cell r="S7292"/>
        </row>
        <row r="7293">
          <cell r="S7293"/>
        </row>
        <row r="7294">
          <cell r="S7294"/>
        </row>
        <row r="7295">
          <cell r="S7295"/>
        </row>
        <row r="7296">
          <cell r="S7296"/>
        </row>
        <row r="7297">
          <cell r="S7297"/>
        </row>
        <row r="7298">
          <cell r="S7298"/>
        </row>
        <row r="7299">
          <cell r="S7299"/>
        </row>
        <row r="7300">
          <cell r="S7300"/>
        </row>
        <row r="7301">
          <cell r="S7301"/>
        </row>
        <row r="7302">
          <cell r="S7302"/>
        </row>
        <row r="7303">
          <cell r="S7303"/>
        </row>
        <row r="7304">
          <cell r="S7304"/>
        </row>
        <row r="7305">
          <cell r="S7305"/>
        </row>
        <row r="7306">
          <cell r="S7306"/>
        </row>
        <row r="7307">
          <cell r="S7307"/>
        </row>
        <row r="7308">
          <cell r="S7308"/>
        </row>
        <row r="7309">
          <cell r="S7309"/>
        </row>
        <row r="7310">
          <cell r="S7310"/>
        </row>
        <row r="7311">
          <cell r="S7311"/>
        </row>
        <row r="7312">
          <cell r="S7312"/>
        </row>
        <row r="7313">
          <cell r="S7313"/>
        </row>
        <row r="7314">
          <cell r="S7314"/>
        </row>
        <row r="7315">
          <cell r="S7315"/>
        </row>
        <row r="7316">
          <cell r="S7316"/>
        </row>
        <row r="7317">
          <cell r="S7317"/>
        </row>
        <row r="7318">
          <cell r="S7318"/>
        </row>
        <row r="7319">
          <cell r="S7319"/>
        </row>
        <row r="7320">
          <cell r="S7320"/>
        </row>
        <row r="7321">
          <cell r="S7321"/>
        </row>
        <row r="7322">
          <cell r="S7322"/>
        </row>
        <row r="7323">
          <cell r="S7323"/>
        </row>
        <row r="7324">
          <cell r="S7324"/>
        </row>
        <row r="7325">
          <cell r="S7325"/>
        </row>
        <row r="7326">
          <cell r="S7326"/>
        </row>
        <row r="7327">
          <cell r="S7327"/>
        </row>
        <row r="7328">
          <cell r="S7328"/>
        </row>
        <row r="7329">
          <cell r="S7329"/>
        </row>
        <row r="7330">
          <cell r="S7330"/>
        </row>
        <row r="7331">
          <cell r="S7331"/>
        </row>
        <row r="7332">
          <cell r="S7332"/>
        </row>
        <row r="7333">
          <cell r="S7333"/>
        </row>
        <row r="7334">
          <cell r="S7334"/>
        </row>
        <row r="7335">
          <cell r="S7335"/>
        </row>
        <row r="7336">
          <cell r="S7336"/>
        </row>
        <row r="7337">
          <cell r="S7337"/>
        </row>
        <row r="7338">
          <cell r="S7338"/>
        </row>
        <row r="7339">
          <cell r="S7339"/>
        </row>
        <row r="7340">
          <cell r="S7340"/>
        </row>
        <row r="7341">
          <cell r="S7341"/>
        </row>
        <row r="7342">
          <cell r="S7342"/>
        </row>
        <row r="7343">
          <cell r="S7343"/>
        </row>
        <row r="7344">
          <cell r="S7344"/>
        </row>
        <row r="7345">
          <cell r="S7345"/>
        </row>
        <row r="7346">
          <cell r="S7346"/>
        </row>
        <row r="7347">
          <cell r="S7347"/>
        </row>
        <row r="7348">
          <cell r="S7348"/>
        </row>
        <row r="7349">
          <cell r="S7349"/>
        </row>
        <row r="7350">
          <cell r="S7350"/>
        </row>
        <row r="7351">
          <cell r="S7351"/>
        </row>
        <row r="7352">
          <cell r="S7352"/>
        </row>
        <row r="7353">
          <cell r="S7353"/>
        </row>
        <row r="7354">
          <cell r="S7354"/>
        </row>
        <row r="7355">
          <cell r="S7355"/>
        </row>
        <row r="7356">
          <cell r="S7356"/>
        </row>
        <row r="7357">
          <cell r="S7357"/>
        </row>
        <row r="7358">
          <cell r="S7358"/>
        </row>
        <row r="7359">
          <cell r="S7359"/>
        </row>
        <row r="7360">
          <cell r="S7360"/>
        </row>
        <row r="7361">
          <cell r="S7361"/>
        </row>
        <row r="7362">
          <cell r="S7362"/>
        </row>
        <row r="7363">
          <cell r="S7363"/>
        </row>
        <row r="7364">
          <cell r="S7364"/>
        </row>
        <row r="7365">
          <cell r="S7365"/>
        </row>
        <row r="7366">
          <cell r="S7366"/>
        </row>
        <row r="7367">
          <cell r="S7367"/>
        </row>
        <row r="7368">
          <cell r="S7368"/>
        </row>
        <row r="7369">
          <cell r="S7369"/>
        </row>
        <row r="7370">
          <cell r="S7370"/>
        </row>
        <row r="7371">
          <cell r="S7371"/>
        </row>
        <row r="7372">
          <cell r="S7372"/>
        </row>
        <row r="7373">
          <cell r="S7373"/>
        </row>
        <row r="7374">
          <cell r="S7374"/>
        </row>
        <row r="7375">
          <cell r="S7375"/>
        </row>
        <row r="7376">
          <cell r="S7376"/>
        </row>
        <row r="7377">
          <cell r="S7377"/>
        </row>
        <row r="7378">
          <cell r="S7378"/>
        </row>
        <row r="7379">
          <cell r="S7379"/>
        </row>
        <row r="7380">
          <cell r="S7380"/>
        </row>
        <row r="7381">
          <cell r="S7381"/>
        </row>
        <row r="7382">
          <cell r="S7382"/>
        </row>
        <row r="7383">
          <cell r="S7383"/>
        </row>
        <row r="7384">
          <cell r="S7384"/>
        </row>
        <row r="7385">
          <cell r="S7385"/>
        </row>
        <row r="7386">
          <cell r="S7386"/>
        </row>
        <row r="7387">
          <cell r="S7387"/>
        </row>
        <row r="7388">
          <cell r="S7388"/>
        </row>
        <row r="7389">
          <cell r="S7389"/>
        </row>
        <row r="7390">
          <cell r="S7390"/>
        </row>
        <row r="7391">
          <cell r="S7391"/>
        </row>
        <row r="7392">
          <cell r="S7392"/>
        </row>
        <row r="7393">
          <cell r="S7393"/>
        </row>
        <row r="7394">
          <cell r="S7394"/>
        </row>
        <row r="7395">
          <cell r="S7395"/>
        </row>
        <row r="7396">
          <cell r="S7396"/>
        </row>
        <row r="7397">
          <cell r="S7397"/>
        </row>
        <row r="7398">
          <cell r="S7398"/>
        </row>
        <row r="7399">
          <cell r="S7399"/>
        </row>
        <row r="7400">
          <cell r="S7400"/>
        </row>
        <row r="7401">
          <cell r="S7401"/>
        </row>
        <row r="7402">
          <cell r="S7402"/>
        </row>
        <row r="7403">
          <cell r="S7403"/>
        </row>
        <row r="7404">
          <cell r="S7404"/>
        </row>
        <row r="7405">
          <cell r="S7405"/>
        </row>
        <row r="7406">
          <cell r="S7406"/>
        </row>
        <row r="7407">
          <cell r="S7407"/>
        </row>
        <row r="7408">
          <cell r="S7408"/>
        </row>
        <row r="7409">
          <cell r="S7409"/>
        </row>
        <row r="7410">
          <cell r="S7410"/>
        </row>
        <row r="7411">
          <cell r="S7411"/>
        </row>
        <row r="7412">
          <cell r="S7412"/>
        </row>
        <row r="7413">
          <cell r="S7413"/>
        </row>
        <row r="7414">
          <cell r="S7414"/>
        </row>
        <row r="7415">
          <cell r="S7415"/>
        </row>
        <row r="7416">
          <cell r="S7416"/>
        </row>
        <row r="7417">
          <cell r="S7417"/>
        </row>
        <row r="7418">
          <cell r="S7418"/>
        </row>
        <row r="7419">
          <cell r="S7419"/>
        </row>
        <row r="7420">
          <cell r="S7420"/>
        </row>
        <row r="7421">
          <cell r="S7421"/>
        </row>
        <row r="7422">
          <cell r="S7422"/>
        </row>
        <row r="7423">
          <cell r="S7423"/>
        </row>
        <row r="7424">
          <cell r="S7424"/>
        </row>
        <row r="7425">
          <cell r="S7425"/>
        </row>
        <row r="7426">
          <cell r="S7426"/>
        </row>
        <row r="7427">
          <cell r="S7427"/>
        </row>
        <row r="7428">
          <cell r="S7428"/>
        </row>
        <row r="7429">
          <cell r="S7429"/>
        </row>
        <row r="7430">
          <cell r="S7430"/>
        </row>
        <row r="7431">
          <cell r="S7431"/>
        </row>
        <row r="7432">
          <cell r="S7432"/>
        </row>
        <row r="7433">
          <cell r="S7433"/>
        </row>
        <row r="7434">
          <cell r="S7434"/>
        </row>
        <row r="7435">
          <cell r="S7435"/>
        </row>
        <row r="7436">
          <cell r="S7436"/>
        </row>
        <row r="7437">
          <cell r="S7437"/>
        </row>
        <row r="7438">
          <cell r="S7438"/>
        </row>
        <row r="7439">
          <cell r="S7439"/>
        </row>
        <row r="7440">
          <cell r="S7440"/>
        </row>
        <row r="7441">
          <cell r="S7441"/>
        </row>
        <row r="7442">
          <cell r="S7442"/>
        </row>
        <row r="7443">
          <cell r="S7443"/>
        </row>
        <row r="7444">
          <cell r="S7444"/>
        </row>
        <row r="7445">
          <cell r="S7445"/>
        </row>
        <row r="7446">
          <cell r="S7446"/>
        </row>
        <row r="7447">
          <cell r="S7447"/>
        </row>
        <row r="7448">
          <cell r="S7448"/>
        </row>
        <row r="7449">
          <cell r="S7449"/>
        </row>
        <row r="7450">
          <cell r="S7450"/>
        </row>
        <row r="7451">
          <cell r="S7451"/>
        </row>
        <row r="7452">
          <cell r="S7452"/>
        </row>
        <row r="7453">
          <cell r="S7453"/>
        </row>
        <row r="7454">
          <cell r="S7454"/>
        </row>
        <row r="7455">
          <cell r="S7455"/>
        </row>
        <row r="7456">
          <cell r="S7456"/>
        </row>
        <row r="7457">
          <cell r="S7457"/>
        </row>
        <row r="7458">
          <cell r="S7458"/>
        </row>
        <row r="7459">
          <cell r="S7459"/>
        </row>
        <row r="7460">
          <cell r="S7460"/>
        </row>
        <row r="7461">
          <cell r="S7461"/>
        </row>
        <row r="7462">
          <cell r="S7462"/>
        </row>
        <row r="7463">
          <cell r="S7463"/>
        </row>
        <row r="7464">
          <cell r="S7464"/>
        </row>
        <row r="7465">
          <cell r="S7465"/>
        </row>
        <row r="7466">
          <cell r="S7466"/>
        </row>
        <row r="7467">
          <cell r="S7467"/>
        </row>
        <row r="7468">
          <cell r="S7468"/>
        </row>
        <row r="7469">
          <cell r="S7469"/>
        </row>
        <row r="7470">
          <cell r="S7470"/>
        </row>
        <row r="7471">
          <cell r="S7471"/>
        </row>
        <row r="7472">
          <cell r="S7472"/>
        </row>
        <row r="7473">
          <cell r="S7473"/>
        </row>
        <row r="7474">
          <cell r="S7474"/>
        </row>
        <row r="7475">
          <cell r="S7475"/>
        </row>
        <row r="7476">
          <cell r="S7476"/>
        </row>
        <row r="7477">
          <cell r="S7477"/>
        </row>
        <row r="7478">
          <cell r="S7478"/>
        </row>
        <row r="7479">
          <cell r="S7479"/>
        </row>
        <row r="7480">
          <cell r="S7480"/>
        </row>
        <row r="7481">
          <cell r="S7481"/>
        </row>
        <row r="7482">
          <cell r="S7482"/>
        </row>
        <row r="7483">
          <cell r="S7483"/>
        </row>
        <row r="7484">
          <cell r="S7484"/>
        </row>
        <row r="7485">
          <cell r="S7485"/>
        </row>
        <row r="7486">
          <cell r="S7486"/>
        </row>
        <row r="7487">
          <cell r="S7487"/>
        </row>
        <row r="7488">
          <cell r="S7488"/>
        </row>
        <row r="7489">
          <cell r="S7489"/>
        </row>
        <row r="7490">
          <cell r="S7490"/>
        </row>
        <row r="7491">
          <cell r="S7491"/>
        </row>
        <row r="7492">
          <cell r="S7492"/>
        </row>
        <row r="7493">
          <cell r="S7493"/>
        </row>
        <row r="7494">
          <cell r="S7494"/>
        </row>
        <row r="7495">
          <cell r="S7495"/>
        </row>
        <row r="7496">
          <cell r="S7496"/>
        </row>
        <row r="7497">
          <cell r="S7497"/>
        </row>
        <row r="7498">
          <cell r="S7498"/>
        </row>
        <row r="7499">
          <cell r="S7499"/>
        </row>
        <row r="7500">
          <cell r="S7500"/>
        </row>
        <row r="7501">
          <cell r="S7501"/>
        </row>
        <row r="7502">
          <cell r="S7502"/>
        </row>
        <row r="7503">
          <cell r="S7503"/>
        </row>
        <row r="7504">
          <cell r="S7504"/>
        </row>
        <row r="7505">
          <cell r="S7505"/>
        </row>
        <row r="7506">
          <cell r="S7506"/>
        </row>
        <row r="7507">
          <cell r="S7507"/>
        </row>
        <row r="7508">
          <cell r="S7508"/>
        </row>
        <row r="7509">
          <cell r="S7509"/>
        </row>
        <row r="7510">
          <cell r="S7510"/>
        </row>
        <row r="7511">
          <cell r="S7511"/>
        </row>
        <row r="7512">
          <cell r="S7512"/>
        </row>
        <row r="7513">
          <cell r="S7513"/>
        </row>
        <row r="7514">
          <cell r="S7514"/>
        </row>
        <row r="7515">
          <cell r="S7515"/>
        </row>
        <row r="7516">
          <cell r="S7516"/>
        </row>
        <row r="7517">
          <cell r="S7517"/>
        </row>
        <row r="7518">
          <cell r="S7518"/>
        </row>
        <row r="7519">
          <cell r="S7519"/>
        </row>
        <row r="7520">
          <cell r="S7520"/>
        </row>
        <row r="7521">
          <cell r="S7521"/>
        </row>
        <row r="7522">
          <cell r="S7522"/>
        </row>
        <row r="7523">
          <cell r="S7523"/>
        </row>
        <row r="7524">
          <cell r="S7524"/>
        </row>
        <row r="7525">
          <cell r="S7525"/>
        </row>
        <row r="7526">
          <cell r="S7526"/>
        </row>
        <row r="7527">
          <cell r="S7527"/>
        </row>
        <row r="7528">
          <cell r="S7528"/>
        </row>
        <row r="7529">
          <cell r="S7529"/>
        </row>
        <row r="7530">
          <cell r="S7530"/>
        </row>
        <row r="7531">
          <cell r="S7531"/>
        </row>
        <row r="7532">
          <cell r="S7532"/>
        </row>
        <row r="7533">
          <cell r="S7533"/>
        </row>
        <row r="7534">
          <cell r="S7534"/>
        </row>
        <row r="7535">
          <cell r="S7535"/>
        </row>
        <row r="7536">
          <cell r="S7536"/>
        </row>
        <row r="7537">
          <cell r="S7537"/>
        </row>
        <row r="7538">
          <cell r="S7538"/>
        </row>
        <row r="7539">
          <cell r="S7539"/>
        </row>
        <row r="7540">
          <cell r="S7540"/>
        </row>
        <row r="7541">
          <cell r="S7541"/>
        </row>
        <row r="7542">
          <cell r="S7542"/>
        </row>
        <row r="7543">
          <cell r="S7543"/>
        </row>
        <row r="7544">
          <cell r="S7544"/>
        </row>
        <row r="7545">
          <cell r="S7545"/>
        </row>
        <row r="7546">
          <cell r="S7546"/>
        </row>
        <row r="7547">
          <cell r="S7547"/>
        </row>
        <row r="7548">
          <cell r="S7548"/>
        </row>
        <row r="7549">
          <cell r="S7549"/>
        </row>
        <row r="7550">
          <cell r="S7550"/>
        </row>
        <row r="7551">
          <cell r="S7551"/>
        </row>
        <row r="7552">
          <cell r="S7552"/>
        </row>
        <row r="7553">
          <cell r="S7553"/>
        </row>
        <row r="7554">
          <cell r="S7554"/>
        </row>
        <row r="7555">
          <cell r="S7555"/>
        </row>
        <row r="7556">
          <cell r="S7556"/>
        </row>
        <row r="7557">
          <cell r="S7557"/>
        </row>
        <row r="7558">
          <cell r="S7558"/>
        </row>
        <row r="7559">
          <cell r="S7559"/>
        </row>
        <row r="7560">
          <cell r="S7560"/>
        </row>
        <row r="7561">
          <cell r="S7561"/>
        </row>
        <row r="7562">
          <cell r="S7562"/>
        </row>
        <row r="7563">
          <cell r="S7563"/>
        </row>
        <row r="7564">
          <cell r="S7564"/>
        </row>
        <row r="7565">
          <cell r="S7565"/>
        </row>
        <row r="7566">
          <cell r="S7566"/>
        </row>
        <row r="7567">
          <cell r="S7567"/>
        </row>
        <row r="7568">
          <cell r="S7568"/>
        </row>
        <row r="7569">
          <cell r="S7569"/>
        </row>
        <row r="7570">
          <cell r="S7570"/>
        </row>
        <row r="7571">
          <cell r="S7571"/>
        </row>
        <row r="7572">
          <cell r="S7572"/>
        </row>
        <row r="7573">
          <cell r="S7573"/>
        </row>
        <row r="7574">
          <cell r="S7574"/>
        </row>
        <row r="7575">
          <cell r="S7575"/>
        </row>
        <row r="7576">
          <cell r="S7576"/>
        </row>
        <row r="7577">
          <cell r="S7577"/>
        </row>
        <row r="7578">
          <cell r="S7578"/>
        </row>
        <row r="7579">
          <cell r="S7579"/>
        </row>
        <row r="7580">
          <cell r="S7580"/>
        </row>
        <row r="7581">
          <cell r="S7581"/>
        </row>
        <row r="7582">
          <cell r="S7582"/>
        </row>
        <row r="7583">
          <cell r="S7583"/>
        </row>
        <row r="7584">
          <cell r="S7584"/>
        </row>
        <row r="7585">
          <cell r="S7585"/>
        </row>
        <row r="7586">
          <cell r="S7586"/>
        </row>
        <row r="7587">
          <cell r="S7587"/>
        </row>
        <row r="7588">
          <cell r="S7588"/>
        </row>
        <row r="7589">
          <cell r="S7589"/>
        </row>
        <row r="7590">
          <cell r="S7590"/>
        </row>
        <row r="7591">
          <cell r="S7591"/>
        </row>
        <row r="7592">
          <cell r="S7592"/>
        </row>
        <row r="7593">
          <cell r="S7593"/>
        </row>
        <row r="7594">
          <cell r="S7594"/>
        </row>
        <row r="7595">
          <cell r="S7595"/>
        </row>
        <row r="7596">
          <cell r="S7596"/>
        </row>
        <row r="7597">
          <cell r="S7597"/>
        </row>
        <row r="7598">
          <cell r="S7598"/>
        </row>
        <row r="7599">
          <cell r="S7599"/>
        </row>
        <row r="7600">
          <cell r="S7600"/>
        </row>
        <row r="7601">
          <cell r="S7601"/>
        </row>
        <row r="7602">
          <cell r="S7602"/>
        </row>
        <row r="7603">
          <cell r="S7603"/>
        </row>
        <row r="7604">
          <cell r="S7604"/>
        </row>
        <row r="7605">
          <cell r="S7605"/>
        </row>
        <row r="7606">
          <cell r="S7606"/>
        </row>
        <row r="7607">
          <cell r="S7607"/>
        </row>
        <row r="7608">
          <cell r="S7608"/>
        </row>
        <row r="7609">
          <cell r="S7609"/>
        </row>
        <row r="7610">
          <cell r="S7610"/>
        </row>
        <row r="7611">
          <cell r="S7611"/>
        </row>
        <row r="7612">
          <cell r="S7612"/>
        </row>
        <row r="7613">
          <cell r="S7613"/>
        </row>
        <row r="7614">
          <cell r="S7614"/>
        </row>
        <row r="7615">
          <cell r="S7615"/>
        </row>
        <row r="7616">
          <cell r="S7616"/>
        </row>
        <row r="7617">
          <cell r="S7617"/>
        </row>
        <row r="7618">
          <cell r="S7618"/>
        </row>
        <row r="7619">
          <cell r="S7619"/>
        </row>
        <row r="7620">
          <cell r="S7620"/>
        </row>
        <row r="7621">
          <cell r="S7621"/>
        </row>
        <row r="7622">
          <cell r="S7622"/>
        </row>
        <row r="7623">
          <cell r="S7623"/>
        </row>
        <row r="7624">
          <cell r="S7624"/>
        </row>
        <row r="7625">
          <cell r="S7625"/>
        </row>
        <row r="7626">
          <cell r="S7626"/>
        </row>
        <row r="7627">
          <cell r="S7627"/>
        </row>
        <row r="7628">
          <cell r="S7628"/>
        </row>
        <row r="7629">
          <cell r="S7629"/>
        </row>
        <row r="7630">
          <cell r="S7630"/>
        </row>
        <row r="7631">
          <cell r="S7631"/>
        </row>
        <row r="7632">
          <cell r="S7632"/>
        </row>
        <row r="7633">
          <cell r="S7633"/>
        </row>
        <row r="7634">
          <cell r="S7634"/>
        </row>
        <row r="7635">
          <cell r="S7635"/>
        </row>
        <row r="7636">
          <cell r="S7636"/>
        </row>
        <row r="7637">
          <cell r="S7637"/>
        </row>
        <row r="7638">
          <cell r="S7638"/>
        </row>
        <row r="7639">
          <cell r="S7639"/>
        </row>
        <row r="7640">
          <cell r="S7640"/>
        </row>
        <row r="7641">
          <cell r="S7641"/>
        </row>
        <row r="7642">
          <cell r="S7642"/>
        </row>
        <row r="7643">
          <cell r="S7643"/>
        </row>
        <row r="7644">
          <cell r="S7644"/>
        </row>
        <row r="7645">
          <cell r="S7645"/>
        </row>
        <row r="7646">
          <cell r="S7646"/>
        </row>
        <row r="7647">
          <cell r="S7647"/>
        </row>
        <row r="7648">
          <cell r="S7648"/>
        </row>
        <row r="7649">
          <cell r="S7649"/>
        </row>
        <row r="7650">
          <cell r="S7650"/>
        </row>
        <row r="7651">
          <cell r="S7651"/>
        </row>
        <row r="7652">
          <cell r="S7652"/>
        </row>
        <row r="7653">
          <cell r="S7653"/>
        </row>
        <row r="7654">
          <cell r="S7654"/>
        </row>
        <row r="7655">
          <cell r="S7655"/>
        </row>
        <row r="7656">
          <cell r="S7656"/>
        </row>
        <row r="7657">
          <cell r="S7657"/>
        </row>
        <row r="7658">
          <cell r="S7658"/>
        </row>
        <row r="7659">
          <cell r="S7659"/>
        </row>
        <row r="7660">
          <cell r="S7660"/>
        </row>
        <row r="7661">
          <cell r="S7661"/>
        </row>
        <row r="7662">
          <cell r="S7662"/>
        </row>
        <row r="7663">
          <cell r="S7663"/>
        </row>
        <row r="7664">
          <cell r="S7664"/>
        </row>
        <row r="7665">
          <cell r="S7665"/>
        </row>
        <row r="7666">
          <cell r="S7666"/>
        </row>
        <row r="7667">
          <cell r="S7667"/>
        </row>
        <row r="7668">
          <cell r="S7668"/>
        </row>
        <row r="7669">
          <cell r="S7669"/>
        </row>
        <row r="7670">
          <cell r="S7670"/>
        </row>
        <row r="7671">
          <cell r="S7671"/>
        </row>
        <row r="7672">
          <cell r="S7672"/>
        </row>
        <row r="7673">
          <cell r="S7673"/>
        </row>
        <row r="7674">
          <cell r="S7674"/>
        </row>
        <row r="7675">
          <cell r="S7675"/>
        </row>
        <row r="7676">
          <cell r="S7676"/>
        </row>
        <row r="7677">
          <cell r="S7677"/>
        </row>
        <row r="7678">
          <cell r="S7678"/>
        </row>
        <row r="7679">
          <cell r="S7679"/>
        </row>
        <row r="7680">
          <cell r="S7680"/>
        </row>
        <row r="7681">
          <cell r="S7681"/>
        </row>
        <row r="7682">
          <cell r="S7682"/>
        </row>
        <row r="7683">
          <cell r="S7683"/>
        </row>
        <row r="7684">
          <cell r="S7684"/>
        </row>
        <row r="7685">
          <cell r="S7685"/>
        </row>
        <row r="7686">
          <cell r="S7686"/>
        </row>
        <row r="7687">
          <cell r="S7687"/>
        </row>
        <row r="7688">
          <cell r="S7688"/>
        </row>
        <row r="7689">
          <cell r="S7689"/>
        </row>
        <row r="7690">
          <cell r="S7690"/>
        </row>
        <row r="7691">
          <cell r="S7691"/>
        </row>
        <row r="7692">
          <cell r="S7692"/>
        </row>
        <row r="7693">
          <cell r="S7693"/>
        </row>
        <row r="7694">
          <cell r="S7694"/>
        </row>
        <row r="7695">
          <cell r="S7695"/>
        </row>
        <row r="7696">
          <cell r="S7696"/>
        </row>
        <row r="7697">
          <cell r="S7697"/>
        </row>
        <row r="7698">
          <cell r="S7698"/>
        </row>
        <row r="7699">
          <cell r="S7699"/>
        </row>
        <row r="7700">
          <cell r="S7700"/>
        </row>
        <row r="7701">
          <cell r="S7701"/>
        </row>
        <row r="7702">
          <cell r="S7702"/>
        </row>
        <row r="7703">
          <cell r="S7703"/>
        </row>
        <row r="7704">
          <cell r="S7704"/>
        </row>
        <row r="7705">
          <cell r="S7705"/>
        </row>
        <row r="7706">
          <cell r="S7706"/>
        </row>
        <row r="7707">
          <cell r="S7707"/>
        </row>
        <row r="7708">
          <cell r="S7708"/>
        </row>
        <row r="7709">
          <cell r="S7709"/>
        </row>
        <row r="7710">
          <cell r="S7710"/>
        </row>
        <row r="7711">
          <cell r="S7711"/>
        </row>
        <row r="7712">
          <cell r="S7712"/>
        </row>
        <row r="7713">
          <cell r="S7713"/>
        </row>
        <row r="7714">
          <cell r="S7714"/>
        </row>
        <row r="7715">
          <cell r="S7715"/>
        </row>
        <row r="7716">
          <cell r="S7716"/>
        </row>
        <row r="7717">
          <cell r="S7717"/>
        </row>
        <row r="7718">
          <cell r="S7718"/>
        </row>
        <row r="7719">
          <cell r="S7719"/>
        </row>
        <row r="7720">
          <cell r="S7720"/>
        </row>
        <row r="7721">
          <cell r="S7721"/>
        </row>
        <row r="7722">
          <cell r="S7722"/>
        </row>
        <row r="7723">
          <cell r="S7723"/>
        </row>
        <row r="7724">
          <cell r="S7724"/>
        </row>
        <row r="7725">
          <cell r="S7725"/>
        </row>
        <row r="7726">
          <cell r="S7726"/>
        </row>
        <row r="7727">
          <cell r="S7727"/>
        </row>
        <row r="7728">
          <cell r="S7728"/>
        </row>
        <row r="7729">
          <cell r="S7729"/>
        </row>
        <row r="7730">
          <cell r="S7730"/>
        </row>
        <row r="7731">
          <cell r="S7731"/>
        </row>
        <row r="7732">
          <cell r="S7732"/>
        </row>
        <row r="7733">
          <cell r="S7733"/>
        </row>
        <row r="7734">
          <cell r="S7734"/>
        </row>
        <row r="7735">
          <cell r="S7735"/>
        </row>
        <row r="7736">
          <cell r="S7736"/>
        </row>
        <row r="7737">
          <cell r="S7737"/>
        </row>
        <row r="7738">
          <cell r="S7738"/>
        </row>
        <row r="7739">
          <cell r="S7739"/>
        </row>
        <row r="7740">
          <cell r="S7740"/>
        </row>
        <row r="7741">
          <cell r="S7741"/>
        </row>
        <row r="7742">
          <cell r="S7742"/>
        </row>
        <row r="7743">
          <cell r="S7743"/>
        </row>
        <row r="7744">
          <cell r="S7744"/>
        </row>
        <row r="7745">
          <cell r="S7745"/>
        </row>
        <row r="7746">
          <cell r="S7746"/>
        </row>
        <row r="7747">
          <cell r="S7747"/>
        </row>
        <row r="7748">
          <cell r="S7748"/>
        </row>
        <row r="7749">
          <cell r="S7749"/>
        </row>
        <row r="7750">
          <cell r="S7750"/>
        </row>
        <row r="7751">
          <cell r="S7751"/>
        </row>
        <row r="7752">
          <cell r="S7752"/>
        </row>
        <row r="7753">
          <cell r="S7753"/>
        </row>
        <row r="7754">
          <cell r="S7754"/>
        </row>
        <row r="7755">
          <cell r="S7755"/>
        </row>
        <row r="7756">
          <cell r="S7756"/>
        </row>
        <row r="7757">
          <cell r="S7757"/>
        </row>
        <row r="7758">
          <cell r="S7758"/>
        </row>
        <row r="7759">
          <cell r="S7759"/>
        </row>
        <row r="7760">
          <cell r="S7760"/>
        </row>
        <row r="7761">
          <cell r="S7761"/>
        </row>
        <row r="7762">
          <cell r="S7762"/>
        </row>
        <row r="7763">
          <cell r="S7763"/>
        </row>
        <row r="7764">
          <cell r="S7764"/>
        </row>
        <row r="7765">
          <cell r="S7765"/>
        </row>
        <row r="7766">
          <cell r="S7766"/>
        </row>
        <row r="7767">
          <cell r="S7767"/>
        </row>
        <row r="7768">
          <cell r="S7768"/>
        </row>
        <row r="7769">
          <cell r="S7769"/>
        </row>
        <row r="7770">
          <cell r="S7770"/>
        </row>
        <row r="7771">
          <cell r="S7771"/>
        </row>
        <row r="7772">
          <cell r="S7772"/>
        </row>
        <row r="7773">
          <cell r="S7773"/>
        </row>
        <row r="7774">
          <cell r="S7774"/>
        </row>
        <row r="7775">
          <cell r="S7775"/>
        </row>
        <row r="7776">
          <cell r="S7776"/>
        </row>
        <row r="7777">
          <cell r="S7777"/>
        </row>
        <row r="7778">
          <cell r="S7778"/>
        </row>
        <row r="7779">
          <cell r="S7779"/>
        </row>
        <row r="7780">
          <cell r="S7780"/>
        </row>
        <row r="7781">
          <cell r="S7781"/>
        </row>
        <row r="7782">
          <cell r="S7782"/>
        </row>
        <row r="7783">
          <cell r="S7783"/>
        </row>
        <row r="7784">
          <cell r="S7784"/>
        </row>
        <row r="7785">
          <cell r="S7785"/>
        </row>
        <row r="7786">
          <cell r="S7786"/>
        </row>
        <row r="7787">
          <cell r="S7787"/>
        </row>
        <row r="7788">
          <cell r="S7788"/>
        </row>
        <row r="7789">
          <cell r="S7789"/>
        </row>
        <row r="7790">
          <cell r="S7790"/>
        </row>
        <row r="7791">
          <cell r="S7791"/>
        </row>
        <row r="7792">
          <cell r="S7792"/>
        </row>
        <row r="7793">
          <cell r="S7793"/>
        </row>
        <row r="7794">
          <cell r="S7794"/>
        </row>
        <row r="7795">
          <cell r="S7795"/>
        </row>
        <row r="7796">
          <cell r="S7796"/>
        </row>
        <row r="7797">
          <cell r="S7797"/>
        </row>
        <row r="7798">
          <cell r="S7798"/>
        </row>
        <row r="7799">
          <cell r="S7799"/>
        </row>
        <row r="7800">
          <cell r="S7800"/>
        </row>
        <row r="7801">
          <cell r="S7801"/>
        </row>
        <row r="7802">
          <cell r="S7802"/>
        </row>
        <row r="7803">
          <cell r="S7803"/>
        </row>
        <row r="7804">
          <cell r="S7804"/>
        </row>
        <row r="7805">
          <cell r="S7805"/>
        </row>
        <row r="7806">
          <cell r="S7806"/>
        </row>
        <row r="7807">
          <cell r="S7807"/>
        </row>
        <row r="7808">
          <cell r="S7808"/>
        </row>
        <row r="7809">
          <cell r="S7809"/>
        </row>
        <row r="7810">
          <cell r="S7810"/>
        </row>
        <row r="7811">
          <cell r="S7811"/>
        </row>
        <row r="7812">
          <cell r="S7812"/>
        </row>
        <row r="7813">
          <cell r="S7813"/>
        </row>
        <row r="7814">
          <cell r="S7814"/>
        </row>
        <row r="7815">
          <cell r="S7815"/>
        </row>
        <row r="7816">
          <cell r="S7816"/>
        </row>
        <row r="7817">
          <cell r="S7817"/>
        </row>
        <row r="7818">
          <cell r="S7818"/>
        </row>
        <row r="7819">
          <cell r="S7819"/>
        </row>
        <row r="7820">
          <cell r="S7820"/>
        </row>
        <row r="7821">
          <cell r="S7821"/>
        </row>
        <row r="7822">
          <cell r="S7822"/>
        </row>
        <row r="7823">
          <cell r="S7823"/>
        </row>
        <row r="7824">
          <cell r="S7824"/>
        </row>
        <row r="7825">
          <cell r="S7825"/>
        </row>
        <row r="7826">
          <cell r="S7826"/>
        </row>
        <row r="7827">
          <cell r="S7827"/>
        </row>
        <row r="7828">
          <cell r="S7828"/>
        </row>
        <row r="7829">
          <cell r="S7829"/>
        </row>
        <row r="7830">
          <cell r="S7830"/>
        </row>
        <row r="7831">
          <cell r="S7831"/>
        </row>
        <row r="7832">
          <cell r="S7832"/>
        </row>
        <row r="7833">
          <cell r="S7833"/>
        </row>
        <row r="7834">
          <cell r="S7834"/>
        </row>
        <row r="7835">
          <cell r="S7835"/>
        </row>
        <row r="7836">
          <cell r="S7836"/>
        </row>
        <row r="7837">
          <cell r="S7837"/>
        </row>
        <row r="7838">
          <cell r="S7838"/>
        </row>
        <row r="7839">
          <cell r="S7839"/>
        </row>
        <row r="7840">
          <cell r="S7840"/>
        </row>
        <row r="7841">
          <cell r="S7841"/>
        </row>
        <row r="7842">
          <cell r="S7842"/>
        </row>
        <row r="7843">
          <cell r="S7843"/>
        </row>
        <row r="7844">
          <cell r="S7844"/>
        </row>
        <row r="7845">
          <cell r="S7845"/>
        </row>
        <row r="7846">
          <cell r="S7846"/>
        </row>
        <row r="7847">
          <cell r="S7847"/>
        </row>
        <row r="7848">
          <cell r="S7848"/>
        </row>
        <row r="7849">
          <cell r="S7849"/>
        </row>
        <row r="7850">
          <cell r="S7850"/>
        </row>
        <row r="7851">
          <cell r="S7851"/>
        </row>
        <row r="7852">
          <cell r="S7852"/>
        </row>
        <row r="7853">
          <cell r="S7853"/>
        </row>
        <row r="7854">
          <cell r="S7854"/>
        </row>
        <row r="7855">
          <cell r="S7855"/>
        </row>
        <row r="7856">
          <cell r="S7856"/>
        </row>
        <row r="7857">
          <cell r="S7857"/>
        </row>
        <row r="7858">
          <cell r="S7858"/>
        </row>
        <row r="7859">
          <cell r="S7859"/>
        </row>
        <row r="7860">
          <cell r="S7860"/>
        </row>
        <row r="7861">
          <cell r="S7861"/>
        </row>
        <row r="7862">
          <cell r="S7862"/>
        </row>
        <row r="7863">
          <cell r="S7863"/>
        </row>
        <row r="7864">
          <cell r="S7864"/>
        </row>
        <row r="7865">
          <cell r="S7865"/>
        </row>
        <row r="7866">
          <cell r="S7866"/>
        </row>
        <row r="7867">
          <cell r="S7867"/>
        </row>
        <row r="7868">
          <cell r="S7868"/>
        </row>
        <row r="7869">
          <cell r="S7869"/>
        </row>
        <row r="7870">
          <cell r="S7870"/>
        </row>
        <row r="7871">
          <cell r="S7871"/>
        </row>
        <row r="7872">
          <cell r="S7872"/>
        </row>
        <row r="7873">
          <cell r="S7873"/>
        </row>
        <row r="7874">
          <cell r="S7874"/>
        </row>
        <row r="7875">
          <cell r="S7875"/>
        </row>
        <row r="7876">
          <cell r="S7876"/>
        </row>
        <row r="7877">
          <cell r="S7877"/>
        </row>
        <row r="7878">
          <cell r="S7878"/>
        </row>
        <row r="7879">
          <cell r="S7879"/>
        </row>
        <row r="7880">
          <cell r="S7880"/>
        </row>
        <row r="7881">
          <cell r="S7881"/>
        </row>
        <row r="7882">
          <cell r="S7882"/>
        </row>
        <row r="7883">
          <cell r="S7883"/>
        </row>
        <row r="7884">
          <cell r="S7884"/>
        </row>
        <row r="7885">
          <cell r="S7885"/>
        </row>
        <row r="7886">
          <cell r="S7886"/>
        </row>
        <row r="7887">
          <cell r="S7887"/>
        </row>
        <row r="7888">
          <cell r="S7888"/>
        </row>
        <row r="7889">
          <cell r="S7889"/>
        </row>
        <row r="7890">
          <cell r="S7890"/>
        </row>
        <row r="7891">
          <cell r="S7891"/>
        </row>
        <row r="7892">
          <cell r="S7892"/>
        </row>
        <row r="7893">
          <cell r="S7893"/>
        </row>
        <row r="7894">
          <cell r="S7894"/>
        </row>
        <row r="7895">
          <cell r="S7895"/>
        </row>
        <row r="7896">
          <cell r="S7896"/>
        </row>
        <row r="7897">
          <cell r="S7897"/>
        </row>
        <row r="7898">
          <cell r="S7898"/>
        </row>
        <row r="7899">
          <cell r="S7899"/>
        </row>
        <row r="7900">
          <cell r="S7900"/>
        </row>
        <row r="7901">
          <cell r="S7901"/>
        </row>
        <row r="7902">
          <cell r="S7902"/>
        </row>
        <row r="7903">
          <cell r="S7903"/>
        </row>
        <row r="7904">
          <cell r="S7904"/>
        </row>
        <row r="7905">
          <cell r="S7905"/>
        </row>
        <row r="7906">
          <cell r="S7906"/>
        </row>
        <row r="7907">
          <cell r="S7907"/>
        </row>
        <row r="7908">
          <cell r="S7908"/>
        </row>
        <row r="7909">
          <cell r="S7909"/>
        </row>
        <row r="7910">
          <cell r="S7910"/>
        </row>
        <row r="7911">
          <cell r="S7911"/>
        </row>
        <row r="7912">
          <cell r="S7912"/>
        </row>
        <row r="7913">
          <cell r="S7913"/>
        </row>
        <row r="7914">
          <cell r="S7914"/>
        </row>
        <row r="7915">
          <cell r="S7915"/>
        </row>
        <row r="7916">
          <cell r="S7916"/>
        </row>
        <row r="7917">
          <cell r="S7917"/>
        </row>
        <row r="7918">
          <cell r="S7918"/>
        </row>
        <row r="7919">
          <cell r="S7919"/>
        </row>
        <row r="7920">
          <cell r="S7920"/>
        </row>
        <row r="7921">
          <cell r="S7921"/>
        </row>
        <row r="7922">
          <cell r="S7922"/>
        </row>
        <row r="7923">
          <cell r="S7923"/>
        </row>
        <row r="7924">
          <cell r="S7924"/>
        </row>
        <row r="7925">
          <cell r="S7925"/>
        </row>
        <row r="7926">
          <cell r="S7926"/>
        </row>
        <row r="7927">
          <cell r="S7927"/>
        </row>
        <row r="7928">
          <cell r="S7928"/>
        </row>
        <row r="7929">
          <cell r="S7929"/>
        </row>
        <row r="7930">
          <cell r="S7930"/>
        </row>
        <row r="7931">
          <cell r="S7931"/>
        </row>
        <row r="7932">
          <cell r="S7932"/>
        </row>
        <row r="7933">
          <cell r="S7933"/>
        </row>
        <row r="7934">
          <cell r="S7934"/>
        </row>
        <row r="7935">
          <cell r="S7935"/>
        </row>
        <row r="7936">
          <cell r="S7936"/>
        </row>
        <row r="7937">
          <cell r="S7937"/>
        </row>
        <row r="7938">
          <cell r="S7938"/>
        </row>
        <row r="7939">
          <cell r="S7939"/>
        </row>
        <row r="7940">
          <cell r="S7940"/>
        </row>
        <row r="7941">
          <cell r="S7941"/>
        </row>
        <row r="7942">
          <cell r="S7942"/>
        </row>
        <row r="7943">
          <cell r="S7943"/>
        </row>
        <row r="7944">
          <cell r="S7944"/>
        </row>
        <row r="7945">
          <cell r="S7945"/>
        </row>
        <row r="7946">
          <cell r="S7946"/>
        </row>
        <row r="7947">
          <cell r="S7947"/>
        </row>
        <row r="7948">
          <cell r="S7948"/>
        </row>
        <row r="7949">
          <cell r="S7949"/>
        </row>
        <row r="7950">
          <cell r="S7950"/>
        </row>
        <row r="7951">
          <cell r="S7951"/>
        </row>
        <row r="7952">
          <cell r="S7952"/>
        </row>
        <row r="7953">
          <cell r="S7953"/>
        </row>
        <row r="7954">
          <cell r="S7954"/>
        </row>
        <row r="7955">
          <cell r="S7955"/>
        </row>
        <row r="7956">
          <cell r="S7956"/>
        </row>
        <row r="7957">
          <cell r="S7957"/>
        </row>
        <row r="7958">
          <cell r="S7958"/>
        </row>
        <row r="7959">
          <cell r="S7959"/>
        </row>
        <row r="7960">
          <cell r="S7960"/>
        </row>
        <row r="7961">
          <cell r="S7961"/>
        </row>
        <row r="7962">
          <cell r="S7962"/>
        </row>
        <row r="7963">
          <cell r="S7963"/>
        </row>
        <row r="7964">
          <cell r="S7964"/>
        </row>
        <row r="7965">
          <cell r="S7965"/>
        </row>
        <row r="7966">
          <cell r="S7966"/>
        </row>
        <row r="7967">
          <cell r="S7967"/>
        </row>
        <row r="7968">
          <cell r="S7968"/>
        </row>
        <row r="7969">
          <cell r="S7969"/>
        </row>
        <row r="7970">
          <cell r="S7970"/>
        </row>
        <row r="7971">
          <cell r="S7971"/>
        </row>
        <row r="7972">
          <cell r="S7972"/>
        </row>
        <row r="7973">
          <cell r="S7973"/>
        </row>
        <row r="7974">
          <cell r="S7974"/>
        </row>
        <row r="7975">
          <cell r="S7975"/>
        </row>
        <row r="7976">
          <cell r="S7976"/>
        </row>
        <row r="7977">
          <cell r="S7977"/>
        </row>
        <row r="7978">
          <cell r="S7978"/>
        </row>
        <row r="7979">
          <cell r="S7979"/>
        </row>
        <row r="7980">
          <cell r="S7980"/>
        </row>
        <row r="7981">
          <cell r="S7981"/>
        </row>
        <row r="7982">
          <cell r="S7982"/>
        </row>
        <row r="7983">
          <cell r="S7983"/>
        </row>
        <row r="7984">
          <cell r="S7984"/>
        </row>
        <row r="7985">
          <cell r="S7985"/>
        </row>
        <row r="7986">
          <cell r="S7986"/>
        </row>
        <row r="7987">
          <cell r="S7987"/>
        </row>
        <row r="7988">
          <cell r="S7988"/>
        </row>
        <row r="7989">
          <cell r="S7989"/>
        </row>
        <row r="7990">
          <cell r="S7990"/>
        </row>
        <row r="7991">
          <cell r="S7991"/>
        </row>
        <row r="7992">
          <cell r="S7992"/>
        </row>
        <row r="7993">
          <cell r="S7993"/>
        </row>
        <row r="7994">
          <cell r="S7994"/>
        </row>
        <row r="7995">
          <cell r="S7995"/>
        </row>
        <row r="7996">
          <cell r="S7996"/>
        </row>
        <row r="7997">
          <cell r="S7997"/>
        </row>
        <row r="7998">
          <cell r="S7998"/>
        </row>
        <row r="7999">
          <cell r="S7999"/>
        </row>
        <row r="8000">
          <cell r="S8000"/>
        </row>
        <row r="8001">
          <cell r="S8001"/>
        </row>
        <row r="8002">
          <cell r="S8002"/>
        </row>
        <row r="8003">
          <cell r="S8003"/>
        </row>
        <row r="8004">
          <cell r="S8004"/>
        </row>
        <row r="8005">
          <cell r="S8005"/>
        </row>
        <row r="8006">
          <cell r="S8006"/>
        </row>
        <row r="8007">
          <cell r="S8007"/>
        </row>
        <row r="8008">
          <cell r="S8008"/>
        </row>
        <row r="8009">
          <cell r="S8009"/>
        </row>
        <row r="8010">
          <cell r="S8010"/>
        </row>
        <row r="8011">
          <cell r="S8011"/>
        </row>
        <row r="8012">
          <cell r="S8012"/>
        </row>
        <row r="8013">
          <cell r="S8013"/>
        </row>
        <row r="8014">
          <cell r="S8014"/>
        </row>
        <row r="8015">
          <cell r="S8015"/>
        </row>
        <row r="8016">
          <cell r="S8016"/>
        </row>
        <row r="8017">
          <cell r="S8017"/>
        </row>
        <row r="8018">
          <cell r="S8018"/>
        </row>
        <row r="8019">
          <cell r="S8019"/>
        </row>
        <row r="8020">
          <cell r="S8020"/>
        </row>
        <row r="8021">
          <cell r="S8021"/>
        </row>
        <row r="8022">
          <cell r="S8022"/>
        </row>
        <row r="8023">
          <cell r="S8023"/>
        </row>
        <row r="8024">
          <cell r="S8024"/>
        </row>
        <row r="8025">
          <cell r="S8025"/>
        </row>
        <row r="8026">
          <cell r="S8026"/>
        </row>
        <row r="8027">
          <cell r="S8027"/>
        </row>
        <row r="8028">
          <cell r="S8028"/>
        </row>
        <row r="8029">
          <cell r="S8029"/>
        </row>
        <row r="8030">
          <cell r="S8030"/>
        </row>
        <row r="8031">
          <cell r="S8031"/>
        </row>
        <row r="8032">
          <cell r="S8032"/>
        </row>
        <row r="8033">
          <cell r="S8033"/>
        </row>
        <row r="8034">
          <cell r="S8034"/>
        </row>
        <row r="8035">
          <cell r="S8035"/>
        </row>
        <row r="8036">
          <cell r="S8036"/>
        </row>
        <row r="8037">
          <cell r="S8037"/>
        </row>
        <row r="8038">
          <cell r="S8038"/>
        </row>
        <row r="8039">
          <cell r="S8039"/>
        </row>
        <row r="8040">
          <cell r="S8040"/>
        </row>
        <row r="8041">
          <cell r="S8041"/>
        </row>
        <row r="8042">
          <cell r="S8042"/>
        </row>
        <row r="8043">
          <cell r="S8043"/>
        </row>
        <row r="8044">
          <cell r="S8044"/>
        </row>
        <row r="8045">
          <cell r="S8045"/>
        </row>
        <row r="8046">
          <cell r="S8046"/>
        </row>
        <row r="8047">
          <cell r="S8047"/>
        </row>
        <row r="8048">
          <cell r="S8048"/>
        </row>
        <row r="8049">
          <cell r="S8049"/>
        </row>
        <row r="8050">
          <cell r="S8050"/>
        </row>
        <row r="8051">
          <cell r="S8051"/>
        </row>
        <row r="8052">
          <cell r="S8052"/>
        </row>
        <row r="8053">
          <cell r="S8053"/>
        </row>
        <row r="8054">
          <cell r="S8054"/>
        </row>
        <row r="8055">
          <cell r="S8055"/>
        </row>
        <row r="8056">
          <cell r="S8056"/>
        </row>
        <row r="8057">
          <cell r="S8057"/>
        </row>
        <row r="8058">
          <cell r="S8058"/>
        </row>
        <row r="8059">
          <cell r="S8059"/>
        </row>
        <row r="8060">
          <cell r="S8060"/>
        </row>
        <row r="8061">
          <cell r="S8061"/>
        </row>
        <row r="8062">
          <cell r="S8062"/>
        </row>
        <row r="8063">
          <cell r="S8063"/>
        </row>
        <row r="8064">
          <cell r="S8064"/>
        </row>
        <row r="8065">
          <cell r="S8065"/>
        </row>
        <row r="8066">
          <cell r="S8066"/>
        </row>
        <row r="8067">
          <cell r="S8067"/>
        </row>
        <row r="8068">
          <cell r="S8068"/>
        </row>
        <row r="8069">
          <cell r="S8069"/>
        </row>
        <row r="8070">
          <cell r="S8070"/>
        </row>
        <row r="8071">
          <cell r="S8071"/>
        </row>
        <row r="8072">
          <cell r="S8072"/>
        </row>
        <row r="8073">
          <cell r="S8073"/>
        </row>
        <row r="8074">
          <cell r="S8074"/>
        </row>
        <row r="8075">
          <cell r="S8075"/>
        </row>
        <row r="8076">
          <cell r="S8076"/>
        </row>
        <row r="8077">
          <cell r="S8077"/>
        </row>
        <row r="8078">
          <cell r="S8078"/>
        </row>
        <row r="8079">
          <cell r="S8079"/>
        </row>
        <row r="8080">
          <cell r="S8080"/>
        </row>
        <row r="8081">
          <cell r="S8081"/>
        </row>
        <row r="8082">
          <cell r="S8082"/>
        </row>
        <row r="8083">
          <cell r="S8083"/>
        </row>
        <row r="8084">
          <cell r="S8084"/>
        </row>
        <row r="8085">
          <cell r="S8085"/>
        </row>
        <row r="8086">
          <cell r="S8086"/>
        </row>
        <row r="8087">
          <cell r="S8087"/>
        </row>
        <row r="8088">
          <cell r="S8088"/>
        </row>
        <row r="8089">
          <cell r="S8089"/>
        </row>
        <row r="8090">
          <cell r="S8090"/>
        </row>
        <row r="8091">
          <cell r="S8091"/>
        </row>
        <row r="8092">
          <cell r="S8092"/>
        </row>
        <row r="8093">
          <cell r="S8093"/>
        </row>
        <row r="8094">
          <cell r="S8094"/>
        </row>
        <row r="8095">
          <cell r="S8095"/>
        </row>
        <row r="8096">
          <cell r="S8096"/>
        </row>
        <row r="8097">
          <cell r="S8097"/>
        </row>
        <row r="8098">
          <cell r="S8098"/>
        </row>
        <row r="8099">
          <cell r="S8099"/>
        </row>
        <row r="8100">
          <cell r="S8100"/>
        </row>
        <row r="8101">
          <cell r="S8101"/>
        </row>
        <row r="8102">
          <cell r="S8102"/>
        </row>
        <row r="8103">
          <cell r="S8103"/>
        </row>
        <row r="8104">
          <cell r="S8104"/>
        </row>
        <row r="8105">
          <cell r="S8105"/>
        </row>
        <row r="8106">
          <cell r="S8106"/>
        </row>
        <row r="8107">
          <cell r="S8107"/>
        </row>
        <row r="8108">
          <cell r="S8108"/>
        </row>
        <row r="8109">
          <cell r="S8109"/>
        </row>
        <row r="8110">
          <cell r="S8110"/>
        </row>
        <row r="8111">
          <cell r="S8111"/>
        </row>
        <row r="8112">
          <cell r="S8112"/>
        </row>
        <row r="8113">
          <cell r="S8113"/>
        </row>
        <row r="8114">
          <cell r="S8114"/>
        </row>
        <row r="8115">
          <cell r="S8115"/>
        </row>
        <row r="8116">
          <cell r="S8116"/>
        </row>
        <row r="8117">
          <cell r="S8117"/>
        </row>
        <row r="8118">
          <cell r="S8118"/>
        </row>
        <row r="8119">
          <cell r="S8119"/>
        </row>
        <row r="8120">
          <cell r="S8120"/>
        </row>
        <row r="8121">
          <cell r="S8121"/>
        </row>
        <row r="8122">
          <cell r="S8122"/>
        </row>
        <row r="8123">
          <cell r="S8123"/>
        </row>
        <row r="8124">
          <cell r="S8124"/>
        </row>
        <row r="8125">
          <cell r="S8125"/>
        </row>
        <row r="8126">
          <cell r="S8126"/>
        </row>
        <row r="8127">
          <cell r="S8127"/>
        </row>
        <row r="8128">
          <cell r="S8128"/>
        </row>
        <row r="8129">
          <cell r="S8129"/>
        </row>
        <row r="8130">
          <cell r="S8130"/>
        </row>
        <row r="8131">
          <cell r="S8131"/>
        </row>
        <row r="8132">
          <cell r="S8132"/>
        </row>
        <row r="8133">
          <cell r="S8133"/>
        </row>
        <row r="8134">
          <cell r="S8134"/>
        </row>
        <row r="8135">
          <cell r="S8135"/>
        </row>
        <row r="8136">
          <cell r="S8136"/>
        </row>
        <row r="8137">
          <cell r="S8137"/>
        </row>
        <row r="8138">
          <cell r="S8138"/>
        </row>
        <row r="8139">
          <cell r="S8139"/>
        </row>
        <row r="8140">
          <cell r="S8140"/>
        </row>
        <row r="8141">
          <cell r="S8141"/>
        </row>
        <row r="8142">
          <cell r="S8142"/>
        </row>
        <row r="8143">
          <cell r="S8143"/>
        </row>
        <row r="8144">
          <cell r="S8144"/>
        </row>
        <row r="8145">
          <cell r="S8145"/>
        </row>
        <row r="8146">
          <cell r="S8146"/>
        </row>
        <row r="8147">
          <cell r="S8147"/>
        </row>
        <row r="8148">
          <cell r="S8148"/>
        </row>
        <row r="8149">
          <cell r="S8149"/>
        </row>
        <row r="8150">
          <cell r="S8150"/>
        </row>
        <row r="8151">
          <cell r="S8151"/>
        </row>
        <row r="8152">
          <cell r="S8152"/>
        </row>
        <row r="8153">
          <cell r="S8153"/>
        </row>
        <row r="8154">
          <cell r="S8154"/>
        </row>
        <row r="8155">
          <cell r="S8155"/>
        </row>
        <row r="8156">
          <cell r="S8156"/>
        </row>
        <row r="8157">
          <cell r="S8157"/>
        </row>
        <row r="8158">
          <cell r="S8158"/>
        </row>
        <row r="8159">
          <cell r="S8159"/>
        </row>
        <row r="8160">
          <cell r="S8160"/>
        </row>
        <row r="8161">
          <cell r="S8161"/>
        </row>
        <row r="8162">
          <cell r="S8162"/>
        </row>
        <row r="8163">
          <cell r="S8163"/>
        </row>
        <row r="8164">
          <cell r="S8164"/>
        </row>
        <row r="8165">
          <cell r="S8165"/>
        </row>
        <row r="8166">
          <cell r="S8166"/>
        </row>
        <row r="8167">
          <cell r="S8167"/>
        </row>
        <row r="8168">
          <cell r="S8168"/>
        </row>
        <row r="8169">
          <cell r="S8169"/>
        </row>
        <row r="8170">
          <cell r="S8170"/>
        </row>
        <row r="8171">
          <cell r="S8171"/>
        </row>
        <row r="8172">
          <cell r="S8172"/>
        </row>
        <row r="8173">
          <cell r="S8173"/>
        </row>
        <row r="8174">
          <cell r="S8174"/>
        </row>
        <row r="8175">
          <cell r="S8175"/>
        </row>
        <row r="8176">
          <cell r="S8176"/>
        </row>
        <row r="8177">
          <cell r="S8177"/>
        </row>
        <row r="8178">
          <cell r="S8178"/>
        </row>
        <row r="8179">
          <cell r="S8179"/>
        </row>
        <row r="8180">
          <cell r="S8180"/>
        </row>
        <row r="8181">
          <cell r="S8181"/>
        </row>
        <row r="8182">
          <cell r="S8182"/>
        </row>
        <row r="8183">
          <cell r="S8183"/>
        </row>
        <row r="8184">
          <cell r="S8184"/>
        </row>
        <row r="8185">
          <cell r="S8185"/>
        </row>
        <row r="8186">
          <cell r="S8186"/>
        </row>
        <row r="8187">
          <cell r="S8187"/>
        </row>
        <row r="8188">
          <cell r="S8188"/>
        </row>
        <row r="8189">
          <cell r="S8189"/>
        </row>
        <row r="8190">
          <cell r="S8190"/>
        </row>
        <row r="8191">
          <cell r="S8191"/>
        </row>
        <row r="8192">
          <cell r="S8192"/>
        </row>
        <row r="8193">
          <cell r="S8193"/>
        </row>
        <row r="8194">
          <cell r="S8194"/>
        </row>
        <row r="8195">
          <cell r="S8195"/>
        </row>
        <row r="8196">
          <cell r="S8196"/>
        </row>
        <row r="8197">
          <cell r="S8197"/>
        </row>
        <row r="8198">
          <cell r="S8198"/>
        </row>
        <row r="8199">
          <cell r="S8199"/>
        </row>
        <row r="8200">
          <cell r="S8200"/>
        </row>
        <row r="8201">
          <cell r="S8201"/>
        </row>
        <row r="8202">
          <cell r="S8202"/>
        </row>
        <row r="8203">
          <cell r="S8203"/>
        </row>
        <row r="8204">
          <cell r="S8204"/>
        </row>
        <row r="8205">
          <cell r="S8205"/>
        </row>
        <row r="8206">
          <cell r="S8206"/>
        </row>
        <row r="8207">
          <cell r="S8207"/>
        </row>
        <row r="8208">
          <cell r="S8208"/>
        </row>
        <row r="8209">
          <cell r="S8209"/>
        </row>
        <row r="8210">
          <cell r="S8210"/>
        </row>
        <row r="8211">
          <cell r="S8211"/>
        </row>
        <row r="8212">
          <cell r="S8212"/>
        </row>
        <row r="8213">
          <cell r="S8213"/>
        </row>
        <row r="8214">
          <cell r="S8214"/>
        </row>
        <row r="8215">
          <cell r="S8215"/>
        </row>
        <row r="8216">
          <cell r="S8216"/>
        </row>
        <row r="8217">
          <cell r="S8217"/>
        </row>
        <row r="8218">
          <cell r="S8218"/>
        </row>
        <row r="8219">
          <cell r="S8219"/>
        </row>
        <row r="8220">
          <cell r="S8220"/>
        </row>
        <row r="8221">
          <cell r="S8221"/>
        </row>
        <row r="8222">
          <cell r="S8222"/>
        </row>
        <row r="8223">
          <cell r="S8223"/>
        </row>
        <row r="8224">
          <cell r="S8224"/>
        </row>
        <row r="8225">
          <cell r="S8225"/>
        </row>
        <row r="8226">
          <cell r="S8226"/>
        </row>
        <row r="8227">
          <cell r="S8227"/>
        </row>
        <row r="8228">
          <cell r="S8228"/>
        </row>
        <row r="8229">
          <cell r="S8229"/>
        </row>
        <row r="8230">
          <cell r="S8230"/>
        </row>
        <row r="8231">
          <cell r="S8231"/>
        </row>
        <row r="8232">
          <cell r="S8232"/>
        </row>
        <row r="8233">
          <cell r="S8233"/>
        </row>
        <row r="8234">
          <cell r="S8234"/>
        </row>
        <row r="8235">
          <cell r="S8235"/>
        </row>
        <row r="8236">
          <cell r="S8236"/>
        </row>
        <row r="8237">
          <cell r="S8237"/>
        </row>
        <row r="8238">
          <cell r="S8238"/>
        </row>
        <row r="8239">
          <cell r="S8239"/>
        </row>
        <row r="8240">
          <cell r="S8240"/>
        </row>
        <row r="8241">
          <cell r="S8241"/>
        </row>
        <row r="8242">
          <cell r="S8242"/>
        </row>
        <row r="8243">
          <cell r="S8243"/>
        </row>
        <row r="8244">
          <cell r="S8244"/>
        </row>
        <row r="8245">
          <cell r="S8245"/>
        </row>
        <row r="8246">
          <cell r="S8246"/>
        </row>
        <row r="8247">
          <cell r="S8247"/>
        </row>
        <row r="8248">
          <cell r="S8248"/>
        </row>
        <row r="8249">
          <cell r="S8249"/>
        </row>
        <row r="8250">
          <cell r="S8250"/>
        </row>
        <row r="8251">
          <cell r="S8251"/>
        </row>
        <row r="8252">
          <cell r="S8252"/>
        </row>
        <row r="8253">
          <cell r="S8253"/>
        </row>
        <row r="8254">
          <cell r="S8254"/>
        </row>
        <row r="8255">
          <cell r="S8255"/>
        </row>
        <row r="8256">
          <cell r="S8256"/>
        </row>
        <row r="8257">
          <cell r="S8257"/>
        </row>
        <row r="8258">
          <cell r="S8258"/>
        </row>
        <row r="8259">
          <cell r="S8259"/>
        </row>
        <row r="8260">
          <cell r="S8260"/>
        </row>
        <row r="8261">
          <cell r="S8261"/>
        </row>
        <row r="8262">
          <cell r="S8262"/>
        </row>
        <row r="8263">
          <cell r="S8263"/>
        </row>
        <row r="8264">
          <cell r="S8264"/>
        </row>
        <row r="8265">
          <cell r="S8265"/>
        </row>
        <row r="8266">
          <cell r="S8266"/>
        </row>
        <row r="8267">
          <cell r="S8267"/>
        </row>
        <row r="8268">
          <cell r="S8268"/>
        </row>
        <row r="8269">
          <cell r="S8269"/>
        </row>
        <row r="8270">
          <cell r="S8270"/>
        </row>
        <row r="8271">
          <cell r="S8271"/>
        </row>
        <row r="8272">
          <cell r="S8272"/>
        </row>
        <row r="8273">
          <cell r="S8273"/>
        </row>
        <row r="8274">
          <cell r="S8274"/>
        </row>
        <row r="8275">
          <cell r="S8275"/>
        </row>
        <row r="8276">
          <cell r="S8276"/>
        </row>
        <row r="8277">
          <cell r="S8277"/>
        </row>
        <row r="8278">
          <cell r="S8278"/>
        </row>
        <row r="8279">
          <cell r="S8279"/>
        </row>
        <row r="8280">
          <cell r="S8280"/>
        </row>
        <row r="8281">
          <cell r="S8281"/>
        </row>
        <row r="8282">
          <cell r="S8282"/>
        </row>
        <row r="8283">
          <cell r="S8283"/>
        </row>
        <row r="8284">
          <cell r="S8284"/>
        </row>
        <row r="8285">
          <cell r="S8285"/>
        </row>
        <row r="8286">
          <cell r="S8286"/>
        </row>
        <row r="8287">
          <cell r="S8287"/>
        </row>
        <row r="8288">
          <cell r="S8288"/>
        </row>
        <row r="8289">
          <cell r="S8289"/>
        </row>
        <row r="8290">
          <cell r="S8290"/>
        </row>
        <row r="8291">
          <cell r="S8291"/>
        </row>
        <row r="8292">
          <cell r="S8292"/>
        </row>
        <row r="8293">
          <cell r="S8293"/>
        </row>
        <row r="8294">
          <cell r="S8294"/>
        </row>
        <row r="8295">
          <cell r="S8295"/>
        </row>
        <row r="8296">
          <cell r="S8296"/>
        </row>
        <row r="8297">
          <cell r="S8297"/>
        </row>
        <row r="8298">
          <cell r="S8298"/>
        </row>
        <row r="8299">
          <cell r="S8299"/>
        </row>
        <row r="8300">
          <cell r="S8300"/>
        </row>
        <row r="8301">
          <cell r="S8301"/>
        </row>
        <row r="8302">
          <cell r="S8302"/>
        </row>
        <row r="8303">
          <cell r="S8303"/>
        </row>
        <row r="8304">
          <cell r="S8304"/>
        </row>
        <row r="8305">
          <cell r="S8305"/>
        </row>
        <row r="8306">
          <cell r="S8306"/>
        </row>
        <row r="8307">
          <cell r="S8307"/>
        </row>
        <row r="8308">
          <cell r="S8308"/>
        </row>
        <row r="8309">
          <cell r="S8309"/>
        </row>
        <row r="8310">
          <cell r="S8310"/>
        </row>
        <row r="8311">
          <cell r="S8311"/>
        </row>
        <row r="8312">
          <cell r="S8312"/>
        </row>
        <row r="8313">
          <cell r="S8313"/>
        </row>
        <row r="8314">
          <cell r="S8314"/>
        </row>
        <row r="8315">
          <cell r="S8315"/>
        </row>
        <row r="8316">
          <cell r="S8316"/>
        </row>
        <row r="8317">
          <cell r="S8317"/>
        </row>
        <row r="8318">
          <cell r="S8318"/>
        </row>
        <row r="8319">
          <cell r="S8319"/>
        </row>
        <row r="8320">
          <cell r="S8320"/>
        </row>
        <row r="8321">
          <cell r="S8321"/>
        </row>
        <row r="8322">
          <cell r="S8322"/>
        </row>
        <row r="8323">
          <cell r="S8323"/>
        </row>
        <row r="8324">
          <cell r="S8324"/>
        </row>
        <row r="8325">
          <cell r="S8325"/>
        </row>
        <row r="8326">
          <cell r="S8326"/>
        </row>
        <row r="8327">
          <cell r="S8327"/>
        </row>
        <row r="8328">
          <cell r="S8328"/>
        </row>
        <row r="8329">
          <cell r="S8329"/>
        </row>
        <row r="8330">
          <cell r="S8330"/>
        </row>
        <row r="8331">
          <cell r="S8331"/>
        </row>
        <row r="8332">
          <cell r="S8332"/>
        </row>
        <row r="8333">
          <cell r="S8333"/>
        </row>
        <row r="8334">
          <cell r="S8334"/>
        </row>
        <row r="8335">
          <cell r="S8335"/>
        </row>
        <row r="8336">
          <cell r="S8336"/>
        </row>
        <row r="8337">
          <cell r="S8337"/>
        </row>
        <row r="8338">
          <cell r="S8338"/>
        </row>
        <row r="8339">
          <cell r="S8339"/>
        </row>
        <row r="8340">
          <cell r="S8340"/>
        </row>
        <row r="8341">
          <cell r="S8341"/>
        </row>
        <row r="8342">
          <cell r="S8342"/>
        </row>
        <row r="8343">
          <cell r="S8343"/>
        </row>
        <row r="8344">
          <cell r="S8344"/>
        </row>
        <row r="8345">
          <cell r="S8345"/>
        </row>
        <row r="8346">
          <cell r="S8346"/>
        </row>
        <row r="8347">
          <cell r="S8347"/>
        </row>
        <row r="8348">
          <cell r="S8348"/>
        </row>
        <row r="8349">
          <cell r="S8349"/>
        </row>
        <row r="8350">
          <cell r="S8350"/>
        </row>
        <row r="8351">
          <cell r="S8351"/>
        </row>
        <row r="8352">
          <cell r="S8352"/>
        </row>
        <row r="8353">
          <cell r="S8353"/>
        </row>
        <row r="8354">
          <cell r="S8354"/>
        </row>
        <row r="8355">
          <cell r="S8355"/>
        </row>
        <row r="8356">
          <cell r="S8356"/>
        </row>
        <row r="8357">
          <cell r="S8357"/>
        </row>
        <row r="8358">
          <cell r="S8358"/>
        </row>
        <row r="8359">
          <cell r="S8359"/>
        </row>
        <row r="8360">
          <cell r="S8360"/>
        </row>
        <row r="8361">
          <cell r="S8361"/>
        </row>
        <row r="8362">
          <cell r="S8362"/>
        </row>
        <row r="8363">
          <cell r="S8363"/>
        </row>
        <row r="8364">
          <cell r="S8364"/>
        </row>
        <row r="8365">
          <cell r="S8365"/>
        </row>
        <row r="8366">
          <cell r="S8366"/>
        </row>
        <row r="8367">
          <cell r="S8367"/>
        </row>
        <row r="8368">
          <cell r="S8368"/>
        </row>
        <row r="8369">
          <cell r="S8369"/>
        </row>
        <row r="8370">
          <cell r="S8370"/>
        </row>
        <row r="8371">
          <cell r="S8371"/>
        </row>
        <row r="8372">
          <cell r="S8372"/>
        </row>
        <row r="8373">
          <cell r="S8373"/>
        </row>
        <row r="8374">
          <cell r="S8374"/>
        </row>
        <row r="8375">
          <cell r="S8375"/>
        </row>
        <row r="8376">
          <cell r="S8376"/>
        </row>
        <row r="8377">
          <cell r="S8377"/>
        </row>
        <row r="8378">
          <cell r="S8378"/>
        </row>
        <row r="8379">
          <cell r="S8379"/>
        </row>
        <row r="8380">
          <cell r="S8380"/>
        </row>
        <row r="8381">
          <cell r="S8381"/>
        </row>
        <row r="8382">
          <cell r="S8382"/>
        </row>
        <row r="8383">
          <cell r="S8383"/>
        </row>
        <row r="8384">
          <cell r="S8384"/>
        </row>
        <row r="8385">
          <cell r="S8385"/>
        </row>
        <row r="8386">
          <cell r="S8386"/>
        </row>
        <row r="8387">
          <cell r="S8387"/>
        </row>
        <row r="8388">
          <cell r="S8388"/>
        </row>
        <row r="8389">
          <cell r="S8389"/>
        </row>
        <row r="8390">
          <cell r="S8390"/>
        </row>
        <row r="8391">
          <cell r="S8391"/>
        </row>
        <row r="8392">
          <cell r="S8392"/>
        </row>
        <row r="8393">
          <cell r="S8393"/>
        </row>
        <row r="8394">
          <cell r="S8394"/>
        </row>
        <row r="8395">
          <cell r="S8395"/>
        </row>
        <row r="8396">
          <cell r="S8396"/>
        </row>
        <row r="8397">
          <cell r="S8397"/>
        </row>
        <row r="8398">
          <cell r="S8398"/>
        </row>
        <row r="8399">
          <cell r="S8399"/>
        </row>
        <row r="8400">
          <cell r="S8400"/>
        </row>
        <row r="8401">
          <cell r="S8401"/>
        </row>
        <row r="8402">
          <cell r="S8402"/>
        </row>
        <row r="8403">
          <cell r="S8403"/>
        </row>
        <row r="8404">
          <cell r="S8404"/>
        </row>
        <row r="8405">
          <cell r="S8405"/>
        </row>
        <row r="8406">
          <cell r="S8406"/>
        </row>
        <row r="8407">
          <cell r="S8407"/>
        </row>
        <row r="8408">
          <cell r="S8408"/>
        </row>
        <row r="8409">
          <cell r="S8409"/>
        </row>
        <row r="8410">
          <cell r="S8410"/>
        </row>
        <row r="8411">
          <cell r="S8411"/>
        </row>
        <row r="8412">
          <cell r="S8412"/>
        </row>
        <row r="8413">
          <cell r="S8413"/>
        </row>
        <row r="8414">
          <cell r="S8414"/>
        </row>
        <row r="8415">
          <cell r="S8415"/>
        </row>
        <row r="8416">
          <cell r="S8416"/>
        </row>
        <row r="8417">
          <cell r="S8417"/>
        </row>
        <row r="8418">
          <cell r="S8418"/>
        </row>
        <row r="8419">
          <cell r="S8419"/>
        </row>
        <row r="8420">
          <cell r="S8420"/>
        </row>
        <row r="8421">
          <cell r="S8421"/>
        </row>
        <row r="8422">
          <cell r="S8422"/>
        </row>
        <row r="8423">
          <cell r="S8423"/>
        </row>
        <row r="8424">
          <cell r="S8424"/>
        </row>
        <row r="8425">
          <cell r="S8425"/>
        </row>
        <row r="8426">
          <cell r="S8426"/>
        </row>
        <row r="8427">
          <cell r="S8427"/>
        </row>
        <row r="8428">
          <cell r="S8428"/>
        </row>
        <row r="8429">
          <cell r="S8429"/>
        </row>
        <row r="8430">
          <cell r="S8430"/>
        </row>
        <row r="8431">
          <cell r="S8431"/>
        </row>
        <row r="8432">
          <cell r="S8432"/>
        </row>
        <row r="8433">
          <cell r="S8433"/>
        </row>
        <row r="8434">
          <cell r="S8434"/>
        </row>
        <row r="8435">
          <cell r="S8435"/>
        </row>
        <row r="8436">
          <cell r="S8436"/>
        </row>
        <row r="8437">
          <cell r="S8437"/>
        </row>
        <row r="8438">
          <cell r="S8438"/>
        </row>
        <row r="8439">
          <cell r="S8439"/>
        </row>
        <row r="8440">
          <cell r="S8440"/>
        </row>
        <row r="8441">
          <cell r="S8441"/>
        </row>
        <row r="8442">
          <cell r="S8442"/>
        </row>
        <row r="8443">
          <cell r="S8443"/>
        </row>
        <row r="8444">
          <cell r="S8444"/>
        </row>
        <row r="8445">
          <cell r="S8445"/>
        </row>
        <row r="8446">
          <cell r="S8446"/>
        </row>
        <row r="8447">
          <cell r="S8447"/>
        </row>
        <row r="8448">
          <cell r="S8448"/>
        </row>
        <row r="8449">
          <cell r="S8449"/>
        </row>
        <row r="8450">
          <cell r="S8450"/>
        </row>
        <row r="8451">
          <cell r="S8451"/>
        </row>
        <row r="8452">
          <cell r="S8452"/>
        </row>
        <row r="8453">
          <cell r="S8453"/>
        </row>
        <row r="8454">
          <cell r="S8454"/>
        </row>
        <row r="8455">
          <cell r="S8455"/>
        </row>
        <row r="8456">
          <cell r="S8456"/>
        </row>
        <row r="8457">
          <cell r="S8457"/>
        </row>
        <row r="8458">
          <cell r="S8458"/>
        </row>
        <row r="8459">
          <cell r="S8459"/>
        </row>
        <row r="8460">
          <cell r="S8460"/>
        </row>
        <row r="8461">
          <cell r="S8461"/>
        </row>
        <row r="8462">
          <cell r="S8462"/>
        </row>
        <row r="8463">
          <cell r="S8463"/>
        </row>
        <row r="8464">
          <cell r="S8464"/>
        </row>
        <row r="8465">
          <cell r="S8465"/>
        </row>
        <row r="8466">
          <cell r="S8466"/>
        </row>
        <row r="8467">
          <cell r="S8467"/>
        </row>
        <row r="8468">
          <cell r="S8468"/>
        </row>
        <row r="8469">
          <cell r="S8469"/>
        </row>
        <row r="8470">
          <cell r="S8470"/>
        </row>
        <row r="8471">
          <cell r="S8471"/>
        </row>
        <row r="8472">
          <cell r="S8472"/>
        </row>
        <row r="8473">
          <cell r="S8473"/>
        </row>
        <row r="8474">
          <cell r="S8474"/>
        </row>
        <row r="8475">
          <cell r="S8475"/>
        </row>
        <row r="8476">
          <cell r="S8476"/>
        </row>
        <row r="8477">
          <cell r="S8477"/>
        </row>
        <row r="8478">
          <cell r="S8478"/>
        </row>
        <row r="8479">
          <cell r="S8479"/>
        </row>
        <row r="8480">
          <cell r="S8480"/>
        </row>
        <row r="8481">
          <cell r="S8481"/>
        </row>
        <row r="8482">
          <cell r="S8482"/>
        </row>
        <row r="8483">
          <cell r="S8483"/>
        </row>
        <row r="8484">
          <cell r="S8484"/>
        </row>
        <row r="8485">
          <cell r="S8485"/>
        </row>
        <row r="8486">
          <cell r="S8486"/>
        </row>
        <row r="8487">
          <cell r="S8487"/>
        </row>
        <row r="8488">
          <cell r="S8488"/>
        </row>
        <row r="8489">
          <cell r="S8489"/>
        </row>
        <row r="8490">
          <cell r="S8490"/>
        </row>
        <row r="8491">
          <cell r="S8491"/>
        </row>
        <row r="8492">
          <cell r="S8492"/>
        </row>
        <row r="8493">
          <cell r="S8493"/>
        </row>
        <row r="8494">
          <cell r="S8494"/>
        </row>
        <row r="8495">
          <cell r="S8495"/>
        </row>
        <row r="8496">
          <cell r="S8496"/>
        </row>
        <row r="8497">
          <cell r="S8497"/>
        </row>
        <row r="8498">
          <cell r="S8498"/>
        </row>
        <row r="8499">
          <cell r="S8499"/>
        </row>
        <row r="8500">
          <cell r="S8500"/>
        </row>
        <row r="8501">
          <cell r="S8501"/>
        </row>
        <row r="8502">
          <cell r="S8502"/>
        </row>
        <row r="8503">
          <cell r="S8503"/>
        </row>
        <row r="8504">
          <cell r="S8504"/>
        </row>
        <row r="8505">
          <cell r="S8505"/>
        </row>
        <row r="8506">
          <cell r="S8506"/>
        </row>
        <row r="8507">
          <cell r="S8507"/>
        </row>
        <row r="8508">
          <cell r="S8508"/>
        </row>
        <row r="8509">
          <cell r="S8509"/>
        </row>
        <row r="8510">
          <cell r="S8510"/>
        </row>
        <row r="8511">
          <cell r="S8511"/>
        </row>
        <row r="8512">
          <cell r="S8512"/>
        </row>
        <row r="8513">
          <cell r="S8513"/>
        </row>
        <row r="8514">
          <cell r="S8514"/>
        </row>
        <row r="8515">
          <cell r="S8515"/>
        </row>
        <row r="8516">
          <cell r="S8516"/>
        </row>
        <row r="8517">
          <cell r="S8517"/>
        </row>
        <row r="8518">
          <cell r="S8518"/>
        </row>
        <row r="8519">
          <cell r="S8519"/>
        </row>
        <row r="8520">
          <cell r="S8520"/>
        </row>
        <row r="8521">
          <cell r="S8521"/>
        </row>
        <row r="8522">
          <cell r="S8522"/>
        </row>
        <row r="8523">
          <cell r="S8523"/>
        </row>
        <row r="8524">
          <cell r="S8524"/>
        </row>
        <row r="8525">
          <cell r="S8525"/>
        </row>
        <row r="8526">
          <cell r="S8526"/>
        </row>
        <row r="8527">
          <cell r="S8527"/>
        </row>
        <row r="8528">
          <cell r="S8528"/>
        </row>
        <row r="8529">
          <cell r="S8529"/>
        </row>
        <row r="8530">
          <cell r="S8530"/>
        </row>
        <row r="8531">
          <cell r="S8531"/>
        </row>
        <row r="8532">
          <cell r="S8532"/>
        </row>
        <row r="8533">
          <cell r="S8533"/>
        </row>
        <row r="8534">
          <cell r="S8534"/>
        </row>
        <row r="8535">
          <cell r="S8535"/>
        </row>
        <row r="8536">
          <cell r="S8536"/>
        </row>
        <row r="8537">
          <cell r="S8537"/>
        </row>
        <row r="8538">
          <cell r="S8538"/>
        </row>
        <row r="8539">
          <cell r="S8539"/>
        </row>
        <row r="8540">
          <cell r="S8540"/>
        </row>
        <row r="8541">
          <cell r="S8541"/>
        </row>
        <row r="8542">
          <cell r="S8542"/>
        </row>
        <row r="8543">
          <cell r="S8543"/>
        </row>
        <row r="8544">
          <cell r="S8544"/>
        </row>
        <row r="8545">
          <cell r="S8545"/>
        </row>
        <row r="8546">
          <cell r="S8546"/>
        </row>
        <row r="8547">
          <cell r="S8547"/>
        </row>
        <row r="8548">
          <cell r="S8548"/>
        </row>
        <row r="8549">
          <cell r="S8549"/>
        </row>
        <row r="8550">
          <cell r="S8550"/>
        </row>
        <row r="8551">
          <cell r="S8551"/>
        </row>
        <row r="8552">
          <cell r="S8552"/>
        </row>
        <row r="8553">
          <cell r="S8553"/>
        </row>
        <row r="8554">
          <cell r="S8554"/>
        </row>
        <row r="8555">
          <cell r="S8555"/>
        </row>
        <row r="8556">
          <cell r="S8556"/>
        </row>
        <row r="8557">
          <cell r="S8557"/>
        </row>
        <row r="8558">
          <cell r="S8558"/>
        </row>
        <row r="8559">
          <cell r="S8559"/>
        </row>
        <row r="8560">
          <cell r="S8560"/>
        </row>
        <row r="8561">
          <cell r="S8561"/>
        </row>
        <row r="8562">
          <cell r="S8562"/>
        </row>
        <row r="8563">
          <cell r="S8563"/>
        </row>
        <row r="8564">
          <cell r="S8564"/>
        </row>
        <row r="8565">
          <cell r="S8565"/>
        </row>
        <row r="8566">
          <cell r="S8566"/>
        </row>
        <row r="8567">
          <cell r="S8567"/>
        </row>
        <row r="8568">
          <cell r="S8568"/>
        </row>
        <row r="8569">
          <cell r="S8569"/>
        </row>
        <row r="8570">
          <cell r="S8570"/>
        </row>
        <row r="8571">
          <cell r="S8571"/>
        </row>
        <row r="8572">
          <cell r="S8572"/>
        </row>
        <row r="8573">
          <cell r="S8573"/>
        </row>
        <row r="8574">
          <cell r="S8574"/>
        </row>
        <row r="8575">
          <cell r="S8575"/>
        </row>
        <row r="8576">
          <cell r="S8576"/>
        </row>
        <row r="8577">
          <cell r="S8577"/>
        </row>
        <row r="8578">
          <cell r="S8578"/>
        </row>
        <row r="8579">
          <cell r="S8579"/>
        </row>
        <row r="8580">
          <cell r="S8580"/>
        </row>
        <row r="8581">
          <cell r="S8581"/>
        </row>
        <row r="8582">
          <cell r="S8582"/>
        </row>
        <row r="8583">
          <cell r="S8583"/>
        </row>
        <row r="8584">
          <cell r="S8584"/>
        </row>
        <row r="8585">
          <cell r="S8585"/>
        </row>
        <row r="8586">
          <cell r="S8586"/>
        </row>
        <row r="8587">
          <cell r="S8587"/>
        </row>
        <row r="8588">
          <cell r="S8588"/>
        </row>
        <row r="8589">
          <cell r="S8589"/>
        </row>
        <row r="8590">
          <cell r="S8590"/>
        </row>
        <row r="8591">
          <cell r="S8591"/>
        </row>
        <row r="8592">
          <cell r="S8592"/>
        </row>
        <row r="8593">
          <cell r="S8593"/>
        </row>
        <row r="8594">
          <cell r="S8594"/>
        </row>
        <row r="8595">
          <cell r="S8595"/>
        </row>
        <row r="8596">
          <cell r="S8596"/>
        </row>
        <row r="8597">
          <cell r="S8597"/>
        </row>
        <row r="8598">
          <cell r="S8598"/>
        </row>
        <row r="8599">
          <cell r="S8599"/>
        </row>
        <row r="8600">
          <cell r="S8600"/>
        </row>
        <row r="8601">
          <cell r="S8601"/>
        </row>
        <row r="8602">
          <cell r="S8602"/>
        </row>
        <row r="8603">
          <cell r="S8603"/>
        </row>
        <row r="8604">
          <cell r="S8604"/>
        </row>
        <row r="8605">
          <cell r="S8605"/>
        </row>
        <row r="8606">
          <cell r="S8606"/>
        </row>
        <row r="8607">
          <cell r="S8607"/>
        </row>
        <row r="8608">
          <cell r="S8608"/>
        </row>
        <row r="8609">
          <cell r="S8609"/>
        </row>
        <row r="8610">
          <cell r="S8610"/>
        </row>
        <row r="8611">
          <cell r="S8611"/>
        </row>
        <row r="8612">
          <cell r="S8612"/>
        </row>
        <row r="8613">
          <cell r="S8613"/>
        </row>
        <row r="8614">
          <cell r="S8614"/>
        </row>
        <row r="8615">
          <cell r="S8615"/>
        </row>
        <row r="8616">
          <cell r="S8616"/>
        </row>
        <row r="8617">
          <cell r="S8617"/>
        </row>
        <row r="8618">
          <cell r="S8618"/>
        </row>
        <row r="8619">
          <cell r="S8619"/>
        </row>
        <row r="8620">
          <cell r="S8620"/>
        </row>
        <row r="8621">
          <cell r="S8621"/>
        </row>
        <row r="8622">
          <cell r="S8622"/>
        </row>
        <row r="8623">
          <cell r="S8623"/>
        </row>
        <row r="8624">
          <cell r="S8624"/>
        </row>
        <row r="8625">
          <cell r="S8625"/>
        </row>
        <row r="8626">
          <cell r="S8626"/>
        </row>
        <row r="8627">
          <cell r="S8627"/>
        </row>
        <row r="8628">
          <cell r="S8628"/>
        </row>
        <row r="8629">
          <cell r="S8629"/>
        </row>
        <row r="8630">
          <cell r="S8630"/>
        </row>
        <row r="8631">
          <cell r="S8631"/>
        </row>
        <row r="8632">
          <cell r="S8632"/>
        </row>
        <row r="8633">
          <cell r="S8633"/>
        </row>
        <row r="8634">
          <cell r="S8634"/>
        </row>
        <row r="8635">
          <cell r="S8635"/>
        </row>
        <row r="8636">
          <cell r="S8636"/>
        </row>
        <row r="8637">
          <cell r="S8637"/>
        </row>
        <row r="8638">
          <cell r="S8638"/>
        </row>
        <row r="8639">
          <cell r="S8639"/>
        </row>
        <row r="8640">
          <cell r="S8640"/>
        </row>
        <row r="8641">
          <cell r="S8641"/>
        </row>
        <row r="8642">
          <cell r="S8642"/>
        </row>
        <row r="8643">
          <cell r="S8643"/>
        </row>
        <row r="8644">
          <cell r="S8644"/>
        </row>
        <row r="8645">
          <cell r="S8645"/>
        </row>
        <row r="8646">
          <cell r="S8646"/>
        </row>
        <row r="8647">
          <cell r="S8647"/>
        </row>
        <row r="8648">
          <cell r="S8648"/>
        </row>
        <row r="8649">
          <cell r="S8649"/>
        </row>
        <row r="8650">
          <cell r="S8650"/>
        </row>
        <row r="8651">
          <cell r="S8651"/>
        </row>
        <row r="8652">
          <cell r="S8652"/>
        </row>
        <row r="8653">
          <cell r="S8653"/>
        </row>
        <row r="8654">
          <cell r="S8654"/>
        </row>
        <row r="8655">
          <cell r="S8655"/>
        </row>
        <row r="8656">
          <cell r="S8656"/>
        </row>
        <row r="8657">
          <cell r="S8657"/>
        </row>
        <row r="8658">
          <cell r="S8658"/>
        </row>
        <row r="8659">
          <cell r="S8659"/>
        </row>
        <row r="8660">
          <cell r="S8660"/>
        </row>
        <row r="8661">
          <cell r="S8661"/>
        </row>
        <row r="8662">
          <cell r="S8662"/>
        </row>
        <row r="8663">
          <cell r="S8663"/>
        </row>
        <row r="8664">
          <cell r="S8664"/>
        </row>
        <row r="8665">
          <cell r="S8665"/>
        </row>
        <row r="8666">
          <cell r="S8666"/>
        </row>
        <row r="8667">
          <cell r="S8667"/>
        </row>
        <row r="8668">
          <cell r="S8668"/>
        </row>
        <row r="8669">
          <cell r="S8669"/>
        </row>
        <row r="8670">
          <cell r="S8670"/>
        </row>
        <row r="8671">
          <cell r="S8671"/>
        </row>
        <row r="8672">
          <cell r="S8672"/>
        </row>
        <row r="8673">
          <cell r="S8673"/>
        </row>
        <row r="8674">
          <cell r="S8674"/>
        </row>
        <row r="8675">
          <cell r="S8675"/>
        </row>
        <row r="8676">
          <cell r="S8676"/>
        </row>
        <row r="8677">
          <cell r="S8677"/>
        </row>
        <row r="8678">
          <cell r="S8678"/>
        </row>
        <row r="8679">
          <cell r="S8679"/>
        </row>
        <row r="8680">
          <cell r="S8680"/>
        </row>
        <row r="8681">
          <cell r="S8681"/>
        </row>
        <row r="8682">
          <cell r="S8682"/>
        </row>
        <row r="8683">
          <cell r="S8683"/>
        </row>
        <row r="8684">
          <cell r="S8684"/>
        </row>
        <row r="8685">
          <cell r="S8685"/>
        </row>
        <row r="8686">
          <cell r="S8686"/>
        </row>
        <row r="8687">
          <cell r="S8687"/>
        </row>
        <row r="8688">
          <cell r="S8688"/>
        </row>
        <row r="8689">
          <cell r="S8689"/>
        </row>
        <row r="8690">
          <cell r="S8690"/>
        </row>
        <row r="8691">
          <cell r="S8691"/>
        </row>
        <row r="8692">
          <cell r="S8692"/>
        </row>
        <row r="8693">
          <cell r="S8693"/>
        </row>
        <row r="8694">
          <cell r="S8694"/>
        </row>
        <row r="8695">
          <cell r="S8695"/>
        </row>
        <row r="8696">
          <cell r="S8696"/>
        </row>
        <row r="8697">
          <cell r="S8697"/>
        </row>
        <row r="8698">
          <cell r="S8698"/>
        </row>
        <row r="8699">
          <cell r="S8699"/>
        </row>
        <row r="8700">
          <cell r="S8700"/>
        </row>
        <row r="8701">
          <cell r="S8701"/>
        </row>
        <row r="8702">
          <cell r="S8702"/>
        </row>
        <row r="8703">
          <cell r="S8703"/>
        </row>
        <row r="8704">
          <cell r="S8704"/>
        </row>
        <row r="8705">
          <cell r="S8705"/>
        </row>
        <row r="8706">
          <cell r="S8706"/>
        </row>
        <row r="8707">
          <cell r="S8707"/>
        </row>
        <row r="8708">
          <cell r="S8708"/>
        </row>
        <row r="8709">
          <cell r="S8709"/>
        </row>
        <row r="8710">
          <cell r="S8710"/>
        </row>
        <row r="8711">
          <cell r="S8711"/>
        </row>
        <row r="8712">
          <cell r="S8712"/>
        </row>
        <row r="8713">
          <cell r="S8713"/>
        </row>
        <row r="8714">
          <cell r="S8714"/>
        </row>
        <row r="8715">
          <cell r="S8715"/>
        </row>
        <row r="8716">
          <cell r="S8716"/>
        </row>
        <row r="8717">
          <cell r="S8717"/>
        </row>
        <row r="8718">
          <cell r="S8718"/>
        </row>
        <row r="8719">
          <cell r="S8719"/>
        </row>
        <row r="8720">
          <cell r="S8720"/>
        </row>
        <row r="8721">
          <cell r="S8721"/>
        </row>
        <row r="8722">
          <cell r="S8722"/>
        </row>
        <row r="8723">
          <cell r="S8723"/>
        </row>
        <row r="8724">
          <cell r="S8724"/>
        </row>
        <row r="8725">
          <cell r="S8725"/>
        </row>
        <row r="8726">
          <cell r="S8726"/>
        </row>
        <row r="8727">
          <cell r="S8727"/>
        </row>
        <row r="8728">
          <cell r="S8728"/>
        </row>
        <row r="8729">
          <cell r="S8729"/>
        </row>
        <row r="8730">
          <cell r="S8730"/>
        </row>
        <row r="8731">
          <cell r="S8731"/>
        </row>
        <row r="8732">
          <cell r="S8732"/>
        </row>
        <row r="8733">
          <cell r="S8733"/>
        </row>
        <row r="8734">
          <cell r="S8734"/>
        </row>
        <row r="8735">
          <cell r="S8735"/>
        </row>
        <row r="8736">
          <cell r="S8736"/>
        </row>
        <row r="8737">
          <cell r="S8737"/>
        </row>
        <row r="8738">
          <cell r="S8738"/>
        </row>
        <row r="8739">
          <cell r="S8739"/>
        </row>
        <row r="8740">
          <cell r="S8740"/>
        </row>
        <row r="8741">
          <cell r="S8741"/>
        </row>
        <row r="8742">
          <cell r="S8742"/>
        </row>
        <row r="8743">
          <cell r="S8743"/>
        </row>
        <row r="8744">
          <cell r="S8744"/>
        </row>
        <row r="8745">
          <cell r="S8745"/>
        </row>
        <row r="8746">
          <cell r="S8746"/>
        </row>
        <row r="8747">
          <cell r="S8747"/>
        </row>
        <row r="8748">
          <cell r="S8748"/>
        </row>
        <row r="8749">
          <cell r="S8749"/>
        </row>
        <row r="8750">
          <cell r="S8750"/>
        </row>
        <row r="8751">
          <cell r="S8751"/>
        </row>
        <row r="8752">
          <cell r="S8752"/>
        </row>
        <row r="8753">
          <cell r="S8753"/>
        </row>
        <row r="8754">
          <cell r="S8754"/>
        </row>
        <row r="8755">
          <cell r="S8755"/>
        </row>
        <row r="8756">
          <cell r="S8756"/>
        </row>
        <row r="8757">
          <cell r="S8757"/>
        </row>
        <row r="8758">
          <cell r="S8758"/>
        </row>
        <row r="8759">
          <cell r="S8759"/>
        </row>
        <row r="8760">
          <cell r="S8760"/>
        </row>
        <row r="8761">
          <cell r="S8761"/>
        </row>
        <row r="8762">
          <cell r="S8762"/>
        </row>
        <row r="8763">
          <cell r="S8763"/>
        </row>
        <row r="8764">
          <cell r="S8764"/>
        </row>
        <row r="8765">
          <cell r="S8765"/>
        </row>
        <row r="8766">
          <cell r="S8766"/>
        </row>
        <row r="8767">
          <cell r="S8767"/>
        </row>
        <row r="8768">
          <cell r="S8768"/>
        </row>
        <row r="8769">
          <cell r="S8769"/>
        </row>
        <row r="8770">
          <cell r="S8770"/>
        </row>
        <row r="8771">
          <cell r="S8771"/>
        </row>
        <row r="8772">
          <cell r="S8772"/>
        </row>
        <row r="8773">
          <cell r="S8773"/>
        </row>
        <row r="8774">
          <cell r="S8774"/>
        </row>
        <row r="8775">
          <cell r="S8775"/>
        </row>
        <row r="8776">
          <cell r="S8776"/>
        </row>
        <row r="8777">
          <cell r="S8777"/>
        </row>
        <row r="8778">
          <cell r="S8778"/>
        </row>
        <row r="8779">
          <cell r="S8779"/>
        </row>
        <row r="8780">
          <cell r="S8780"/>
        </row>
        <row r="8781">
          <cell r="S8781"/>
        </row>
        <row r="8782">
          <cell r="S8782"/>
        </row>
        <row r="8783">
          <cell r="S8783"/>
        </row>
        <row r="8784">
          <cell r="S8784"/>
        </row>
        <row r="8785">
          <cell r="S8785"/>
        </row>
        <row r="8786">
          <cell r="S8786"/>
        </row>
        <row r="8787">
          <cell r="S8787"/>
        </row>
        <row r="8788">
          <cell r="S8788"/>
        </row>
        <row r="8789">
          <cell r="S8789"/>
        </row>
        <row r="8790">
          <cell r="S8790"/>
        </row>
        <row r="8791">
          <cell r="S8791"/>
        </row>
        <row r="8792">
          <cell r="S8792"/>
        </row>
        <row r="8793">
          <cell r="S8793"/>
        </row>
        <row r="8794">
          <cell r="S8794"/>
        </row>
        <row r="8795">
          <cell r="S8795"/>
        </row>
        <row r="8796">
          <cell r="S8796"/>
        </row>
        <row r="8797">
          <cell r="S8797"/>
        </row>
        <row r="8798">
          <cell r="S8798"/>
        </row>
        <row r="8799">
          <cell r="S8799"/>
        </row>
        <row r="8800">
          <cell r="S8800"/>
        </row>
        <row r="8801">
          <cell r="S8801"/>
        </row>
        <row r="8802">
          <cell r="S8802"/>
        </row>
        <row r="8803">
          <cell r="S8803"/>
        </row>
        <row r="8804">
          <cell r="S8804"/>
        </row>
        <row r="8805">
          <cell r="S8805"/>
        </row>
        <row r="8806">
          <cell r="S8806"/>
        </row>
        <row r="8807">
          <cell r="S8807"/>
        </row>
        <row r="8808">
          <cell r="S8808"/>
        </row>
        <row r="8809">
          <cell r="S8809"/>
        </row>
        <row r="8810">
          <cell r="S8810"/>
        </row>
        <row r="8811">
          <cell r="S8811"/>
        </row>
        <row r="8812">
          <cell r="S8812"/>
        </row>
        <row r="8813">
          <cell r="S8813"/>
        </row>
        <row r="8814">
          <cell r="S8814"/>
        </row>
        <row r="8815">
          <cell r="S8815"/>
        </row>
        <row r="8816">
          <cell r="S8816"/>
        </row>
        <row r="8817">
          <cell r="S8817"/>
        </row>
        <row r="8818">
          <cell r="S8818"/>
        </row>
        <row r="8819">
          <cell r="S8819"/>
        </row>
        <row r="8820">
          <cell r="S8820"/>
        </row>
        <row r="8821">
          <cell r="S8821"/>
        </row>
        <row r="8822">
          <cell r="S8822"/>
        </row>
        <row r="8823">
          <cell r="S8823"/>
        </row>
        <row r="8824">
          <cell r="S8824"/>
        </row>
        <row r="8825">
          <cell r="S8825"/>
        </row>
        <row r="8826">
          <cell r="S8826"/>
        </row>
        <row r="8827">
          <cell r="S8827"/>
        </row>
        <row r="8828">
          <cell r="S8828"/>
        </row>
        <row r="8829">
          <cell r="S8829"/>
        </row>
        <row r="8830">
          <cell r="S8830"/>
        </row>
        <row r="8831">
          <cell r="S8831"/>
        </row>
        <row r="8832">
          <cell r="S8832"/>
        </row>
        <row r="8833">
          <cell r="S8833"/>
        </row>
        <row r="8834">
          <cell r="S8834"/>
        </row>
        <row r="8835">
          <cell r="S8835"/>
        </row>
        <row r="8836">
          <cell r="S8836"/>
        </row>
        <row r="8837">
          <cell r="S8837"/>
        </row>
        <row r="8838">
          <cell r="S8838"/>
        </row>
        <row r="8839">
          <cell r="S8839"/>
        </row>
        <row r="8840">
          <cell r="S8840"/>
        </row>
        <row r="8841">
          <cell r="S8841"/>
        </row>
        <row r="8842">
          <cell r="S8842"/>
        </row>
        <row r="8843">
          <cell r="S8843"/>
        </row>
        <row r="8844">
          <cell r="S8844"/>
        </row>
        <row r="8845">
          <cell r="S8845"/>
        </row>
        <row r="8846">
          <cell r="S8846"/>
        </row>
        <row r="8847">
          <cell r="S8847"/>
        </row>
        <row r="8848">
          <cell r="S8848"/>
        </row>
        <row r="8849">
          <cell r="S8849"/>
        </row>
        <row r="8850">
          <cell r="S8850"/>
        </row>
        <row r="8851">
          <cell r="S8851"/>
        </row>
        <row r="8852">
          <cell r="S8852"/>
        </row>
        <row r="8853">
          <cell r="S8853"/>
        </row>
        <row r="8854">
          <cell r="S8854"/>
        </row>
        <row r="8855">
          <cell r="S8855"/>
        </row>
        <row r="8856">
          <cell r="S8856"/>
        </row>
        <row r="8857">
          <cell r="S8857"/>
        </row>
        <row r="8858">
          <cell r="S8858"/>
        </row>
        <row r="8859">
          <cell r="S8859"/>
        </row>
        <row r="8860">
          <cell r="S8860"/>
        </row>
        <row r="8861">
          <cell r="S8861"/>
        </row>
        <row r="8862">
          <cell r="S8862"/>
        </row>
        <row r="8863">
          <cell r="S8863"/>
        </row>
        <row r="8864">
          <cell r="S8864"/>
        </row>
        <row r="8865">
          <cell r="S8865"/>
        </row>
        <row r="8866">
          <cell r="S8866"/>
        </row>
        <row r="8867">
          <cell r="S8867"/>
        </row>
        <row r="8868">
          <cell r="S8868"/>
        </row>
        <row r="8869">
          <cell r="S8869"/>
        </row>
        <row r="8870">
          <cell r="S8870"/>
        </row>
        <row r="8871">
          <cell r="S8871"/>
        </row>
        <row r="8872">
          <cell r="S8872"/>
        </row>
        <row r="8873">
          <cell r="S8873"/>
        </row>
        <row r="8874">
          <cell r="S8874"/>
        </row>
        <row r="8875">
          <cell r="S8875"/>
        </row>
        <row r="8876">
          <cell r="S8876"/>
        </row>
        <row r="8877">
          <cell r="S8877"/>
        </row>
        <row r="8878">
          <cell r="S8878"/>
        </row>
        <row r="8879">
          <cell r="S8879"/>
        </row>
        <row r="8880">
          <cell r="S8880"/>
        </row>
        <row r="8881">
          <cell r="S8881"/>
        </row>
        <row r="8882">
          <cell r="S8882"/>
        </row>
        <row r="8883">
          <cell r="S8883"/>
        </row>
        <row r="8884">
          <cell r="S8884"/>
        </row>
        <row r="8885">
          <cell r="S8885"/>
        </row>
        <row r="8886">
          <cell r="S8886"/>
        </row>
        <row r="8887">
          <cell r="S8887"/>
        </row>
        <row r="8888">
          <cell r="S8888"/>
        </row>
        <row r="8889">
          <cell r="S8889"/>
        </row>
        <row r="8890">
          <cell r="S8890"/>
        </row>
        <row r="8891">
          <cell r="S8891"/>
        </row>
        <row r="8892">
          <cell r="S8892"/>
        </row>
        <row r="8893">
          <cell r="S8893"/>
        </row>
        <row r="8894">
          <cell r="S8894"/>
        </row>
        <row r="8895">
          <cell r="S8895"/>
        </row>
        <row r="8896">
          <cell r="S8896"/>
        </row>
        <row r="8897">
          <cell r="S8897"/>
        </row>
        <row r="8898">
          <cell r="S8898"/>
        </row>
        <row r="8899">
          <cell r="S8899"/>
        </row>
        <row r="8900">
          <cell r="S8900"/>
        </row>
        <row r="8901">
          <cell r="S8901"/>
        </row>
        <row r="8902">
          <cell r="S8902"/>
        </row>
        <row r="8903">
          <cell r="S8903"/>
        </row>
        <row r="8904">
          <cell r="S8904"/>
        </row>
        <row r="8905">
          <cell r="S8905"/>
        </row>
        <row r="8906">
          <cell r="S8906"/>
        </row>
        <row r="8907">
          <cell r="S8907"/>
        </row>
        <row r="8908">
          <cell r="S8908"/>
        </row>
        <row r="8909">
          <cell r="S8909"/>
        </row>
        <row r="8910">
          <cell r="S8910"/>
        </row>
        <row r="8911">
          <cell r="S8911"/>
        </row>
        <row r="8912">
          <cell r="S8912"/>
        </row>
        <row r="8913">
          <cell r="S8913"/>
        </row>
        <row r="8914">
          <cell r="S8914"/>
        </row>
        <row r="8915">
          <cell r="S8915"/>
        </row>
        <row r="8916">
          <cell r="S8916"/>
        </row>
        <row r="8917">
          <cell r="S8917"/>
        </row>
        <row r="8918">
          <cell r="S8918"/>
        </row>
        <row r="8919">
          <cell r="S8919"/>
        </row>
        <row r="8920">
          <cell r="S8920"/>
        </row>
        <row r="8921">
          <cell r="S8921"/>
        </row>
        <row r="8922">
          <cell r="S8922"/>
        </row>
        <row r="8923">
          <cell r="S8923"/>
        </row>
        <row r="8924">
          <cell r="S8924"/>
        </row>
        <row r="8925">
          <cell r="S8925"/>
        </row>
        <row r="8926">
          <cell r="S8926"/>
        </row>
        <row r="8927">
          <cell r="S8927"/>
        </row>
        <row r="8928">
          <cell r="S8928"/>
        </row>
        <row r="8929">
          <cell r="S8929"/>
        </row>
        <row r="8930">
          <cell r="S8930"/>
        </row>
        <row r="8931">
          <cell r="S8931"/>
        </row>
        <row r="8932">
          <cell r="S8932"/>
        </row>
        <row r="8933">
          <cell r="S8933"/>
        </row>
        <row r="8934">
          <cell r="S8934"/>
        </row>
        <row r="8935">
          <cell r="S8935"/>
        </row>
        <row r="8936">
          <cell r="S8936"/>
        </row>
        <row r="8937">
          <cell r="S8937"/>
        </row>
        <row r="8938">
          <cell r="S8938"/>
        </row>
        <row r="8939">
          <cell r="S8939"/>
        </row>
        <row r="8940">
          <cell r="S8940"/>
        </row>
        <row r="8941">
          <cell r="S8941"/>
        </row>
        <row r="8942">
          <cell r="S8942"/>
        </row>
        <row r="8943">
          <cell r="S8943"/>
        </row>
        <row r="8944">
          <cell r="S8944"/>
        </row>
        <row r="8945">
          <cell r="S8945"/>
        </row>
        <row r="8946">
          <cell r="S8946"/>
        </row>
        <row r="8947">
          <cell r="S8947"/>
        </row>
        <row r="8948">
          <cell r="S8948"/>
        </row>
        <row r="8949">
          <cell r="S8949"/>
        </row>
        <row r="8950">
          <cell r="S8950"/>
        </row>
        <row r="8951">
          <cell r="S8951"/>
        </row>
        <row r="8952">
          <cell r="S8952"/>
        </row>
        <row r="8953">
          <cell r="S8953"/>
        </row>
        <row r="8954">
          <cell r="S8954"/>
        </row>
        <row r="8955">
          <cell r="S8955"/>
        </row>
        <row r="8956">
          <cell r="S8956"/>
        </row>
        <row r="8957">
          <cell r="S8957"/>
        </row>
        <row r="8958">
          <cell r="S8958"/>
        </row>
        <row r="8959">
          <cell r="S8959"/>
        </row>
        <row r="8960">
          <cell r="S8960"/>
        </row>
        <row r="8961">
          <cell r="S8961"/>
        </row>
        <row r="8962">
          <cell r="S8962"/>
        </row>
        <row r="8963">
          <cell r="S8963"/>
        </row>
        <row r="8964">
          <cell r="S8964"/>
        </row>
        <row r="8965">
          <cell r="S8965"/>
        </row>
        <row r="8966">
          <cell r="S8966"/>
        </row>
        <row r="8967">
          <cell r="S8967"/>
        </row>
        <row r="8968">
          <cell r="S8968"/>
        </row>
        <row r="8969">
          <cell r="S8969"/>
        </row>
        <row r="8970">
          <cell r="S8970"/>
        </row>
        <row r="8971">
          <cell r="S8971"/>
        </row>
        <row r="8972">
          <cell r="S8972"/>
        </row>
        <row r="8973">
          <cell r="S8973"/>
        </row>
        <row r="8974">
          <cell r="S8974"/>
        </row>
        <row r="8975">
          <cell r="S8975"/>
        </row>
        <row r="8976">
          <cell r="S8976"/>
        </row>
        <row r="8977">
          <cell r="S8977"/>
        </row>
        <row r="8978">
          <cell r="S8978"/>
        </row>
        <row r="8979">
          <cell r="S8979"/>
        </row>
        <row r="8980">
          <cell r="S8980"/>
        </row>
        <row r="8981">
          <cell r="S8981"/>
        </row>
        <row r="8982">
          <cell r="S8982"/>
        </row>
        <row r="8983">
          <cell r="S8983"/>
        </row>
        <row r="8984">
          <cell r="S8984"/>
        </row>
        <row r="8985">
          <cell r="S8985"/>
        </row>
        <row r="8986">
          <cell r="S8986"/>
        </row>
        <row r="8987">
          <cell r="S8987"/>
        </row>
        <row r="8988">
          <cell r="S8988"/>
        </row>
        <row r="8989">
          <cell r="S8989"/>
        </row>
        <row r="8990">
          <cell r="S8990"/>
        </row>
        <row r="8991">
          <cell r="S8991"/>
        </row>
        <row r="8992">
          <cell r="S8992"/>
        </row>
        <row r="8993">
          <cell r="S8993"/>
        </row>
        <row r="8994">
          <cell r="S8994"/>
        </row>
        <row r="8995">
          <cell r="S8995"/>
        </row>
        <row r="8996">
          <cell r="S8996"/>
        </row>
        <row r="8997">
          <cell r="S8997"/>
        </row>
        <row r="8998">
          <cell r="S8998"/>
        </row>
        <row r="8999">
          <cell r="S8999"/>
        </row>
        <row r="9000">
          <cell r="S9000"/>
        </row>
        <row r="9001">
          <cell r="S9001"/>
        </row>
        <row r="9002">
          <cell r="S9002"/>
        </row>
        <row r="9003">
          <cell r="S9003"/>
        </row>
        <row r="9004">
          <cell r="S9004"/>
        </row>
        <row r="9005">
          <cell r="S9005"/>
        </row>
        <row r="9006">
          <cell r="S9006"/>
        </row>
        <row r="9007">
          <cell r="S9007"/>
        </row>
        <row r="9008">
          <cell r="S9008"/>
        </row>
        <row r="9009">
          <cell r="S9009"/>
        </row>
        <row r="9010">
          <cell r="S9010"/>
        </row>
        <row r="9011">
          <cell r="S9011"/>
        </row>
        <row r="9012">
          <cell r="S9012"/>
        </row>
        <row r="9013">
          <cell r="S9013"/>
        </row>
        <row r="9014">
          <cell r="S9014"/>
        </row>
        <row r="9015">
          <cell r="S9015"/>
        </row>
        <row r="9016">
          <cell r="S9016"/>
        </row>
        <row r="9017">
          <cell r="S9017"/>
        </row>
        <row r="9018">
          <cell r="S9018"/>
        </row>
        <row r="9019">
          <cell r="S9019"/>
        </row>
        <row r="9020">
          <cell r="S9020"/>
        </row>
        <row r="9021">
          <cell r="S9021"/>
        </row>
        <row r="9022">
          <cell r="S9022"/>
        </row>
        <row r="9023">
          <cell r="S9023"/>
        </row>
        <row r="9024">
          <cell r="S9024"/>
        </row>
        <row r="9025">
          <cell r="S9025"/>
        </row>
        <row r="9026">
          <cell r="S9026"/>
        </row>
        <row r="9027">
          <cell r="S9027"/>
        </row>
        <row r="9028">
          <cell r="S9028"/>
        </row>
        <row r="9029">
          <cell r="S9029"/>
        </row>
        <row r="9030">
          <cell r="S9030"/>
        </row>
        <row r="9031">
          <cell r="S9031"/>
        </row>
        <row r="9032">
          <cell r="S9032"/>
        </row>
        <row r="9033">
          <cell r="S9033"/>
        </row>
        <row r="9034">
          <cell r="S9034"/>
        </row>
        <row r="9035">
          <cell r="S9035"/>
        </row>
        <row r="9036">
          <cell r="S9036"/>
        </row>
        <row r="9037">
          <cell r="S9037"/>
        </row>
        <row r="9038">
          <cell r="S9038"/>
        </row>
        <row r="9039">
          <cell r="S9039"/>
        </row>
        <row r="9040">
          <cell r="S9040"/>
        </row>
        <row r="9041">
          <cell r="S9041"/>
        </row>
        <row r="9042">
          <cell r="S9042"/>
        </row>
        <row r="9043">
          <cell r="S9043"/>
        </row>
        <row r="9044">
          <cell r="S9044"/>
        </row>
        <row r="9045">
          <cell r="S9045"/>
        </row>
        <row r="9046">
          <cell r="S9046"/>
        </row>
        <row r="9047">
          <cell r="S9047"/>
        </row>
        <row r="9048">
          <cell r="S9048"/>
        </row>
        <row r="9049">
          <cell r="S9049"/>
        </row>
        <row r="9050">
          <cell r="S9050"/>
        </row>
        <row r="9051">
          <cell r="S9051"/>
        </row>
        <row r="9052">
          <cell r="S9052"/>
        </row>
        <row r="9053">
          <cell r="S9053"/>
        </row>
        <row r="9054">
          <cell r="S9054"/>
        </row>
        <row r="9055">
          <cell r="S9055"/>
        </row>
        <row r="9056">
          <cell r="S9056"/>
        </row>
        <row r="9057">
          <cell r="S9057"/>
        </row>
        <row r="9058">
          <cell r="S9058"/>
        </row>
        <row r="9059">
          <cell r="S9059"/>
        </row>
        <row r="9060">
          <cell r="S9060"/>
        </row>
        <row r="9061">
          <cell r="S9061"/>
        </row>
        <row r="9062">
          <cell r="S9062"/>
        </row>
        <row r="9063">
          <cell r="S9063"/>
        </row>
        <row r="9064">
          <cell r="S9064"/>
        </row>
        <row r="9065">
          <cell r="S9065"/>
        </row>
        <row r="9066">
          <cell r="S9066"/>
        </row>
        <row r="9067">
          <cell r="S9067"/>
        </row>
        <row r="9068">
          <cell r="S9068"/>
        </row>
        <row r="9069">
          <cell r="S9069"/>
        </row>
        <row r="9070">
          <cell r="S9070"/>
        </row>
        <row r="9071">
          <cell r="S9071"/>
        </row>
        <row r="9072">
          <cell r="S9072"/>
        </row>
        <row r="9073">
          <cell r="S9073"/>
        </row>
        <row r="9074">
          <cell r="S9074"/>
        </row>
        <row r="9075">
          <cell r="S9075"/>
        </row>
        <row r="9076">
          <cell r="S9076"/>
        </row>
        <row r="9077">
          <cell r="S9077"/>
        </row>
        <row r="9078">
          <cell r="S9078"/>
        </row>
        <row r="9079">
          <cell r="S9079"/>
        </row>
        <row r="9080">
          <cell r="S9080"/>
        </row>
        <row r="9081">
          <cell r="S9081"/>
        </row>
        <row r="9082">
          <cell r="S9082"/>
        </row>
        <row r="9083">
          <cell r="S9083"/>
        </row>
        <row r="9084">
          <cell r="S9084"/>
        </row>
        <row r="9085">
          <cell r="S9085"/>
        </row>
        <row r="9086">
          <cell r="S9086"/>
        </row>
        <row r="9087">
          <cell r="S9087"/>
        </row>
        <row r="9088">
          <cell r="S9088"/>
        </row>
        <row r="9089">
          <cell r="S9089"/>
        </row>
        <row r="9090">
          <cell r="S9090"/>
        </row>
        <row r="9091">
          <cell r="S9091"/>
        </row>
        <row r="9092">
          <cell r="S9092"/>
        </row>
        <row r="9093">
          <cell r="S9093"/>
        </row>
        <row r="9094">
          <cell r="S9094"/>
        </row>
        <row r="9095">
          <cell r="S9095"/>
        </row>
        <row r="9096">
          <cell r="S9096"/>
        </row>
        <row r="9097">
          <cell r="S9097"/>
        </row>
        <row r="9098">
          <cell r="S9098"/>
        </row>
        <row r="9099">
          <cell r="S9099"/>
        </row>
        <row r="9100">
          <cell r="S9100"/>
        </row>
        <row r="9101">
          <cell r="S9101"/>
        </row>
        <row r="9102">
          <cell r="S9102"/>
        </row>
        <row r="9103">
          <cell r="S9103"/>
        </row>
        <row r="9104">
          <cell r="S9104"/>
        </row>
        <row r="9105">
          <cell r="S9105"/>
        </row>
        <row r="9106">
          <cell r="S9106"/>
        </row>
        <row r="9107">
          <cell r="S9107"/>
        </row>
        <row r="9108">
          <cell r="S9108"/>
        </row>
        <row r="9109">
          <cell r="S9109"/>
        </row>
        <row r="9110">
          <cell r="S9110"/>
        </row>
        <row r="9111">
          <cell r="S9111"/>
        </row>
        <row r="9112">
          <cell r="S9112"/>
        </row>
        <row r="9113">
          <cell r="S9113"/>
        </row>
        <row r="9114">
          <cell r="S9114"/>
        </row>
        <row r="9115">
          <cell r="S9115"/>
        </row>
        <row r="9116">
          <cell r="S9116"/>
        </row>
        <row r="9117">
          <cell r="S9117"/>
        </row>
        <row r="9118">
          <cell r="S9118"/>
        </row>
        <row r="9119">
          <cell r="S9119"/>
        </row>
        <row r="9120">
          <cell r="S9120"/>
        </row>
        <row r="9121">
          <cell r="S9121"/>
        </row>
        <row r="9122">
          <cell r="S9122"/>
        </row>
        <row r="9123">
          <cell r="S9123"/>
        </row>
        <row r="9124">
          <cell r="S9124"/>
        </row>
        <row r="9125">
          <cell r="S9125"/>
        </row>
        <row r="9126">
          <cell r="S9126"/>
        </row>
        <row r="9127">
          <cell r="S9127"/>
        </row>
        <row r="9128">
          <cell r="S9128"/>
        </row>
        <row r="9129">
          <cell r="S9129"/>
        </row>
        <row r="9130">
          <cell r="S9130"/>
        </row>
        <row r="9131">
          <cell r="S9131"/>
        </row>
        <row r="9132">
          <cell r="S9132"/>
        </row>
        <row r="9133">
          <cell r="S9133"/>
        </row>
        <row r="9134">
          <cell r="S9134"/>
        </row>
        <row r="9135">
          <cell r="S9135"/>
        </row>
        <row r="9136">
          <cell r="S9136"/>
        </row>
        <row r="9137">
          <cell r="S9137"/>
        </row>
        <row r="9138">
          <cell r="S9138"/>
        </row>
        <row r="9139">
          <cell r="S9139"/>
        </row>
        <row r="9140">
          <cell r="S9140"/>
        </row>
        <row r="9141">
          <cell r="S9141"/>
        </row>
        <row r="9142">
          <cell r="S9142"/>
        </row>
        <row r="9143">
          <cell r="S9143"/>
        </row>
        <row r="9144">
          <cell r="S9144"/>
        </row>
        <row r="9145">
          <cell r="S9145"/>
        </row>
        <row r="9146">
          <cell r="S9146"/>
        </row>
        <row r="9147">
          <cell r="S9147"/>
        </row>
        <row r="9148">
          <cell r="S9148"/>
        </row>
        <row r="9149">
          <cell r="S9149"/>
        </row>
        <row r="9150">
          <cell r="S9150"/>
        </row>
        <row r="9151">
          <cell r="S9151"/>
        </row>
        <row r="9152">
          <cell r="S9152"/>
        </row>
        <row r="9153">
          <cell r="S9153"/>
        </row>
        <row r="9154">
          <cell r="S9154"/>
        </row>
        <row r="9155">
          <cell r="S9155"/>
        </row>
        <row r="9156">
          <cell r="S9156"/>
        </row>
        <row r="9157">
          <cell r="S9157"/>
        </row>
        <row r="9158">
          <cell r="S9158"/>
        </row>
        <row r="9159">
          <cell r="S9159"/>
        </row>
        <row r="9160">
          <cell r="S9160"/>
        </row>
        <row r="9161">
          <cell r="S9161"/>
        </row>
        <row r="9162">
          <cell r="S9162"/>
        </row>
        <row r="9163">
          <cell r="S9163"/>
        </row>
        <row r="9164">
          <cell r="S9164"/>
        </row>
        <row r="9165">
          <cell r="S9165"/>
        </row>
        <row r="9166">
          <cell r="S9166"/>
        </row>
        <row r="9167">
          <cell r="S9167"/>
        </row>
        <row r="9168">
          <cell r="S9168"/>
        </row>
        <row r="9169">
          <cell r="S9169"/>
        </row>
        <row r="9170">
          <cell r="S9170"/>
        </row>
        <row r="9171">
          <cell r="S9171"/>
        </row>
        <row r="9172">
          <cell r="S9172"/>
        </row>
        <row r="9173">
          <cell r="S9173"/>
        </row>
        <row r="9174">
          <cell r="S9174"/>
        </row>
        <row r="9175">
          <cell r="S9175"/>
        </row>
        <row r="9176">
          <cell r="S9176"/>
        </row>
        <row r="9177">
          <cell r="S9177"/>
        </row>
        <row r="9178">
          <cell r="S9178"/>
        </row>
        <row r="9179">
          <cell r="S9179"/>
        </row>
        <row r="9180">
          <cell r="S9180"/>
        </row>
        <row r="9181">
          <cell r="S9181"/>
        </row>
        <row r="9182">
          <cell r="S9182"/>
        </row>
        <row r="9183">
          <cell r="S9183"/>
        </row>
        <row r="9184">
          <cell r="S9184"/>
        </row>
        <row r="9185">
          <cell r="S9185"/>
        </row>
        <row r="9186">
          <cell r="S9186"/>
        </row>
        <row r="9187">
          <cell r="S9187"/>
        </row>
        <row r="9188">
          <cell r="S9188"/>
        </row>
        <row r="9189">
          <cell r="S9189"/>
        </row>
        <row r="9190">
          <cell r="S9190"/>
        </row>
        <row r="9191">
          <cell r="S9191"/>
        </row>
        <row r="9192">
          <cell r="S9192"/>
        </row>
        <row r="9193">
          <cell r="S9193"/>
        </row>
        <row r="9194">
          <cell r="S9194"/>
        </row>
        <row r="9195">
          <cell r="S9195"/>
        </row>
        <row r="9196">
          <cell r="S9196"/>
        </row>
        <row r="9197">
          <cell r="S9197"/>
        </row>
        <row r="9198">
          <cell r="S9198"/>
        </row>
        <row r="9199">
          <cell r="S9199"/>
        </row>
        <row r="9200">
          <cell r="S9200"/>
        </row>
        <row r="9201">
          <cell r="S9201"/>
        </row>
        <row r="9202">
          <cell r="S9202"/>
        </row>
        <row r="9203">
          <cell r="S9203"/>
        </row>
        <row r="9204">
          <cell r="S9204"/>
        </row>
        <row r="9205">
          <cell r="S9205"/>
        </row>
        <row r="9206">
          <cell r="S9206"/>
        </row>
        <row r="9207">
          <cell r="S9207"/>
        </row>
        <row r="9208">
          <cell r="S9208"/>
        </row>
        <row r="9209">
          <cell r="S9209"/>
        </row>
        <row r="9210">
          <cell r="S9210"/>
        </row>
        <row r="9211">
          <cell r="S9211"/>
        </row>
        <row r="9212">
          <cell r="S9212"/>
        </row>
        <row r="9213">
          <cell r="S9213"/>
        </row>
        <row r="9214">
          <cell r="S9214"/>
        </row>
        <row r="9215">
          <cell r="S9215"/>
        </row>
        <row r="9216">
          <cell r="S9216"/>
        </row>
        <row r="9217">
          <cell r="S9217"/>
        </row>
        <row r="9218">
          <cell r="S9218"/>
        </row>
        <row r="9219">
          <cell r="S9219"/>
        </row>
        <row r="9220">
          <cell r="S9220"/>
        </row>
        <row r="9221">
          <cell r="S9221"/>
        </row>
        <row r="9222">
          <cell r="S9222"/>
        </row>
        <row r="9223">
          <cell r="S9223"/>
        </row>
        <row r="9224">
          <cell r="S9224"/>
        </row>
        <row r="9225">
          <cell r="S9225"/>
        </row>
        <row r="9226">
          <cell r="S9226"/>
        </row>
        <row r="9227">
          <cell r="S9227"/>
        </row>
        <row r="9228">
          <cell r="S9228"/>
        </row>
        <row r="9229">
          <cell r="S9229"/>
        </row>
        <row r="9230">
          <cell r="S9230"/>
        </row>
        <row r="9231">
          <cell r="S9231"/>
        </row>
        <row r="9232">
          <cell r="S9232"/>
        </row>
        <row r="9233">
          <cell r="S9233"/>
        </row>
        <row r="9234">
          <cell r="S9234"/>
        </row>
        <row r="9235">
          <cell r="S9235"/>
        </row>
        <row r="9236">
          <cell r="S9236"/>
        </row>
        <row r="9237">
          <cell r="S9237"/>
        </row>
        <row r="9238">
          <cell r="S9238"/>
        </row>
        <row r="9239">
          <cell r="S9239"/>
        </row>
        <row r="9240">
          <cell r="S9240"/>
        </row>
        <row r="9241">
          <cell r="S9241"/>
        </row>
        <row r="9242">
          <cell r="S9242"/>
        </row>
        <row r="9243">
          <cell r="S9243"/>
        </row>
        <row r="9244">
          <cell r="S9244"/>
        </row>
        <row r="9245">
          <cell r="S9245"/>
        </row>
        <row r="9246">
          <cell r="S9246"/>
        </row>
        <row r="9247">
          <cell r="S9247"/>
        </row>
        <row r="9248">
          <cell r="S9248"/>
        </row>
        <row r="9249">
          <cell r="S9249"/>
        </row>
        <row r="9250">
          <cell r="S9250"/>
        </row>
        <row r="9251">
          <cell r="S9251"/>
        </row>
        <row r="9252">
          <cell r="S9252"/>
        </row>
        <row r="9253">
          <cell r="S9253"/>
        </row>
        <row r="9254">
          <cell r="S9254"/>
        </row>
        <row r="9255">
          <cell r="S9255"/>
        </row>
        <row r="9256">
          <cell r="S9256"/>
        </row>
        <row r="9257">
          <cell r="S9257"/>
        </row>
        <row r="9258">
          <cell r="S9258"/>
        </row>
        <row r="9259">
          <cell r="S9259"/>
        </row>
        <row r="9260">
          <cell r="S9260"/>
        </row>
        <row r="9261">
          <cell r="S9261"/>
        </row>
        <row r="9262">
          <cell r="S9262"/>
        </row>
        <row r="9263">
          <cell r="S9263"/>
        </row>
        <row r="9264">
          <cell r="S9264"/>
        </row>
        <row r="9265">
          <cell r="S9265"/>
        </row>
        <row r="9266">
          <cell r="S9266"/>
        </row>
        <row r="9267">
          <cell r="S9267"/>
        </row>
        <row r="9268">
          <cell r="S9268"/>
        </row>
        <row r="9269">
          <cell r="S9269"/>
        </row>
        <row r="9270">
          <cell r="S9270"/>
        </row>
        <row r="9271">
          <cell r="S9271"/>
        </row>
        <row r="9272">
          <cell r="S9272"/>
        </row>
        <row r="9273">
          <cell r="S9273"/>
        </row>
        <row r="9274">
          <cell r="S9274"/>
        </row>
        <row r="9275">
          <cell r="S9275"/>
        </row>
        <row r="9276">
          <cell r="S9276"/>
        </row>
        <row r="9277">
          <cell r="S9277"/>
        </row>
        <row r="9278">
          <cell r="S9278"/>
        </row>
        <row r="9279">
          <cell r="S9279"/>
        </row>
        <row r="9280">
          <cell r="S9280"/>
        </row>
        <row r="9281">
          <cell r="S9281"/>
        </row>
        <row r="9282">
          <cell r="S9282"/>
        </row>
        <row r="9283">
          <cell r="S9283"/>
        </row>
        <row r="9284">
          <cell r="S9284"/>
        </row>
        <row r="9285">
          <cell r="S9285"/>
        </row>
        <row r="9286">
          <cell r="S9286"/>
        </row>
        <row r="9287">
          <cell r="S9287"/>
        </row>
        <row r="9288">
          <cell r="S9288"/>
        </row>
        <row r="9289">
          <cell r="S9289"/>
        </row>
        <row r="9290">
          <cell r="S9290"/>
        </row>
        <row r="9291">
          <cell r="S9291"/>
        </row>
        <row r="9292">
          <cell r="S9292"/>
        </row>
        <row r="9293">
          <cell r="S9293"/>
        </row>
        <row r="9294">
          <cell r="S9294"/>
        </row>
        <row r="9295">
          <cell r="S9295"/>
        </row>
        <row r="9296">
          <cell r="S9296"/>
        </row>
        <row r="9297">
          <cell r="S9297"/>
        </row>
        <row r="9298">
          <cell r="S9298"/>
        </row>
        <row r="9299">
          <cell r="S9299"/>
        </row>
        <row r="9300">
          <cell r="S9300"/>
        </row>
        <row r="9301">
          <cell r="S9301"/>
        </row>
        <row r="9302">
          <cell r="S9302"/>
        </row>
        <row r="9303">
          <cell r="S9303"/>
        </row>
        <row r="9304">
          <cell r="S9304"/>
        </row>
        <row r="9305">
          <cell r="S9305"/>
        </row>
        <row r="9306">
          <cell r="S9306"/>
        </row>
        <row r="9307">
          <cell r="S9307"/>
        </row>
        <row r="9308">
          <cell r="S9308"/>
        </row>
        <row r="9309">
          <cell r="S9309"/>
        </row>
        <row r="9310">
          <cell r="S9310"/>
        </row>
        <row r="9311">
          <cell r="S9311"/>
        </row>
        <row r="9312">
          <cell r="S9312"/>
        </row>
        <row r="9313">
          <cell r="S9313"/>
        </row>
        <row r="9314">
          <cell r="S9314"/>
        </row>
        <row r="9315">
          <cell r="S9315"/>
        </row>
        <row r="9316">
          <cell r="S9316"/>
        </row>
        <row r="9317">
          <cell r="S9317"/>
        </row>
        <row r="9318">
          <cell r="S9318"/>
        </row>
        <row r="9319">
          <cell r="S9319"/>
        </row>
        <row r="9320">
          <cell r="S9320"/>
        </row>
        <row r="9321">
          <cell r="S9321"/>
        </row>
        <row r="9322">
          <cell r="S9322"/>
        </row>
        <row r="9323">
          <cell r="S9323"/>
        </row>
        <row r="9324">
          <cell r="S9324"/>
        </row>
        <row r="9325">
          <cell r="S9325"/>
        </row>
        <row r="9326">
          <cell r="S9326"/>
        </row>
        <row r="9327">
          <cell r="S9327"/>
        </row>
        <row r="9328">
          <cell r="S9328"/>
        </row>
        <row r="9329">
          <cell r="S9329"/>
        </row>
        <row r="9330">
          <cell r="S9330"/>
        </row>
        <row r="9331">
          <cell r="S9331"/>
        </row>
        <row r="9332">
          <cell r="S9332"/>
        </row>
        <row r="9333">
          <cell r="S9333"/>
        </row>
        <row r="9334">
          <cell r="S9334"/>
        </row>
        <row r="9335">
          <cell r="S9335"/>
        </row>
        <row r="9336">
          <cell r="S9336"/>
        </row>
        <row r="9337">
          <cell r="S9337"/>
        </row>
        <row r="9338">
          <cell r="S9338"/>
        </row>
        <row r="9339">
          <cell r="S9339"/>
        </row>
        <row r="9340">
          <cell r="S9340"/>
        </row>
        <row r="9341">
          <cell r="S9341"/>
        </row>
        <row r="9342">
          <cell r="S9342"/>
        </row>
        <row r="9343">
          <cell r="S9343"/>
        </row>
        <row r="9344">
          <cell r="S9344"/>
        </row>
        <row r="9345">
          <cell r="S9345"/>
        </row>
        <row r="9346">
          <cell r="S9346"/>
        </row>
        <row r="9347">
          <cell r="S9347"/>
        </row>
        <row r="9348">
          <cell r="S9348"/>
        </row>
        <row r="9349">
          <cell r="S9349"/>
        </row>
        <row r="9350">
          <cell r="S9350"/>
        </row>
        <row r="9351">
          <cell r="S9351"/>
        </row>
        <row r="9352">
          <cell r="S9352"/>
        </row>
        <row r="9353">
          <cell r="S9353"/>
        </row>
        <row r="9354">
          <cell r="S9354"/>
        </row>
        <row r="9355">
          <cell r="S9355"/>
        </row>
        <row r="9356">
          <cell r="S9356"/>
        </row>
        <row r="9357">
          <cell r="S9357"/>
        </row>
        <row r="9358">
          <cell r="S9358"/>
        </row>
        <row r="9359">
          <cell r="S9359"/>
        </row>
        <row r="9360">
          <cell r="S9360"/>
        </row>
        <row r="9361">
          <cell r="S9361"/>
        </row>
        <row r="9362">
          <cell r="S9362"/>
        </row>
        <row r="9363">
          <cell r="S9363"/>
        </row>
        <row r="9364">
          <cell r="S9364"/>
        </row>
        <row r="9365">
          <cell r="S9365"/>
        </row>
        <row r="9366">
          <cell r="S9366"/>
        </row>
        <row r="9367">
          <cell r="S9367"/>
        </row>
        <row r="9368">
          <cell r="S9368"/>
        </row>
        <row r="9369">
          <cell r="S9369"/>
        </row>
        <row r="9370">
          <cell r="S9370"/>
        </row>
        <row r="9371">
          <cell r="S9371"/>
        </row>
        <row r="9372">
          <cell r="S9372"/>
        </row>
        <row r="9373">
          <cell r="S9373"/>
        </row>
        <row r="9374">
          <cell r="S9374"/>
        </row>
        <row r="9375">
          <cell r="S9375"/>
        </row>
        <row r="9376">
          <cell r="S9376"/>
        </row>
        <row r="9377">
          <cell r="S9377"/>
        </row>
        <row r="9378">
          <cell r="S9378"/>
        </row>
        <row r="9379">
          <cell r="S9379"/>
        </row>
        <row r="9380">
          <cell r="S9380"/>
        </row>
        <row r="9381">
          <cell r="S9381"/>
        </row>
        <row r="9382">
          <cell r="S9382"/>
        </row>
        <row r="9383">
          <cell r="S9383"/>
        </row>
        <row r="9384">
          <cell r="S9384"/>
        </row>
        <row r="9385">
          <cell r="S9385"/>
        </row>
        <row r="9386">
          <cell r="S9386"/>
        </row>
        <row r="9387">
          <cell r="S9387"/>
        </row>
        <row r="9388">
          <cell r="S9388"/>
        </row>
        <row r="9389">
          <cell r="S9389"/>
        </row>
        <row r="9390">
          <cell r="S9390"/>
        </row>
        <row r="9391">
          <cell r="S9391"/>
        </row>
        <row r="9392">
          <cell r="S9392"/>
        </row>
        <row r="9393">
          <cell r="S9393"/>
        </row>
        <row r="9394">
          <cell r="S9394"/>
        </row>
        <row r="9395">
          <cell r="S9395"/>
        </row>
        <row r="9396">
          <cell r="S9396"/>
        </row>
        <row r="9397">
          <cell r="S9397"/>
        </row>
        <row r="9398">
          <cell r="S9398"/>
        </row>
        <row r="9399">
          <cell r="S9399"/>
        </row>
        <row r="9400">
          <cell r="S9400"/>
        </row>
        <row r="9401">
          <cell r="S9401"/>
        </row>
        <row r="9402">
          <cell r="S9402"/>
        </row>
        <row r="9403">
          <cell r="S9403"/>
        </row>
        <row r="9404">
          <cell r="S9404"/>
        </row>
        <row r="9405">
          <cell r="S9405"/>
        </row>
        <row r="9406">
          <cell r="S9406"/>
        </row>
        <row r="9407">
          <cell r="S9407"/>
        </row>
        <row r="9408">
          <cell r="S9408"/>
        </row>
        <row r="9409">
          <cell r="S9409"/>
        </row>
        <row r="9410">
          <cell r="S9410"/>
        </row>
        <row r="9411">
          <cell r="S9411"/>
        </row>
        <row r="9412">
          <cell r="S9412"/>
        </row>
        <row r="9413">
          <cell r="S9413"/>
        </row>
        <row r="9414">
          <cell r="S9414"/>
        </row>
        <row r="9415">
          <cell r="S9415"/>
        </row>
        <row r="9416">
          <cell r="S9416"/>
        </row>
        <row r="9417">
          <cell r="S9417"/>
        </row>
        <row r="9418">
          <cell r="S9418"/>
        </row>
        <row r="9419">
          <cell r="S9419"/>
        </row>
        <row r="9420">
          <cell r="S9420"/>
        </row>
        <row r="9421">
          <cell r="S9421"/>
        </row>
        <row r="9422">
          <cell r="S9422"/>
        </row>
        <row r="9423">
          <cell r="S9423"/>
        </row>
        <row r="9424">
          <cell r="S9424"/>
        </row>
        <row r="9425">
          <cell r="S9425"/>
        </row>
        <row r="9426">
          <cell r="S9426"/>
        </row>
        <row r="9427">
          <cell r="S9427"/>
        </row>
        <row r="9428">
          <cell r="S9428"/>
        </row>
        <row r="9429">
          <cell r="S9429"/>
        </row>
        <row r="9430">
          <cell r="S9430"/>
        </row>
        <row r="9431">
          <cell r="S9431"/>
        </row>
        <row r="9432">
          <cell r="S9432"/>
        </row>
        <row r="9433">
          <cell r="S9433"/>
        </row>
        <row r="9434">
          <cell r="S9434"/>
        </row>
        <row r="9435">
          <cell r="S9435"/>
        </row>
        <row r="9436">
          <cell r="S9436"/>
        </row>
        <row r="9437">
          <cell r="S9437"/>
        </row>
        <row r="9438">
          <cell r="S9438"/>
        </row>
        <row r="9439">
          <cell r="S9439"/>
        </row>
        <row r="9440">
          <cell r="S9440"/>
        </row>
        <row r="9441">
          <cell r="S9441"/>
        </row>
        <row r="9442">
          <cell r="S9442"/>
        </row>
        <row r="9443">
          <cell r="S9443"/>
        </row>
        <row r="9444">
          <cell r="S9444"/>
        </row>
        <row r="9445">
          <cell r="S9445"/>
        </row>
        <row r="9446">
          <cell r="S9446"/>
        </row>
        <row r="9447">
          <cell r="S9447"/>
        </row>
        <row r="9448">
          <cell r="S9448"/>
        </row>
        <row r="9449">
          <cell r="S9449"/>
        </row>
        <row r="9450">
          <cell r="S9450"/>
        </row>
        <row r="9451">
          <cell r="S9451"/>
        </row>
        <row r="9452">
          <cell r="S9452"/>
        </row>
        <row r="9453">
          <cell r="S9453"/>
        </row>
        <row r="9454">
          <cell r="S9454"/>
        </row>
        <row r="9455">
          <cell r="S9455"/>
        </row>
        <row r="9456">
          <cell r="S9456"/>
        </row>
        <row r="9457">
          <cell r="S9457"/>
        </row>
        <row r="9458">
          <cell r="S9458"/>
        </row>
        <row r="9459">
          <cell r="S9459"/>
        </row>
        <row r="9460">
          <cell r="S9460"/>
        </row>
        <row r="9461">
          <cell r="S9461"/>
        </row>
        <row r="9462">
          <cell r="S9462"/>
        </row>
        <row r="9463">
          <cell r="S9463"/>
        </row>
        <row r="9464">
          <cell r="S9464"/>
        </row>
        <row r="9465">
          <cell r="S9465"/>
        </row>
        <row r="9466">
          <cell r="S9466"/>
        </row>
        <row r="9467">
          <cell r="S9467"/>
        </row>
        <row r="9468">
          <cell r="S9468"/>
        </row>
        <row r="9469">
          <cell r="S9469"/>
        </row>
        <row r="9470">
          <cell r="S9470"/>
        </row>
        <row r="9471">
          <cell r="S9471"/>
        </row>
        <row r="9472">
          <cell r="S9472"/>
        </row>
        <row r="9473">
          <cell r="S9473"/>
        </row>
        <row r="9474">
          <cell r="S9474"/>
        </row>
        <row r="9475">
          <cell r="S9475"/>
        </row>
        <row r="9476">
          <cell r="S9476"/>
        </row>
        <row r="9477">
          <cell r="S9477"/>
        </row>
        <row r="9478">
          <cell r="S9478"/>
        </row>
        <row r="9479">
          <cell r="S9479"/>
        </row>
        <row r="9480">
          <cell r="S9480"/>
        </row>
        <row r="9481">
          <cell r="S9481"/>
        </row>
        <row r="9482">
          <cell r="S9482"/>
        </row>
        <row r="9483">
          <cell r="S9483"/>
        </row>
        <row r="9484">
          <cell r="S9484"/>
        </row>
        <row r="9485">
          <cell r="S9485"/>
        </row>
        <row r="9486">
          <cell r="S9486"/>
        </row>
        <row r="9487">
          <cell r="S9487"/>
        </row>
        <row r="9488">
          <cell r="S9488"/>
        </row>
        <row r="9489">
          <cell r="S9489"/>
        </row>
        <row r="9490">
          <cell r="S9490"/>
        </row>
        <row r="9491">
          <cell r="S9491"/>
        </row>
        <row r="9492">
          <cell r="S9492"/>
        </row>
        <row r="9493">
          <cell r="S9493"/>
        </row>
        <row r="9494">
          <cell r="S9494"/>
        </row>
        <row r="9495">
          <cell r="S9495"/>
        </row>
        <row r="9496">
          <cell r="S9496"/>
        </row>
        <row r="9497">
          <cell r="S9497"/>
        </row>
        <row r="9498">
          <cell r="S9498"/>
        </row>
        <row r="9499">
          <cell r="S9499"/>
        </row>
        <row r="9500">
          <cell r="S9500"/>
        </row>
        <row r="9501">
          <cell r="S9501"/>
        </row>
        <row r="9502">
          <cell r="S9502"/>
        </row>
        <row r="9503">
          <cell r="S9503"/>
        </row>
        <row r="9504">
          <cell r="S9504"/>
        </row>
        <row r="9505">
          <cell r="S9505"/>
        </row>
        <row r="9506">
          <cell r="S9506"/>
        </row>
        <row r="9507">
          <cell r="S9507"/>
        </row>
        <row r="9508">
          <cell r="S9508"/>
        </row>
        <row r="9509">
          <cell r="S9509"/>
        </row>
        <row r="9510">
          <cell r="S9510"/>
        </row>
        <row r="9511">
          <cell r="S9511"/>
        </row>
        <row r="9512">
          <cell r="S9512"/>
        </row>
        <row r="9513">
          <cell r="S9513"/>
        </row>
        <row r="9514">
          <cell r="S9514"/>
        </row>
        <row r="9515">
          <cell r="S9515"/>
        </row>
        <row r="9516">
          <cell r="S9516"/>
        </row>
        <row r="9517">
          <cell r="S9517"/>
        </row>
        <row r="9518">
          <cell r="S9518"/>
        </row>
        <row r="9519">
          <cell r="S9519"/>
        </row>
        <row r="9520">
          <cell r="S9520"/>
        </row>
        <row r="9521">
          <cell r="S9521"/>
        </row>
        <row r="9522">
          <cell r="S9522"/>
        </row>
        <row r="9523">
          <cell r="S9523"/>
        </row>
        <row r="9524">
          <cell r="S9524"/>
        </row>
        <row r="9525">
          <cell r="S9525"/>
        </row>
        <row r="9526">
          <cell r="S9526"/>
        </row>
        <row r="9527">
          <cell r="S9527"/>
        </row>
        <row r="9528">
          <cell r="S9528"/>
        </row>
        <row r="9529">
          <cell r="S9529"/>
        </row>
        <row r="9530">
          <cell r="S9530"/>
        </row>
        <row r="9531">
          <cell r="S9531"/>
        </row>
        <row r="9532">
          <cell r="S9532"/>
        </row>
        <row r="9533">
          <cell r="S9533"/>
        </row>
        <row r="9534">
          <cell r="S9534"/>
        </row>
        <row r="9535">
          <cell r="S9535"/>
        </row>
        <row r="9536">
          <cell r="S9536"/>
        </row>
        <row r="9537">
          <cell r="S9537"/>
        </row>
        <row r="9538">
          <cell r="S9538"/>
        </row>
        <row r="9539">
          <cell r="S9539"/>
        </row>
        <row r="9540">
          <cell r="S9540"/>
        </row>
        <row r="9541">
          <cell r="S9541"/>
        </row>
        <row r="9542">
          <cell r="S9542"/>
        </row>
        <row r="9543">
          <cell r="S9543"/>
        </row>
        <row r="9544">
          <cell r="S9544"/>
        </row>
        <row r="9545">
          <cell r="S9545"/>
        </row>
        <row r="9546">
          <cell r="S9546"/>
        </row>
        <row r="9547">
          <cell r="S9547"/>
        </row>
        <row r="9548">
          <cell r="S9548"/>
        </row>
        <row r="9549">
          <cell r="S9549"/>
        </row>
        <row r="9550">
          <cell r="S9550"/>
        </row>
        <row r="9551">
          <cell r="S9551"/>
        </row>
        <row r="9552">
          <cell r="S9552"/>
        </row>
        <row r="9553">
          <cell r="S9553"/>
        </row>
        <row r="9554">
          <cell r="S9554"/>
        </row>
        <row r="9555">
          <cell r="S9555"/>
        </row>
        <row r="9556">
          <cell r="S9556"/>
        </row>
        <row r="9557">
          <cell r="S9557"/>
        </row>
        <row r="9558">
          <cell r="S9558"/>
        </row>
        <row r="9559">
          <cell r="S9559"/>
        </row>
        <row r="9560">
          <cell r="S9560"/>
        </row>
        <row r="9561">
          <cell r="S9561"/>
        </row>
        <row r="9562">
          <cell r="S9562"/>
        </row>
        <row r="9563">
          <cell r="S9563"/>
        </row>
        <row r="9564">
          <cell r="S9564"/>
        </row>
        <row r="9565">
          <cell r="S9565"/>
        </row>
        <row r="9566">
          <cell r="S9566"/>
        </row>
        <row r="9567">
          <cell r="S9567"/>
        </row>
        <row r="9568">
          <cell r="S9568"/>
        </row>
        <row r="9569">
          <cell r="S9569"/>
        </row>
        <row r="9570">
          <cell r="S9570"/>
        </row>
        <row r="9571">
          <cell r="S9571"/>
        </row>
        <row r="9572">
          <cell r="S9572"/>
        </row>
        <row r="9573">
          <cell r="S9573"/>
        </row>
        <row r="9574">
          <cell r="S9574"/>
        </row>
        <row r="9575">
          <cell r="S9575"/>
        </row>
        <row r="9576">
          <cell r="S9576"/>
        </row>
        <row r="9577">
          <cell r="S9577"/>
        </row>
        <row r="9578">
          <cell r="S9578"/>
        </row>
        <row r="9579">
          <cell r="S9579"/>
        </row>
        <row r="9580">
          <cell r="S9580"/>
        </row>
        <row r="9581">
          <cell r="S9581"/>
        </row>
        <row r="9582">
          <cell r="S9582"/>
        </row>
        <row r="9583">
          <cell r="S9583"/>
        </row>
        <row r="9584">
          <cell r="S9584"/>
        </row>
        <row r="9585">
          <cell r="S9585"/>
        </row>
        <row r="9586">
          <cell r="S9586"/>
        </row>
        <row r="9587">
          <cell r="S9587"/>
        </row>
        <row r="9588">
          <cell r="S9588"/>
        </row>
        <row r="9589">
          <cell r="S9589"/>
        </row>
        <row r="9590">
          <cell r="S9590"/>
        </row>
        <row r="9591">
          <cell r="S9591"/>
        </row>
        <row r="9592">
          <cell r="S9592"/>
        </row>
        <row r="9593">
          <cell r="S9593"/>
        </row>
        <row r="9594">
          <cell r="S9594"/>
        </row>
        <row r="9595">
          <cell r="S9595"/>
        </row>
        <row r="9596">
          <cell r="S9596"/>
        </row>
        <row r="9597">
          <cell r="S9597"/>
        </row>
        <row r="9598">
          <cell r="S9598"/>
        </row>
        <row r="9599">
          <cell r="S9599"/>
        </row>
        <row r="9600">
          <cell r="S9600"/>
        </row>
        <row r="9601">
          <cell r="S9601"/>
        </row>
        <row r="9602">
          <cell r="S9602"/>
        </row>
        <row r="9603">
          <cell r="S9603"/>
        </row>
        <row r="9604">
          <cell r="S9604"/>
        </row>
        <row r="9605">
          <cell r="S9605"/>
        </row>
        <row r="9606">
          <cell r="S9606"/>
        </row>
        <row r="9607">
          <cell r="S9607"/>
        </row>
        <row r="9608">
          <cell r="S9608"/>
        </row>
        <row r="9609">
          <cell r="S9609"/>
        </row>
        <row r="9610">
          <cell r="S9610"/>
        </row>
        <row r="9611">
          <cell r="S9611"/>
        </row>
        <row r="9612">
          <cell r="S9612"/>
        </row>
        <row r="9613">
          <cell r="S9613"/>
        </row>
        <row r="9614">
          <cell r="S9614"/>
        </row>
        <row r="9615">
          <cell r="S9615"/>
        </row>
        <row r="9616">
          <cell r="S9616"/>
        </row>
        <row r="9617">
          <cell r="S9617"/>
        </row>
        <row r="9618">
          <cell r="S9618"/>
        </row>
        <row r="9619">
          <cell r="S9619"/>
        </row>
        <row r="9620">
          <cell r="S9620"/>
        </row>
        <row r="9621">
          <cell r="S9621"/>
        </row>
        <row r="9622">
          <cell r="S9622"/>
        </row>
        <row r="9623">
          <cell r="S9623"/>
        </row>
        <row r="9624">
          <cell r="S9624"/>
        </row>
        <row r="9625">
          <cell r="S9625"/>
        </row>
        <row r="9626">
          <cell r="S9626"/>
        </row>
        <row r="9627">
          <cell r="S9627"/>
        </row>
        <row r="9628">
          <cell r="S9628"/>
        </row>
        <row r="9629">
          <cell r="S9629"/>
        </row>
        <row r="9630">
          <cell r="S9630"/>
        </row>
        <row r="9631">
          <cell r="S9631"/>
        </row>
        <row r="9632">
          <cell r="S9632"/>
        </row>
        <row r="9633">
          <cell r="S9633"/>
        </row>
        <row r="9634">
          <cell r="S9634"/>
        </row>
        <row r="9635">
          <cell r="S9635"/>
        </row>
        <row r="9636">
          <cell r="S9636"/>
        </row>
        <row r="9637">
          <cell r="S9637"/>
        </row>
        <row r="9638">
          <cell r="S9638"/>
        </row>
        <row r="9639">
          <cell r="S9639"/>
        </row>
        <row r="9640">
          <cell r="S9640"/>
        </row>
        <row r="9641">
          <cell r="S9641"/>
        </row>
        <row r="9642">
          <cell r="S9642"/>
        </row>
        <row r="9643">
          <cell r="S9643"/>
        </row>
        <row r="9644">
          <cell r="S9644"/>
        </row>
        <row r="9645">
          <cell r="S9645"/>
        </row>
        <row r="9646">
          <cell r="S9646"/>
        </row>
        <row r="9647">
          <cell r="S9647"/>
        </row>
        <row r="9648">
          <cell r="S9648"/>
        </row>
        <row r="9649">
          <cell r="S9649"/>
        </row>
        <row r="9650">
          <cell r="S9650"/>
        </row>
        <row r="9651">
          <cell r="S9651"/>
        </row>
        <row r="9652">
          <cell r="S9652"/>
        </row>
        <row r="9653">
          <cell r="S9653"/>
        </row>
        <row r="9654">
          <cell r="S9654"/>
        </row>
        <row r="9655">
          <cell r="S9655"/>
        </row>
        <row r="9656">
          <cell r="S9656"/>
        </row>
        <row r="9657">
          <cell r="S9657"/>
        </row>
        <row r="9658">
          <cell r="S9658"/>
        </row>
        <row r="9659">
          <cell r="S9659"/>
        </row>
        <row r="9660">
          <cell r="S9660"/>
        </row>
        <row r="9661">
          <cell r="S9661"/>
        </row>
        <row r="9662">
          <cell r="S9662"/>
        </row>
        <row r="9663">
          <cell r="S9663"/>
        </row>
        <row r="9664">
          <cell r="S9664"/>
        </row>
        <row r="9665">
          <cell r="S9665"/>
        </row>
        <row r="9666">
          <cell r="S9666"/>
        </row>
        <row r="9667">
          <cell r="S9667"/>
        </row>
        <row r="9668">
          <cell r="S9668"/>
        </row>
        <row r="9669">
          <cell r="S9669"/>
        </row>
        <row r="9670">
          <cell r="S9670"/>
        </row>
        <row r="9671">
          <cell r="S9671"/>
        </row>
        <row r="9672">
          <cell r="S9672"/>
        </row>
        <row r="9673">
          <cell r="S9673"/>
        </row>
        <row r="9674">
          <cell r="S9674"/>
        </row>
        <row r="9675">
          <cell r="S9675"/>
        </row>
        <row r="9676">
          <cell r="S9676"/>
        </row>
        <row r="9677">
          <cell r="S9677"/>
        </row>
        <row r="9678">
          <cell r="S9678"/>
        </row>
        <row r="9679">
          <cell r="S9679"/>
        </row>
        <row r="9680">
          <cell r="S9680"/>
        </row>
        <row r="9681">
          <cell r="S9681"/>
        </row>
        <row r="9682">
          <cell r="S9682"/>
        </row>
        <row r="9683">
          <cell r="S9683"/>
        </row>
        <row r="9684">
          <cell r="S9684"/>
        </row>
        <row r="9685">
          <cell r="S9685"/>
        </row>
        <row r="9686">
          <cell r="S9686"/>
        </row>
        <row r="9687">
          <cell r="S9687"/>
        </row>
        <row r="9688">
          <cell r="S9688"/>
        </row>
        <row r="9689">
          <cell r="S9689"/>
        </row>
        <row r="9690">
          <cell r="S9690"/>
        </row>
        <row r="9691">
          <cell r="S9691"/>
        </row>
        <row r="9692">
          <cell r="S9692"/>
        </row>
        <row r="9693">
          <cell r="S9693"/>
        </row>
        <row r="9694">
          <cell r="S9694"/>
        </row>
        <row r="9695">
          <cell r="S9695"/>
        </row>
        <row r="9696">
          <cell r="S9696"/>
        </row>
        <row r="9697">
          <cell r="S9697"/>
        </row>
        <row r="9698">
          <cell r="S9698"/>
        </row>
        <row r="9699">
          <cell r="S9699"/>
        </row>
        <row r="9700">
          <cell r="S9700"/>
        </row>
        <row r="9701">
          <cell r="S9701"/>
        </row>
        <row r="9702">
          <cell r="S9702"/>
        </row>
        <row r="9703">
          <cell r="S9703"/>
        </row>
        <row r="9704">
          <cell r="S9704"/>
        </row>
        <row r="9705">
          <cell r="S9705"/>
        </row>
        <row r="9706">
          <cell r="S9706"/>
        </row>
        <row r="9707">
          <cell r="S9707"/>
        </row>
        <row r="9708">
          <cell r="S9708"/>
        </row>
        <row r="9709">
          <cell r="S9709"/>
        </row>
        <row r="9710">
          <cell r="S9710"/>
        </row>
        <row r="9711">
          <cell r="S9711"/>
        </row>
        <row r="9712">
          <cell r="S9712"/>
        </row>
        <row r="9713">
          <cell r="S9713"/>
        </row>
        <row r="9714">
          <cell r="S9714"/>
        </row>
        <row r="9715">
          <cell r="S9715"/>
        </row>
        <row r="9716">
          <cell r="S9716"/>
        </row>
        <row r="9717">
          <cell r="S9717"/>
        </row>
        <row r="9718">
          <cell r="S9718"/>
        </row>
        <row r="9719">
          <cell r="S9719"/>
        </row>
        <row r="9720">
          <cell r="S9720"/>
        </row>
        <row r="9721">
          <cell r="S9721"/>
        </row>
        <row r="9722">
          <cell r="S9722"/>
        </row>
        <row r="9723">
          <cell r="S9723"/>
        </row>
        <row r="9724">
          <cell r="S9724"/>
        </row>
        <row r="9725">
          <cell r="S9725"/>
        </row>
        <row r="9726">
          <cell r="S9726"/>
        </row>
        <row r="9727">
          <cell r="S9727"/>
        </row>
        <row r="9728">
          <cell r="S9728"/>
        </row>
        <row r="9729">
          <cell r="S9729"/>
        </row>
        <row r="9730">
          <cell r="S9730"/>
        </row>
        <row r="9731">
          <cell r="S9731"/>
        </row>
        <row r="9732">
          <cell r="S9732"/>
        </row>
        <row r="9733">
          <cell r="S9733"/>
        </row>
        <row r="9734">
          <cell r="S9734"/>
        </row>
        <row r="9735">
          <cell r="S9735"/>
        </row>
        <row r="9736">
          <cell r="S9736"/>
        </row>
        <row r="9737">
          <cell r="S9737"/>
        </row>
        <row r="9738">
          <cell r="S9738"/>
        </row>
        <row r="9739">
          <cell r="S9739"/>
        </row>
        <row r="9740">
          <cell r="S9740"/>
        </row>
        <row r="9741">
          <cell r="S9741"/>
        </row>
        <row r="9742">
          <cell r="S9742"/>
        </row>
        <row r="9743">
          <cell r="S9743"/>
        </row>
        <row r="9744">
          <cell r="S9744"/>
        </row>
        <row r="9745">
          <cell r="S9745"/>
        </row>
        <row r="9746">
          <cell r="S9746"/>
        </row>
        <row r="9747">
          <cell r="S9747"/>
        </row>
        <row r="9748">
          <cell r="S9748"/>
        </row>
        <row r="9749">
          <cell r="S9749"/>
        </row>
        <row r="9750">
          <cell r="S9750"/>
        </row>
        <row r="9751">
          <cell r="S9751"/>
        </row>
        <row r="9752">
          <cell r="S9752"/>
        </row>
        <row r="9753">
          <cell r="S9753"/>
        </row>
        <row r="9754">
          <cell r="S9754"/>
        </row>
        <row r="9755">
          <cell r="S9755"/>
        </row>
        <row r="9756">
          <cell r="S9756"/>
        </row>
        <row r="9757">
          <cell r="S9757"/>
        </row>
        <row r="9758">
          <cell r="S9758"/>
        </row>
        <row r="9759">
          <cell r="S9759"/>
        </row>
        <row r="9760">
          <cell r="S9760"/>
        </row>
        <row r="9761">
          <cell r="S9761"/>
        </row>
        <row r="9762">
          <cell r="S9762"/>
        </row>
        <row r="9763">
          <cell r="S9763"/>
        </row>
        <row r="9764">
          <cell r="S9764"/>
        </row>
        <row r="9765">
          <cell r="S9765"/>
        </row>
        <row r="9766">
          <cell r="S9766"/>
        </row>
        <row r="9767">
          <cell r="S9767"/>
        </row>
        <row r="9768">
          <cell r="S9768"/>
        </row>
        <row r="9769">
          <cell r="S9769"/>
        </row>
        <row r="9770">
          <cell r="S9770"/>
        </row>
        <row r="9771">
          <cell r="S9771"/>
        </row>
        <row r="9772">
          <cell r="S9772"/>
        </row>
        <row r="9773">
          <cell r="S9773"/>
        </row>
        <row r="9774">
          <cell r="S9774"/>
        </row>
        <row r="9775">
          <cell r="S9775"/>
        </row>
        <row r="9776">
          <cell r="S9776"/>
        </row>
        <row r="9777">
          <cell r="S9777"/>
        </row>
        <row r="9778">
          <cell r="S9778"/>
        </row>
        <row r="9779">
          <cell r="S9779"/>
        </row>
        <row r="9780">
          <cell r="S9780"/>
        </row>
        <row r="9781">
          <cell r="S9781"/>
        </row>
        <row r="9782">
          <cell r="S9782"/>
        </row>
        <row r="9783">
          <cell r="S9783"/>
        </row>
        <row r="9784">
          <cell r="S9784"/>
        </row>
        <row r="9785">
          <cell r="S9785"/>
        </row>
        <row r="9786">
          <cell r="S9786"/>
        </row>
        <row r="9787">
          <cell r="S9787"/>
        </row>
        <row r="9788">
          <cell r="S9788"/>
        </row>
        <row r="9789">
          <cell r="S9789"/>
        </row>
        <row r="9790">
          <cell r="S9790"/>
        </row>
        <row r="9791">
          <cell r="S9791"/>
        </row>
        <row r="9792">
          <cell r="S9792"/>
        </row>
        <row r="9793">
          <cell r="S9793"/>
        </row>
        <row r="9794">
          <cell r="S9794"/>
        </row>
        <row r="9795">
          <cell r="S9795"/>
        </row>
        <row r="9796">
          <cell r="S9796"/>
        </row>
        <row r="9797">
          <cell r="S9797"/>
        </row>
        <row r="9798">
          <cell r="S9798"/>
        </row>
        <row r="9799">
          <cell r="S9799"/>
        </row>
        <row r="9800">
          <cell r="S9800"/>
        </row>
        <row r="9801">
          <cell r="S9801"/>
        </row>
        <row r="9802">
          <cell r="S9802"/>
        </row>
        <row r="9803">
          <cell r="S9803"/>
        </row>
        <row r="9804">
          <cell r="S9804"/>
        </row>
        <row r="9805">
          <cell r="S9805"/>
        </row>
        <row r="9806">
          <cell r="S9806"/>
        </row>
        <row r="9807">
          <cell r="S9807"/>
        </row>
        <row r="9808">
          <cell r="S9808"/>
        </row>
        <row r="9809">
          <cell r="S9809"/>
        </row>
        <row r="9810">
          <cell r="S9810"/>
        </row>
        <row r="9811">
          <cell r="S9811"/>
        </row>
        <row r="9812">
          <cell r="S9812"/>
        </row>
        <row r="9813">
          <cell r="S9813"/>
        </row>
        <row r="9814">
          <cell r="S9814"/>
        </row>
        <row r="9815">
          <cell r="S9815"/>
        </row>
        <row r="9816">
          <cell r="S9816"/>
        </row>
        <row r="9817">
          <cell r="S9817"/>
        </row>
        <row r="9818">
          <cell r="S9818"/>
        </row>
        <row r="9819">
          <cell r="S9819"/>
        </row>
        <row r="9820">
          <cell r="S9820"/>
        </row>
        <row r="9821">
          <cell r="S9821"/>
        </row>
        <row r="9822">
          <cell r="S9822"/>
        </row>
        <row r="9823">
          <cell r="S9823"/>
        </row>
        <row r="9824">
          <cell r="S9824"/>
        </row>
        <row r="9825">
          <cell r="S9825"/>
        </row>
        <row r="9826">
          <cell r="S9826"/>
        </row>
        <row r="9827">
          <cell r="S9827"/>
        </row>
        <row r="9828">
          <cell r="S9828"/>
        </row>
        <row r="9829">
          <cell r="S9829"/>
        </row>
        <row r="9830">
          <cell r="S9830"/>
        </row>
        <row r="9831">
          <cell r="S9831"/>
        </row>
        <row r="9832">
          <cell r="S9832"/>
        </row>
        <row r="9833">
          <cell r="S9833"/>
        </row>
        <row r="9834">
          <cell r="S9834"/>
        </row>
        <row r="9835">
          <cell r="S9835"/>
        </row>
        <row r="9836">
          <cell r="S9836"/>
        </row>
        <row r="9837">
          <cell r="S9837"/>
        </row>
        <row r="9838">
          <cell r="S9838"/>
        </row>
        <row r="9839">
          <cell r="S9839"/>
        </row>
        <row r="9840">
          <cell r="S9840"/>
        </row>
        <row r="9841">
          <cell r="S9841"/>
        </row>
        <row r="9842">
          <cell r="S9842"/>
        </row>
        <row r="9843">
          <cell r="S9843"/>
        </row>
        <row r="9844">
          <cell r="S9844"/>
        </row>
        <row r="9845">
          <cell r="S9845"/>
        </row>
        <row r="9846">
          <cell r="S9846"/>
        </row>
        <row r="9847">
          <cell r="S9847"/>
        </row>
        <row r="9848">
          <cell r="S9848"/>
        </row>
        <row r="9849">
          <cell r="S9849"/>
        </row>
        <row r="9850">
          <cell r="S9850"/>
        </row>
        <row r="9851">
          <cell r="S9851"/>
        </row>
        <row r="9852">
          <cell r="S9852"/>
        </row>
        <row r="9853">
          <cell r="S9853"/>
        </row>
        <row r="9854">
          <cell r="S9854"/>
        </row>
        <row r="9855">
          <cell r="S9855"/>
        </row>
        <row r="9856">
          <cell r="S9856"/>
        </row>
        <row r="9857">
          <cell r="S9857"/>
        </row>
        <row r="9858">
          <cell r="S9858"/>
        </row>
        <row r="9859">
          <cell r="S9859"/>
        </row>
        <row r="9860">
          <cell r="S9860"/>
        </row>
        <row r="9861">
          <cell r="S9861"/>
        </row>
        <row r="9862">
          <cell r="S9862"/>
        </row>
        <row r="9863">
          <cell r="S9863"/>
        </row>
        <row r="9864">
          <cell r="S9864"/>
        </row>
        <row r="9865">
          <cell r="S9865"/>
        </row>
        <row r="9866">
          <cell r="S9866"/>
        </row>
        <row r="9867">
          <cell r="S9867"/>
        </row>
        <row r="9868">
          <cell r="S9868"/>
        </row>
        <row r="9869">
          <cell r="S9869"/>
        </row>
        <row r="9870">
          <cell r="S9870"/>
        </row>
        <row r="9871">
          <cell r="S9871"/>
        </row>
        <row r="9872">
          <cell r="S9872"/>
        </row>
        <row r="9873">
          <cell r="S9873"/>
        </row>
        <row r="9874">
          <cell r="S9874"/>
        </row>
        <row r="9875">
          <cell r="S9875"/>
        </row>
        <row r="9876">
          <cell r="S9876"/>
        </row>
        <row r="9877">
          <cell r="S9877"/>
        </row>
        <row r="9878">
          <cell r="S9878"/>
        </row>
        <row r="9879">
          <cell r="S9879"/>
        </row>
        <row r="9880">
          <cell r="S9880"/>
        </row>
        <row r="9881">
          <cell r="S9881"/>
        </row>
        <row r="9882">
          <cell r="S9882"/>
        </row>
        <row r="9883">
          <cell r="S9883"/>
        </row>
        <row r="9884">
          <cell r="S9884"/>
        </row>
        <row r="9885">
          <cell r="S9885"/>
        </row>
        <row r="9886">
          <cell r="S9886"/>
        </row>
        <row r="9887">
          <cell r="S9887"/>
        </row>
        <row r="9888">
          <cell r="S9888"/>
        </row>
        <row r="9889">
          <cell r="S9889"/>
        </row>
        <row r="9890">
          <cell r="S9890"/>
        </row>
        <row r="9891">
          <cell r="S9891"/>
        </row>
        <row r="9892">
          <cell r="S9892"/>
        </row>
        <row r="9893">
          <cell r="S9893"/>
        </row>
        <row r="9894">
          <cell r="S9894"/>
        </row>
        <row r="9895">
          <cell r="S9895"/>
        </row>
        <row r="9896">
          <cell r="S9896"/>
        </row>
        <row r="9897">
          <cell r="S9897"/>
        </row>
        <row r="9898">
          <cell r="S9898"/>
        </row>
        <row r="9899">
          <cell r="S9899"/>
        </row>
        <row r="9900">
          <cell r="S9900"/>
        </row>
        <row r="9901">
          <cell r="S9901"/>
        </row>
        <row r="9902">
          <cell r="S9902"/>
        </row>
        <row r="9903">
          <cell r="S9903"/>
        </row>
        <row r="9904">
          <cell r="S9904"/>
        </row>
        <row r="9905">
          <cell r="S9905"/>
        </row>
        <row r="9906">
          <cell r="S9906"/>
        </row>
        <row r="9907">
          <cell r="S9907"/>
        </row>
        <row r="9908">
          <cell r="S9908"/>
        </row>
        <row r="9909">
          <cell r="S9909"/>
        </row>
        <row r="9910">
          <cell r="S9910"/>
        </row>
        <row r="9911">
          <cell r="S9911"/>
        </row>
        <row r="9912">
          <cell r="S9912"/>
        </row>
        <row r="9913">
          <cell r="S9913"/>
        </row>
        <row r="9914">
          <cell r="S9914"/>
        </row>
        <row r="9915">
          <cell r="S9915"/>
        </row>
        <row r="9916">
          <cell r="S9916"/>
        </row>
        <row r="9917">
          <cell r="S9917"/>
        </row>
        <row r="9918">
          <cell r="S9918"/>
        </row>
        <row r="9919">
          <cell r="S9919"/>
        </row>
        <row r="9920">
          <cell r="S9920"/>
        </row>
        <row r="9921">
          <cell r="S9921"/>
        </row>
        <row r="9922">
          <cell r="S9922"/>
        </row>
        <row r="9923">
          <cell r="S9923"/>
        </row>
        <row r="9924">
          <cell r="S9924"/>
        </row>
        <row r="9925">
          <cell r="S9925"/>
        </row>
        <row r="9926">
          <cell r="S9926"/>
        </row>
        <row r="9927">
          <cell r="S9927"/>
        </row>
        <row r="9928">
          <cell r="S9928"/>
        </row>
        <row r="9929">
          <cell r="S9929"/>
        </row>
        <row r="9930">
          <cell r="S9930"/>
        </row>
        <row r="9931">
          <cell r="S9931"/>
        </row>
        <row r="9932">
          <cell r="S9932"/>
        </row>
        <row r="9933">
          <cell r="S9933"/>
        </row>
        <row r="9934">
          <cell r="S9934"/>
        </row>
        <row r="9935">
          <cell r="S9935"/>
        </row>
        <row r="9936">
          <cell r="S9936"/>
        </row>
        <row r="9937">
          <cell r="S9937"/>
        </row>
        <row r="9938">
          <cell r="S9938"/>
        </row>
        <row r="9939">
          <cell r="S9939"/>
        </row>
        <row r="9940">
          <cell r="S9940"/>
        </row>
        <row r="9941">
          <cell r="S9941"/>
        </row>
        <row r="9942">
          <cell r="S9942"/>
        </row>
        <row r="9943">
          <cell r="S9943"/>
        </row>
        <row r="9944">
          <cell r="S9944"/>
        </row>
        <row r="9945">
          <cell r="S9945"/>
        </row>
        <row r="9946">
          <cell r="S9946"/>
        </row>
        <row r="9947">
          <cell r="S9947"/>
        </row>
        <row r="9948">
          <cell r="S9948"/>
        </row>
        <row r="9949">
          <cell r="S9949"/>
        </row>
        <row r="9950">
          <cell r="S9950"/>
        </row>
        <row r="9951">
          <cell r="S9951"/>
        </row>
        <row r="9952">
          <cell r="S9952"/>
        </row>
        <row r="9953">
          <cell r="S9953"/>
        </row>
        <row r="9954">
          <cell r="S9954"/>
        </row>
        <row r="9955">
          <cell r="S9955"/>
        </row>
        <row r="9956">
          <cell r="S9956"/>
        </row>
        <row r="9957">
          <cell r="S9957"/>
        </row>
        <row r="9958">
          <cell r="S9958"/>
        </row>
        <row r="9959">
          <cell r="S9959"/>
        </row>
        <row r="9960">
          <cell r="S9960"/>
        </row>
        <row r="9961">
          <cell r="S9961"/>
        </row>
        <row r="9962">
          <cell r="S9962"/>
        </row>
        <row r="9963">
          <cell r="S9963"/>
        </row>
        <row r="9964">
          <cell r="S9964"/>
        </row>
        <row r="9965">
          <cell r="S9965"/>
        </row>
        <row r="9966">
          <cell r="S9966"/>
        </row>
        <row r="9967">
          <cell r="S9967"/>
        </row>
        <row r="9968">
          <cell r="S9968"/>
        </row>
        <row r="9969">
          <cell r="S9969"/>
        </row>
        <row r="9970">
          <cell r="S9970"/>
        </row>
        <row r="9971">
          <cell r="S9971"/>
        </row>
        <row r="9972">
          <cell r="S9972"/>
        </row>
        <row r="9973">
          <cell r="S9973"/>
        </row>
        <row r="9974">
          <cell r="S9974"/>
        </row>
        <row r="9975">
          <cell r="S9975"/>
        </row>
        <row r="9976">
          <cell r="S9976"/>
        </row>
        <row r="9977">
          <cell r="S9977"/>
        </row>
        <row r="9978">
          <cell r="S9978"/>
        </row>
        <row r="9979">
          <cell r="S9979"/>
        </row>
        <row r="9980">
          <cell r="S9980"/>
        </row>
        <row r="9981">
          <cell r="S9981"/>
        </row>
        <row r="9982">
          <cell r="S9982"/>
        </row>
        <row r="9983">
          <cell r="S9983"/>
        </row>
        <row r="9984">
          <cell r="S9984"/>
        </row>
        <row r="9985">
          <cell r="S9985"/>
        </row>
        <row r="9986">
          <cell r="S9986"/>
        </row>
        <row r="9987">
          <cell r="S9987"/>
        </row>
        <row r="9988">
          <cell r="S9988"/>
        </row>
        <row r="9989">
          <cell r="S9989"/>
        </row>
        <row r="9990">
          <cell r="S9990"/>
        </row>
        <row r="9991">
          <cell r="S9991"/>
        </row>
        <row r="9992">
          <cell r="S9992"/>
        </row>
        <row r="9993">
          <cell r="S9993"/>
        </row>
        <row r="9994">
          <cell r="S9994"/>
        </row>
        <row r="9995">
          <cell r="S9995"/>
        </row>
        <row r="9996">
          <cell r="S9996"/>
        </row>
        <row r="9997">
          <cell r="S9997"/>
        </row>
        <row r="9998">
          <cell r="S9998"/>
        </row>
        <row r="9999">
          <cell r="S9999"/>
        </row>
        <row r="10000">
          <cell r="S10000"/>
        </row>
        <row r="10001">
          <cell r="S10001"/>
        </row>
        <row r="10002">
          <cell r="S10002"/>
        </row>
        <row r="10003">
          <cell r="S10003"/>
        </row>
        <row r="10004">
          <cell r="S10004"/>
        </row>
        <row r="10005">
          <cell r="S10005"/>
        </row>
        <row r="10006">
          <cell r="S10006"/>
        </row>
        <row r="10007">
          <cell r="S10007"/>
        </row>
        <row r="10008">
          <cell r="S10008"/>
        </row>
        <row r="10009">
          <cell r="S10009"/>
        </row>
        <row r="10010">
          <cell r="S10010"/>
        </row>
        <row r="10011">
          <cell r="S10011"/>
        </row>
        <row r="10012">
          <cell r="S10012"/>
        </row>
        <row r="10013">
          <cell r="S10013"/>
        </row>
        <row r="10014">
          <cell r="S10014"/>
        </row>
        <row r="10015">
          <cell r="S10015"/>
        </row>
        <row r="10016">
          <cell r="S10016"/>
        </row>
        <row r="10017">
          <cell r="S10017"/>
        </row>
        <row r="10018">
          <cell r="S10018"/>
        </row>
        <row r="10019">
          <cell r="S10019"/>
        </row>
        <row r="10020">
          <cell r="S10020"/>
        </row>
        <row r="10021">
          <cell r="S10021"/>
        </row>
        <row r="10022">
          <cell r="S10022"/>
        </row>
        <row r="10023">
          <cell r="S10023"/>
        </row>
        <row r="10024">
          <cell r="S10024"/>
        </row>
        <row r="10025">
          <cell r="S10025"/>
        </row>
        <row r="10026">
          <cell r="S10026"/>
        </row>
        <row r="10027">
          <cell r="S10027"/>
        </row>
        <row r="10028">
          <cell r="S10028"/>
        </row>
        <row r="10029">
          <cell r="S10029"/>
        </row>
        <row r="10030">
          <cell r="S10030"/>
        </row>
        <row r="10031">
          <cell r="S10031"/>
        </row>
        <row r="10032">
          <cell r="S10032"/>
        </row>
        <row r="10033">
          <cell r="S10033"/>
        </row>
        <row r="10034">
          <cell r="S10034"/>
        </row>
        <row r="10035">
          <cell r="S10035"/>
        </row>
        <row r="10036">
          <cell r="S10036"/>
        </row>
        <row r="10037">
          <cell r="S10037"/>
        </row>
        <row r="10038">
          <cell r="S10038"/>
        </row>
        <row r="10039">
          <cell r="S10039"/>
        </row>
        <row r="10040">
          <cell r="S10040"/>
        </row>
        <row r="10041">
          <cell r="S10041"/>
        </row>
        <row r="10042">
          <cell r="S10042"/>
        </row>
        <row r="10043">
          <cell r="S10043"/>
        </row>
        <row r="10044">
          <cell r="S10044"/>
        </row>
        <row r="10045">
          <cell r="S10045"/>
        </row>
        <row r="10046">
          <cell r="S10046"/>
        </row>
        <row r="10047">
          <cell r="S10047"/>
        </row>
        <row r="10048">
          <cell r="S10048"/>
        </row>
        <row r="10049">
          <cell r="S10049"/>
        </row>
        <row r="10050">
          <cell r="S10050"/>
        </row>
        <row r="10051">
          <cell r="S10051"/>
        </row>
        <row r="10052">
          <cell r="S10052"/>
        </row>
        <row r="10053">
          <cell r="S10053"/>
        </row>
        <row r="10054">
          <cell r="S10054"/>
        </row>
        <row r="10055">
          <cell r="S10055"/>
        </row>
        <row r="10056">
          <cell r="S10056"/>
        </row>
        <row r="10057">
          <cell r="S10057"/>
        </row>
        <row r="10058">
          <cell r="S10058"/>
        </row>
        <row r="10059">
          <cell r="S10059"/>
        </row>
        <row r="10060">
          <cell r="S10060"/>
        </row>
        <row r="10061">
          <cell r="S10061"/>
        </row>
        <row r="10062">
          <cell r="S10062"/>
        </row>
        <row r="10063">
          <cell r="S10063"/>
        </row>
        <row r="10064">
          <cell r="S10064"/>
        </row>
        <row r="10065">
          <cell r="S10065"/>
        </row>
        <row r="10066">
          <cell r="S10066"/>
        </row>
        <row r="10067">
          <cell r="S10067"/>
        </row>
        <row r="10068">
          <cell r="S10068"/>
        </row>
        <row r="10069">
          <cell r="S10069"/>
        </row>
        <row r="10070">
          <cell r="S10070"/>
        </row>
        <row r="10071">
          <cell r="S10071"/>
        </row>
        <row r="10072">
          <cell r="S10072"/>
        </row>
        <row r="10073">
          <cell r="S10073"/>
        </row>
        <row r="10074">
          <cell r="S10074"/>
        </row>
        <row r="10075">
          <cell r="S10075"/>
        </row>
        <row r="10076">
          <cell r="S10076"/>
        </row>
        <row r="10077">
          <cell r="S10077"/>
        </row>
        <row r="10078">
          <cell r="S10078"/>
        </row>
        <row r="10079">
          <cell r="S10079"/>
        </row>
        <row r="10080">
          <cell r="S10080"/>
        </row>
        <row r="10081">
          <cell r="S10081"/>
        </row>
        <row r="10082">
          <cell r="S10082"/>
        </row>
        <row r="10083">
          <cell r="S10083"/>
        </row>
        <row r="10084">
          <cell r="S10084"/>
        </row>
        <row r="10085">
          <cell r="S10085"/>
        </row>
        <row r="10086">
          <cell r="S10086"/>
        </row>
        <row r="10087">
          <cell r="S10087"/>
        </row>
        <row r="10088">
          <cell r="S10088"/>
        </row>
        <row r="10089">
          <cell r="S10089"/>
        </row>
        <row r="10090">
          <cell r="S10090"/>
        </row>
        <row r="10091">
          <cell r="S10091"/>
        </row>
        <row r="10092">
          <cell r="S10092"/>
        </row>
        <row r="10093">
          <cell r="S10093"/>
        </row>
        <row r="10094">
          <cell r="S10094"/>
        </row>
        <row r="10095">
          <cell r="S10095"/>
        </row>
        <row r="10096">
          <cell r="S10096"/>
        </row>
        <row r="10097">
          <cell r="S10097"/>
        </row>
        <row r="10098">
          <cell r="S10098"/>
        </row>
        <row r="10099">
          <cell r="S10099"/>
        </row>
        <row r="10100">
          <cell r="S10100"/>
        </row>
        <row r="10101">
          <cell r="S10101"/>
        </row>
        <row r="10102">
          <cell r="S10102"/>
        </row>
        <row r="10103">
          <cell r="S10103"/>
        </row>
        <row r="10104">
          <cell r="S10104"/>
        </row>
        <row r="10105">
          <cell r="S10105"/>
        </row>
        <row r="10106">
          <cell r="S10106"/>
        </row>
        <row r="10107">
          <cell r="S10107"/>
        </row>
        <row r="10108">
          <cell r="S10108"/>
        </row>
        <row r="10109">
          <cell r="S10109"/>
        </row>
        <row r="10110">
          <cell r="S10110"/>
        </row>
        <row r="10111">
          <cell r="S10111"/>
        </row>
        <row r="10112">
          <cell r="S10112"/>
        </row>
        <row r="10113">
          <cell r="S10113"/>
        </row>
        <row r="10114">
          <cell r="S10114"/>
        </row>
        <row r="10115">
          <cell r="S10115"/>
        </row>
        <row r="10116">
          <cell r="S10116"/>
        </row>
        <row r="10117">
          <cell r="S10117"/>
        </row>
        <row r="10118">
          <cell r="S10118"/>
        </row>
        <row r="10119">
          <cell r="S10119"/>
        </row>
        <row r="10120">
          <cell r="S10120"/>
        </row>
        <row r="10121">
          <cell r="S10121"/>
        </row>
        <row r="10122">
          <cell r="S10122"/>
        </row>
        <row r="10123">
          <cell r="S10123"/>
        </row>
        <row r="10124">
          <cell r="S10124"/>
        </row>
        <row r="10125">
          <cell r="S10125"/>
        </row>
        <row r="10126">
          <cell r="S10126"/>
        </row>
        <row r="10127">
          <cell r="S10127"/>
        </row>
        <row r="10128">
          <cell r="S10128"/>
        </row>
        <row r="10129">
          <cell r="S10129"/>
        </row>
        <row r="10130">
          <cell r="S10130"/>
        </row>
        <row r="10131">
          <cell r="S10131"/>
        </row>
        <row r="10132">
          <cell r="S10132"/>
        </row>
        <row r="10133">
          <cell r="S10133"/>
        </row>
        <row r="10134">
          <cell r="S10134"/>
        </row>
        <row r="10135">
          <cell r="S10135"/>
        </row>
        <row r="10136">
          <cell r="S10136"/>
        </row>
        <row r="10137">
          <cell r="S10137"/>
        </row>
        <row r="10138">
          <cell r="S10138"/>
        </row>
        <row r="10139">
          <cell r="S10139"/>
        </row>
        <row r="10140">
          <cell r="S10140"/>
        </row>
        <row r="10141">
          <cell r="S10141"/>
        </row>
        <row r="10142">
          <cell r="S10142"/>
        </row>
        <row r="10143">
          <cell r="S10143"/>
        </row>
        <row r="10144">
          <cell r="S10144"/>
        </row>
        <row r="10145">
          <cell r="S10145"/>
        </row>
        <row r="10146">
          <cell r="S10146"/>
        </row>
        <row r="10147">
          <cell r="S10147"/>
        </row>
        <row r="10148">
          <cell r="S10148"/>
        </row>
        <row r="10149">
          <cell r="S10149"/>
        </row>
        <row r="10150">
          <cell r="S10150"/>
        </row>
        <row r="10151">
          <cell r="S10151"/>
        </row>
        <row r="10152">
          <cell r="S10152"/>
        </row>
        <row r="10153">
          <cell r="S10153"/>
        </row>
        <row r="10154">
          <cell r="S10154"/>
        </row>
        <row r="10155">
          <cell r="S10155"/>
        </row>
        <row r="10156">
          <cell r="S10156"/>
        </row>
        <row r="10157">
          <cell r="S10157"/>
        </row>
        <row r="10158">
          <cell r="S10158"/>
        </row>
        <row r="10159">
          <cell r="S10159"/>
        </row>
        <row r="10160">
          <cell r="S10160"/>
        </row>
        <row r="10161">
          <cell r="S10161"/>
        </row>
        <row r="10162">
          <cell r="S10162"/>
        </row>
        <row r="10163">
          <cell r="S10163"/>
        </row>
        <row r="10164">
          <cell r="S10164"/>
        </row>
        <row r="10165">
          <cell r="S10165"/>
        </row>
        <row r="10166">
          <cell r="S10166"/>
        </row>
        <row r="10167">
          <cell r="S10167"/>
        </row>
        <row r="10168">
          <cell r="S10168"/>
        </row>
        <row r="10169">
          <cell r="S10169"/>
        </row>
        <row r="10170">
          <cell r="S10170"/>
        </row>
        <row r="10171">
          <cell r="S10171"/>
        </row>
        <row r="10172">
          <cell r="S10172"/>
        </row>
        <row r="10173">
          <cell r="S10173"/>
        </row>
        <row r="10174">
          <cell r="S10174"/>
        </row>
        <row r="10175">
          <cell r="S10175"/>
        </row>
        <row r="10176">
          <cell r="S10176"/>
        </row>
        <row r="10177">
          <cell r="S10177"/>
        </row>
        <row r="10178">
          <cell r="S10178"/>
        </row>
        <row r="10179">
          <cell r="S10179"/>
        </row>
        <row r="10180">
          <cell r="S10180"/>
        </row>
        <row r="10181">
          <cell r="S10181"/>
        </row>
        <row r="10182">
          <cell r="S10182"/>
        </row>
        <row r="10183">
          <cell r="S10183"/>
        </row>
        <row r="10184">
          <cell r="S10184"/>
        </row>
        <row r="10185">
          <cell r="S10185"/>
        </row>
        <row r="10186">
          <cell r="S10186"/>
        </row>
        <row r="10187">
          <cell r="S10187"/>
        </row>
        <row r="10188">
          <cell r="S10188"/>
        </row>
        <row r="10189">
          <cell r="S10189"/>
        </row>
        <row r="10190">
          <cell r="S10190"/>
        </row>
        <row r="10191">
          <cell r="S10191"/>
        </row>
        <row r="10192">
          <cell r="S10192"/>
        </row>
        <row r="10193">
          <cell r="S10193"/>
        </row>
        <row r="10194">
          <cell r="S10194"/>
        </row>
        <row r="10195">
          <cell r="S10195"/>
        </row>
        <row r="10196">
          <cell r="S10196"/>
        </row>
        <row r="10197">
          <cell r="S10197"/>
        </row>
        <row r="10198">
          <cell r="S10198"/>
        </row>
        <row r="10199">
          <cell r="S10199"/>
        </row>
        <row r="10200">
          <cell r="S10200"/>
        </row>
        <row r="10201">
          <cell r="S10201"/>
        </row>
        <row r="10202">
          <cell r="S10202"/>
        </row>
        <row r="10203">
          <cell r="S10203"/>
        </row>
        <row r="10204">
          <cell r="S10204"/>
        </row>
        <row r="10205">
          <cell r="S10205"/>
        </row>
        <row r="10206">
          <cell r="S10206"/>
        </row>
        <row r="10207">
          <cell r="S10207"/>
        </row>
        <row r="10208">
          <cell r="S10208"/>
        </row>
        <row r="10209">
          <cell r="S10209"/>
        </row>
        <row r="10210">
          <cell r="S10210"/>
        </row>
        <row r="10211">
          <cell r="S10211"/>
        </row>
        <row r="10212">
          <cell r="S10212"/>
        </row>
        <row r="10213">
          <cell r="S10213"/>
        </row>
        <row r="10214">
          <cell r="S10214"/>
        </row>
        <row r="10215">
          <cell r="S10215"/>
        </row>
        <row r="10216">
          <cell r="S10216"/>
        </row>
        <row r="10217">
          <cell r="S10217"/>
        </row>
        <row r="10218">
          <cell r="S10218"/>
        </row>
        <row r="10219">
          <cell r="S10219"/>
        </row>
        <row r="10220">
          <cell r="S10220"/>
        </row>
        <row r="10221">
          <cell r="S10221"/>
        </row>
        <row r="10222">
          <cell r="S10222"/>
        </row>
        <row r="10223">
          <cell r="S10223"/>
        </row>
        <row r="10224">
          <cell r="S10224"/>
        </row>
        <row r="10225">
          <cell r="S10225"/>
        </row>
        <row r="10226">
          <cell r="S10226"/>
        </row>
        <row r="10227">
          <cell r="S10227"/>
        </row>
        <row r="10228">
          <cell r="S10228"/>
        </row>
        <row r="10229">
          <cell r="S10229"/>
        </row>
        <row r="10230">
          <cell r="S10230"/>
        </row>
        <row r="10231">
          <cell r="S10231"/>
        </row>
        <row r="10232">
          <cell r="S10232"/>
        </row>
        <row r="10233">
          <cell r="S10233"/>
        </row>
        <row r="10234">
          <cell r="S10234"/>
        </row>
        <row r="10235">
          <cell r="S10235"/>
        </row>
        <row r="10236">
          <cell r="S10236"/>
        </row>
        <row r="10237">
          <cell r="S10237"/>
        </row>
        <row r="10238">
          <cell r="S10238"/>
        </row>
        <row r="10239">
          <cell r="S10239"/>
        </row>
        <row r="10240">
          <cell r="S10240"/>
        </row>
        <row r="10241">
          <cell r="S10241"/>
        </row>
        <row r="10242">
          <cell r="S10242"/>
        </row>
        <row r="10243">
          <cell r="S10243"/>
        </row>
        <row r="10244">
          <cell r="S10244"/>
        </row>
        <row r="10245">
          <cell r="S10245"/>
        </row>
        <row r="10246">
          <cell r="S10246"/>
        </row>
        <row r="10247">
          <cell r="S10247"/>
        </row>
        <row r="10248">
          <cell r="S10248"/>
        </row>
        <row r="10249">
          <cell r="S10249"/>
        </row>
        <row r="10250">
          <cell r="S10250"/>
        </row>
        <row r="10251">
          <cell r="S10251"/>
        </row>
        <row r="10252">
          <cell r="S10252"/>
        </row>
        <row r="10253">
          <cell r="S10253"/>
        </row>
        <row r="10254">
          <cell r="S10254"/>
        </row>
        <row r="10255">
          <cell r="S10255"/>
        </row>
        <row r="10256">
          <cell r="S10256"/>
        </row>
        <row r="10257">
          <cell r="S10257"/>
        </row>
        <row r="10258">
          <cell r="S10258"/>
        </row>
        <row r="10259">
          <cell r="S10259"/>
        </row>
        <row r="10260">
          <cell r="S10260"/>
        </row>
        <row r="10261">
          <cell r="S10261"/>
        </row>
        <row r="10262">
          <cell r="S10262"/>
        </row>
        <row r="10263">
          <cell r="S10263"/>
        </row>
        <row r="10264">
          <cell r="S10264"/>
        </row>
        <row r="10265">
          <cell r="S10265"/>
        </row>
        <row r="10266">
          <cell r="S10266"/>
        </row>
        <row r="10267">
          <cell r="S10267"/>
        </row>
        <row r="10268">
          <cell r="S10268"/>
        </row>
        <row r="10269">
          <cell r="S10269"/>
        </row>
        <row r="10270">
          <cell r="S10270"/>
        </row>
        <row r="10271">
          <cell r="S10271"/>
        </row>
        <row r="10272">
          <cell r="S10272"/>
        </row>
        <row r="10273">
          <cell r="S10273"/>
        </row>
        <row r="10274">
          <cell r="S10274"/>
        </row>
        <row r="10275">
          <cell r="S10275"/>
        </row>
        <row r="10276">
          <cell r="S10276"/>
        </row>
        <row r="10277">
          <cell r="S10277"/>
        </row>
        <row r="10278">
          <cell r="S10278"/>
        </row>
        <row r="10279">
          <cell r="S10279"/>
        </row>
        <row r="10280">
          <cell r="S10280"/>
        </row>
        <row r="10281">
          <cell r="S10281"/>
        </row>
        <row r="10282">
          <cell r="S10282"/>
        </row>
        <row r="10283">
          <cell r="S10283"/>
        </row>
        <row r="10284">
          <cell r="S10284"/>
        </row>
        <row r="10285">
          <cell r="S10285"/>
        </row>
        <row r="10286">
          <cell r="S10286"/>
        </row>
        <row r="10287">
          <cell r="S10287"/>
        </row>
        <row r="10288">
          <cell r="S10288"/>
        </row>
        <row r="10289">
          <cell r="S10289"/>
        </row>
        <row r="10290">
          <cell r="S10290"/>
        </row>
        <row r="10291">
          <cell r="S10291"/>
        </row>
        <row r="10292">
          <cell r="S10292"/>
        </row>
        <row r="10293">
          <cell r="S10293"/>
        </row>
        <row r="10294">
          <cell r="S10294"/>
        </row>
        <row r="10295">
          <cell r="S10295"/>
        </row>
        <row r="10296">
          <cell r="S10296"/>
        </row>
        <row r="10297">
          <cell r="S10297"/>
        </row>
        <row r="10298">
          <cell r="S10298"/>
        </row>
        <row r="10299">
          <cell r="S10299"/>
        </row>
        <row r="10300">
          <cell r="S10300"/>
        </row>
        <row r="10301">
          <cell r="S10301"/>
        </row>
        <row r="10302">
          <cell r="S10302"/>
        </row>
        <row r="10303">
          <cell r="S10303"/>
        </row>
        <row r="10304">
          <cell r="S10304"/>
        </row>
        <row r="10305">
          <cell r="S10305"/>
        </row>
        <row r="10306">
          <cell r="S10306"/>
        </row>
        <row r="10307">
          <cell r="S10307"/>
        </row>
        <row r="10308">
          <cell r="S10308"/>
        </row>
        <row r="10309">
          <cell r="S10309"/>
        </row>
        <row r="10310">
          <cell r="S10310"/>
        </row>
        <row r="10311">
          <cell r="S10311"/>
        </row>
        <row r="10312">
          <cell r="S10312"/>
        </row>
        <row r="10313">
          <cell r="S10313"/>
        </row>
        <row r="10314">
          <cell r="S10314"/>
        </row>
        <row r="10315">
          <cell r="S10315"/>
        </row>
        <row r="10316">
          <cell r="S10316"/>
        </row>
        <row r="10317">
          <cell r="S10317"/>
        </row>
        <row r="10318">
          <cell r="S10318"/>
        </row>
        <row r="10319">
          <cell r="S10319"/>
        </row>
        <row r="10320">
          <cell r="S10320"/>
        </row>
        <row r="10321">
          <cell r="S10321"/>
        </row>
        <row r="10322">
          <cell r="S10322"/>
        </row>
        <row r="10323">
          <cell r="S10323"/>
        </row>
        <row r="10324">
          <cell r="S10324"/>
        </row>
        <row r="10325">
          <cell r="S10325"/>
        </row>
        <row r="10326">
          <cell r="S10326"/>
        </row>
        <row r="10327">
          <cell r="S10327"/>
        </row>
        <row r="10328">
          <cell r="S10328"/>
        </row>
        <row r="10329">
          <cell r="S10329"/>
        </row>
        <row r="10330">
          <cell r="S10330"/>
        </row>
        <row r="10331">
          <cell r="S10331"/>
        </row>
        <row r="10332">
          <cell r="S10332"/>
        </row>
        <row r="10333">
          <cell r="S10333"/>
        </row>
        <row r="10334">
          <cell r="S10334"/>
        </row>
        <row r="10335">
          <cell r="S10335"/>
        </row>
        <row r="10336">
          <cell r="S10336"/>
        </row>
        <row r="10337">
          <cell r="S10337"/>
        </row>
        <row r="10338">
          <cell r="S10338"/>
        </row>
        <row r="10339">
          <cell r="S10339"/>
        </row>
        <row r="10340">
          <cell r="S10340"/>
        </row>
        <row r="10341">
          <cell r="S10341"/>
        </row>
        <row r="10342">
          <cell r="S10342"/>
        </row>
        <row r="10343">
          <cell r="S10343"/>
        </row>
        <row r="10344">
          <cell r="S10344"/>
        </row>
        <row r="10345">
          <cell r="S10345"/>
        </row>
        <row r="10346">
          <cell r="S10346"/>
        </row>
        <row r="10347">
          <cell r="S10347"/>
        </row>
        <row r="10348">
          <cell r="S10348"/>
        </row>
        <row r="10349">
          <cell r="S10349"/>
        </row>
        <row r="10350">
          <cell r="S10350"/>
        </row>
        <row r="10351">
          <cell r="S10351"/>
        </row>
        <row r="10352">
          <cell r="S10352"/>
        </row>
        <row r="10353">
          <cell r="S10353"/>
        </row>
        <row r="10354">
          <cell r="S10354"/>
        </row>
        <row r="10355">
          <cell r="S10355"/>
        </row>
        <row r="10356">
          <cell r="S10356"/>
        </row>
        <row r="10357">
          <cell r="S10357"/>
        </row>
        <row r="10358">
          <cell r="S10358"/>
        </row>
        <row r="10359">
          <cell r="S10359"/>
        </row>
        <row r="10360">
          <cell r="S10360"/>
        </row>
        <row r="10361">
          <cell r="S10361"/>
        </row>
        <row r="10362">
          <cell r="S10362"/>
        </row>
        <row r="10363">
          <cell r="S10363"/>
        </row>
        <row r="10364">
          <cell r="S10364"/>
        </row>
        <row r="10365">
          <cell r="S10365"/>
        </row>
        <row r="10366">
          <cell r="S10366"/>
        </row>
        <row r="10367">
          <cell r="S10367"/>
        </row>
        <row r="10368">
          <cell r="S10368"/>
        </row>
        <row r="10369">
          <cell r="S10369"/>
        </row>
        <row r="10370">
          <cell r="S10370"/>
        </row>
        <row r="10371">
          <cell r="S10371"/>
        </row>
        <row r="10372">
          <cell r="S10372"/>
        </row>
        <row r="10373">
          <cell r="S10373"/>
        </row>
        <row r="10374">
          <cell r="S10374"/>
        </row>
        <row r="10375">
          <cell r="S10375"/>
        </row>
        <row r="10376">
          <cell r="S10376"/>
        </row>
        <row r="10377">
          <cell r="S10377"/>
        </row>
        <row r="10378">
          <cell r="S10378"/>
        </row>
        <row r="10379">
          <cell r="S10379"/>
        </row>
        <row r="10380">
          <cell r="S10380"/>
        </row>
        <row r="10381">
          <cell r="S10381"/>
        </row>
        <row r="10382">
          <cell r="S10382"/>
        </row>
        <row r="10383">
          <cell r="S10383"/>
        </row>
        <row r="10384">
          <cell r="S10384"/>
        </row>
        <row r="10385">
          <cell r="S10385"/>
        </row>
        <row r="10386">
          <cell r="S10386"/>
        </row>
        <row r="10387">
          <cell r="S10387"/>
        </row>
        <row r="10388">
          <cell r="S10388"/>
        </row>
        <row r="10389">
          <cell r="S10389"/>
        </row>
        <row r="10390">
          <cell r="S10390"/>
        </row>
        <row r="10391">
          <cell r="S10391"/>
        </row>
        <row r="10392">
          <cell r="S10392"/>
        </row>
        <row r="10393">
          <cell r="S10393"/>
        </row>
        <row r="10394">
          <cell r="S10394"/>
        </row>
        <row r="10395">
          <cell r="S10395"/>
        </row>
        <row r="10396">
          <cell r="S10396"/>
        </row>
        <row r="10397">
          <cell r="S10397"/>
        </row>
        <row r="10398">
          <cell r="S10398"/>
        </row>
        <row r="10399">
          <cell r="S10399"/>
        </row>
        <row r="10400">
          <cell r="S10400"/>
        </row>
        <row r="10401">
          <cell r="S10401"/>
        </row>
        <row r="10402">
          <cell r="S10402"/>
        </row>
        <row r="10403">
          <cell r="S10403"/>
        </row>
        <row r="10404">
          <cell r="S10404"/>
        </row>
        <row r="10405">
          <cell r="S10405"/>
        </row>
        <row r="10406">
          <cell r="S10406"/>
        </row>
        <row r="10407">
          <cell r="S10407"/>
        </row>
        <row r="10408">
          <cell r="S10408"/>
        </row>
        <row r="10409">
          <cell r="S10409"/>
        </row>
        <row r="10410">
          <cell r="S10410"/>
        </row>
        <row r="10411">
          <cell r="S10411"/>
        </row>
        <row r="10412">
          <cell r="S10412"/>
        </row>
        <row r="10413">
          <cell r="S10413"/>
        </row>
        <row r="10414">
          <cell r="S10414"/>
        </row>
        <row r="10415">
          <cell r="S10415"/>
        </row>
        <row r="10416">
          <cell r="S10416"/>
        </row>
        <row r="10417">
          <cell r="S10417"/>
        </row>
        <row r="10418">
          <cell r="S10418"/>
        </row>
        <row r="10419">
          <cell r="S10419"/>
        </row>
        <row r="10420">
          <cell r="S10420"/>
        </row>
        <row r="10421">
          <cell r="S10421"/>
        </row>
        <row r="10422">
          <cell r="S10422"/>
        </row>
        <row r="10423">
          <cell r="S10423"/>
        </row>
        <row r="10424">
          <cell r="S10424"/>
        </row>
        <row r="10425">
          <cell r="S10425"/>
        </row>
        <row r="10426">
          <cell r="S10426"/>
        </row>
        <row r="10427">
          <cell r="S10427"/>
        </row>
        <row r="10428">
          <cell r="S10428"/>
        </row>
        <row r="10429">
          <cell r="S10429"/>
        </row>
        <row r="10430">
          <cell r="S10430"/>
        </row>
        <row r="10431">
          <cell r="S10431"/>
        </row>
        <row r="10432">
          <cell r="S10432"/>
        </row>
        <row r="10433">
          <cell r="S10433"/>
        </row>
        <row r="10434">
          <cell r="S10434"/>
        </row>
        <row r="10435">
          <cell r="S10435"/>
        </row>
        <row r="10436">
          <cell r="S10436"/>
        </row>
        <row r="10437">
          <cell r="S10437"/>
        </row>
        <row r="10438">
          <cell r="S10438"/>
        </row>
        <row r="10439">
          <cell r="S10439"/>
        </row>
        <row r="10440">
          <cell r="S10440"/>
        </row>
        <row r="10441">
          <cell r="S10441"/>
        </row>
        <row r="10442">
          <cell r="S10442"/>
        </row>
        <row r="10443">
          <cell r="S10443"/>
        </row>
        <row r="10444">
          <cell r="S10444"/>
        </row>
        <row r="10445">
          <cell r="S10445"/>
        </row>
        <row r="10446">
          <cell r="S10446"/>
        </row>
        <row r="10447">
          <cell r="S10447"/>
        </row>
        <row r="10448">
          <cell r="S10448"/>
        </row>
        <row r="10449">
          <cell r="S10449"/>
        </row>
        <row r="10450">
          <cell r="S10450"/>
        </row>
        <row r="10451">
          <cell r="S10451"/>
        </row>
        <row r="10452">
          <cell r="S10452"/>
        </row>
        <row r="10453">
          <cell r="S10453"/>
        </row>
        <row r="10454">
          <cell r="S10454"/>
        </row>
        <row r="10455">
          <cell r="S10455"/>
        </row>
        <row r="10456">
          <cell r="S10456"/>
        </row>
        <row r="10457">
          <cell r="S10457"/>
        </row>
        <row r="10458">
          <cell r="S10458"/>
        </row>
        <row r="10459">
          <cell r="S10459"/>
        </row>
        <row r="10460">
          <cell r="S10460"/>
        </row>
        <row r="10461">
          <cell r="S10461"/>
        </row>
        <row r="10462">
          <cell r="S10462"/>
        </row>
        <row r="10463">
          <cell r="S10463"/>
        </row>
        <row r="10464">
          <cell r="S10464"/>
        </row>
        <row r="10465">
          <cell r="S10465"/>
        </row>
        <row r="10466">
          <cell r="S10466"/>
        </row>
        <row r="10467">
          <cell r="S10467"/>
        </row>
        <row r="10468">
          <cell r="S10468"/>
        </row>
        <row r="10469">
          <cell r="S10469"/>
        </row>
        <row r="10470">
          <cell r="S10470"/>
        </row>
        <row r="10471">
          <cell r="S10471"/>
        </row>
        <row r="10472">
          <cell r="S10472"/>
        </row>
        <row r="10473">
          <cell r="S10473"/>
        </row>
        <row r="10474">
          <cell r="S10474"/>
        </row>
        <row r="10475">
          <cell r="S10475"/>
        </row>
        <row r="10476">
          <cell r="S10476"/>
        </row>
        <row r="10477">
          <cell r="S10477"/>
        </row>
        <row r="10478">
          <cell r="S10478"/>
        </row>
        <row r="10479">
          <cell r="S10479"/>
        </row>
        <row r="10480">
          <cell r="S10480"/>
        </row>
        <row r="10481">
          <cell r="S10481"/>
        </row>
        <row r="10482">
          <cell r="S10482"/>
        </row>
        <row r="10483">
          <cell r="S10483"/>
        </row>
        <row r="10484">
          <cell r="S10484"/>
        </row>
        <row r="10485">
          <cell r="S10485"/>
        </row>
        <row r="10486">
          <cell r="S10486"/>
        </row>
        <row r="10487">
          <cell r="S10487"/>
        </row>
        <row r="10488">
          <cell r="S10488"/>
        </row>
        <row r="10489">
          <cell r="S10489"/>
        </row>
        <row r="10490">
          <cell r="S10490"/>
        </row>
        <row r="10491">
          <cell r="S10491"/>
        </row>
        <row r="10492">
          <cell r="S10492"/>
        </row>
        <row r="10493">
          <cell r="S10493"/>
        </row>
        <row r="10494">
          <cell r="S10494"/>
        </row>
        <row r="10495">
          <cell r="S10495"/>
        </row>
        <row r="10496">
          <cell r="S10496"/>
        </row>
        <row r="10497">
          <cell r="S10497"/>
        </row>
        <row r="10498">
          <cell r="S10498"/>
        </row>
        <row r="10499">
          <cell r="S10499"/>
        </row>
        <row r="10500">
          <cell r="S10500"/>
        </row>
        <row r="10501">
          <cell r="S10501"/>
        </row>
        <row r="10502">
          <cell r="S10502"/>
        </row>
        <row r="10503">
          <cell r="S10503"/>
        </row>
        <row r="10504">
          <cell r="S10504"/>
        </row>
        <row r="10505">
          <cell r="S10505"/>
        </row>
        <row r="10506">
          <cell r="S10506"/>
        </row>
        <row r="10507">
          <cell r="S10507"/>
        </row>
        <row r="10508">
          <cell r="S10508"/>
        </row>
        <row r="10509">
          <cell r="S10509"/>
        </row>
        <row r="10510">
          <cell r="S10510"/>
        </row>
        <row r="10511">
          <cell r="S10511"/>
        </row>
        <row r="10512">
          <cell r="S10512"/>
        </row>
        <row r="10513">
          <cell r="S10513"/>
        </row>
        <row r="10514">
          <cell r="S10514"/>
        </row>
        <row r="10515">
          <cell r="S10515"/>
        </row>
        <row r="10516">
          <cell r="S10516"/>
        </row>
        <row r="10517">
          <cell r="S10517"/>
        </row>
        <row r="10518">
          <cell r="S10518"/>
        </row>
        <row r="10519">
          <cell r="S10519"/>
        </row>
        <row r="10520">
          <cell r="S10520"/>
        </row>
        <row r="10521">
          <cell r="S10521"/>
        </row>
        <row r="10522">
          <cell r="S10522"/>
        </row>
        <row r="10523">
          <cell r="S10523"/>
        </row>
        <row r="10524">
          <cell r="S10524"/>
        </row>
        <row r="10525">
          <cell r="S10525"/>
        </row>
        <row r="10526">
          <cell r="S10526"/>
        </row>
        <row r="10527">
          <cell r="S10527"/>
        </row>
        <row r="10528">
          <cell r="S10528"/>
        </row>
        <row r="10529">
          <cell r="S10529"/>
        </row>
        <row r="10530">
          <cell r="S10530"/>
        </row>
        <row r="10531">
          <cell r="S10531"/>
        </row>
        <row r="10532">
          <cell r="S10532"/>
        </row>
        <row r="10533">
          <cell r="S10533"/>
        </row>
        <row r="10534">
          <cell r="S10534"/>
        </row>
        <row r="10535">
          <cell r="S10535"/>
        </row>
        <row r="10536">
          <cell r="S10536"/>
        </row>
        <row r="10537">
          <cell r="S10537"/>
        </row>
        <row r="10538">
          <cell r="S10538"/>
        </row>
        <row r="10539">
          <cell r="S10539"/>
        </row>
        <row r="10540">
          <cell r="S10540"/>
        </row>
        <row r="10541">
          <cell r="S10541"/>
        </row>
        <row r="10542">
          <cell r="S10542"/>
        </row>
        <row r="10543">
          <cell r="S10543"/>
        </row>
        <row r="10544">
          <cell r="S10544"/>
        </row>
        <row r="10545">
          <cell r="S10545"/>
        </row>
        <row r="10546">
          <cell r="S10546"/>
        </row>
        <row r="10547">
          <cell r="S10547"/>
        </row>
        <row r="10548">
          <cell r="S10548"/>
        </row>
        <row r="10549">
          <cell r="S10549"/>
        </row>
        <row r="10550">
          <cell r="S10550"/>
        </row>
        <row r="10551">
          <cell r="S10551"/>
        </row>
        <row r="10552">
          <cell r="S10552"/>
        </row>
        <row r="10553">
          <cell r="S10553"/>
        </row>
        <row r="10554">
          <cell r="S10554"/>
        </row>
        <row r="10555">
          <cell r="S10555"/>
        </row>
        <row r="10556">
          <cell r="S10556"/>
        </row>
        <row r="10557">
          <cell r="S10557"/>
        </row>
        <row r="10558">
          <cell r="S10558"/>
        </row>
        <row r="10559">
          <cell r="S10559"/>
        </row>
        <row r="10560">
          <cell r="S10560"/>
        </row>
        <row r="10561">
          <cell r="S10561"/>
        </row>
        <row r="10562">
          <cell r="S10562"/>
        </row>
        <row r="10563">
          <cell r="S10563"/>
        </row>
        <row r="10564">
          <cell r="S10564"/>
        </row>
        <row r="10565">
          <cell r="S10565"/>
        </row>
        <row r="10566">
          <cell r="S10566"/>
        </row>
        <row r="10567">
          <cell r="S10567"/>
        </row>
        <row r="10568">
          <cell r="S10568"/>
        </row>
        <row r="10569">
          <cell r="S10569"/>
        </row>
        <row r="10570">
          <cell r="S10570"/>
        </row>
        <row r="10571">
          <cell r="S10571"/>
        </row>
        <row r="10572">
          <cell r="S10572"/>
        </row>
        <row r="10573">
          <cell r="S10573"/>
        </row>
        <row r="10574">
          <cell r="S10574"/>
        </row>
        <row r="10575">
          <cell r="S10575"/>
        </row>
        <row r="10576">
          <cell r="S10576"/>
        </row>
        <row r="10577">
          <cell r="S10577"/>
        </row>
        <row r="10578">
          <cell r="S10578"/>
        </row>
        <row r="10579">
          <cell r="S10579"/>
        </row>
        <row r="10580">
          <cell r="S10580"/>
        </row>
        <row r="10581">
          <cell r="S10581"/>
        </row>
        <row r="10582">
          <cell r="S10582"/>
        </row>
        <row r="10583">
          <cell r="S10583"/>
        </row>
        <row r="10584">
          <cell r="S10584"/>
        </row>
        <row r="10585">
          <cell r="S10585"/>
        </row>
        <row r="10586">
          <cell r="S10586"/>
        </row>
        <row r="10587">
          <cell r="S10587"/>
        </row>
        <row r="10588">
          <cell r="S10588"/>
        </row>
        <row r="10589">
          <cell r="S10589"/>
        </row>
        <row r="10590">
          <cell r="S10590"/>
        </row>
        <row r="10591">
          <cell r="S10591"/>
        </row>
        <row r="10592">
          <cell r="S10592"/>
        </row>
        <row r="10593">
          <cell r="S10593"/>
        </row>
        <row r="10594">
          <cell r="S10594"/>
        </row>
        <row r="10595">
          <cell r="S10595"/>
        </row>
        <row r="10596">
          <cell r="S10596"/>
        </row>
        <row r="10597">
          <cell r="S10597"/>
        </row>
        <row r="10598">
          <cell r="S10598"/>
        </row>
        <row r="10599">
          <cell r="S10599"/>
        </row>
        <row r="10600">
          <cell r="S10600"/>
        </row>
        <row r="10601">
          <cell r="S10601"/>
        </row>
        <row r="10602">
          <cell r="S10602"/>
        </row>
        <row r="10603">
          <cell r="S10603"/>
        </row>
        <row r="10604">
          <cell r="S10604"/>
        </row>
        <row r="10605">
          <cell r="S10605"/>
        </row>
        <row r="10606">
          <cell r="S10606"/>
        </row>
        <row r="10607">
          <cell r="S10607"/>
        </row>
        <row r="10608">
          <cell r="S10608"/>
        </row>
        <row r="10609">
          <cell r="S10609"/>
        </row>
        <row r="10610">
          <cell r="S10610"/>
        </row>
        <row r="10611">
          <cell r="S10611"/>
        </row>
        <row r="10612">
          <cell r="S10612"/>
        </row>
        <row r="10613">
          <cell r="S10613"/>
        </row>
        <row r="10614">
          <cell r="S10614"/>
        </row>
        <row r="10615">
          <cell r="S10615"/>
        </row>
        <row r="10616">
          <cell r="S10616"/>
        </row>
        <row r="10617">
          <cell r="S10617"/>
        </row>
        <row r="10618">
          <cell r="S10618"/>
        </row>
        <row r="10619">
          <cell r="S10619"/>
        </row>
        <row r="10620">
          <cell r="S10620"/>
        </row>
        <row r="10621">
          <cell r="S10621"/>
        </row>
        <row r="10622">
          <cell r="S10622"/>
        </row>
        <row r="10623">
          <cell r="S10623"/>
        </row>
        <row r="10624">
          <cell r="S10624"/>
        </row>
        <row r="10625">
          <cell r="S10625"/>
        </row>
        <row r="10626">
          <cell r="S10626"/>
        </row>
        <row r="10627">
          <cell r="S10627"/>
        </row>
        <row r="10628">
          <cell r="S10628"/>
        </row>
        <row r="10629">
          <cell r="S10629"/>
        </row>
        <row r="10630">
          <cell r="S10630"/>
        </row>
        <row r="10631">
          <cell r="S10631"/>
        </row>
        <row r="10632">
          <cell r="S10632"/>
        </row>
        <row r="10633">
          <cell r="S10633"/>
        </row>
        <row r="10634">
          <cell r="S10634"/>
        </row>
        <row r="10635">
          <cell r="S10635"/>
        </row>
        <row r="10636">
          <cell r="S10636"/>
        </row>
        <row r="10637">
          <cell r="S10637"/>
        </row>
        <row r="10638">
          <cell r="S10638"/>
        </row>
        <row r="10639">
          <cell r="S10639"/>
        </row>
        <row r="10640">
          <cell r="S10640"/>
        </row>
        <row r="10641">
          <cell r="S10641"/>
        </row>
        <row r="10642">
          <cell r="S10642"/>
        </row>
        <row r="10643">
          <cell r="S10643"/>
        </row>
        <row r="10644">
          <cell r="S10644"/>
        </row>
        <row r="10645">
          <cell r="S10645"/>
        </row>
        <row r="10646">
          <cell r="S10646"/>
        </row>
        <row r="10647">
          <cell r="S10647"/>
        </row>
        <row r="10648">
          <cell r="S10648"/>
        </row>
        <row r="10649">
          <cell r="S10649"/>
        </row>
        <row r="10650">
          <cell r="S10650"/>
        </row>
        <row r="10651">
          <cell r="S10651"/>
        </row>
        <row r="10652">
          <cell r="S10652"/>
        </row>
        <row r="10653">
          <cell r="S10653"/>
        </row>
        <row r="10654">
          <cell r="S10654"/>
        </row>
        <row r="10655">
          <cell r="S10655"/>
        </row>
        <row r="10656">
          <cell r="S10656"/>
        </row>
        <row r="10657">
          <cell r="S10657"/>
        </row>
        <row r="10658">
          <cell r="S10658"/>
        </row>
        <row r="10659">
          <cell r="S10659"/>
        </row>
        <row r="10660">
          <cell r="S10660"/>
        </row>
        <row r="10661">
          <cell r="S10661"/>
        </row>
        <row r="10662">
          <cell r="S10662"/>
        </row>
        <row r="10663">
          <cell r="S10663"/>
        </row>
        <row r="10664">
          <cell r="S10664"/>
        </row>
        <row r="10665">
          <cell r="S10665"/>
        </row>
        <row r="10666">
          <cell r="S10666"/>
        </row>
        <row r="10667">
          <cell r="S10667"/>
        </row>
        <row r="10668">
          <cell r="S10668"/>
        </row>
        <row r="10669">
          <cell r="S10669"/>
        </row>
        <row r="10670">
          <cell r="S10670"/>
        </row>
        <row r="10671">
          <cell r="S10671"/>
        </row>
        <row r="10672">
          <cell r="S10672"/>
        </row>
        <row r="10673">
          <cell r="S10673"/>
        </row>
        <row r="10674">
          <cell r="S10674"/>
        </row>
        <row r="10675">
          <cell r="S10675"/>
        </row>
        <row r="10676">
          <cell r="S10676"/>
        </row>
        <row r="10677">
          <cell r="S10677"/>
        </row>
        <row r="10678">
          <cell r="S10678"/>
        </row>
        <row r="10679">
          <cell r="S10679"/>
        </row>
        <row r="10680">
          <cell r="S10680"/>
        </row>
        <row r="10681">
          <cell r="S10681"/>
        </row>
        <row r="10682">
          <cell r="S10682"/>
        </row>
        <row r="10683">
          <cell r="S10683"/>
        </row>
        <row r="10684">
          <cell r="S10684"/>
        </row>
        <row r="10685">
          <cell r="S10685"/>
        </row>
        <row r="10686">
          <cell r="S10686"/>
        </row>
        <row r="10687">
          <cell r="S10687"/>
        </row>
        <row r="10688">
          <cell r="S10688"/>
        </row>
        <row r="10689">
          <cell r="S10689"/>
        </row>
        <row r="10690">
          <cell r="S10690"/>
        </row>
        <row r="10691">
          <cell r="S10691"/>
        </row>
        <row r="10692">
          <cell r="S10692"/>
        </row>
        <row r="10693">
          <cell r="S10693"/>
        </row>
        <row r="10694">
          <cell r="S10694"/>
        </row>
        <row r="10695">
          <cell r="S10695"/>
        </row>
        <row r="10696">
          <cell r="S10696"/>
        </row>
        <row r="10697">
          <cell r="S10697"/>
        </row>
        <row r="10698">
          <cell r="S10698"/>
        </row>
        <row r="10699">
          <cell r="S10699"/>
        </row>
        <row r="10700">
          <cell r="S10700"/>
        </row>
        <row r="10701">
          <cell r="S10701"/>
        </row>
        <row r="10702">
          <cell r="S10702"/>
        </row>
        <row r="10703">
          <cell r="S10703"/>
        </row>
        <row r="10704">
          <cell r="S10704"/>
        </row>
        <row r="10705">
          <cell r="S10705"/>
        </row>
        <row r="10706">
          <cell r="S10706"/>
        </row>
        <row r="10707">
          <cell r="S10707"/>
        </row>
        <row r="10708">
          <cell r="S10708"/>
        </row>
        <row r="10709">
          <cell r="S10709"/>
        </row>
        <row r="10710">
          <cell r="S10710"/>
        </row>
        <row r="10711">
          <cell r="S10711"/>
        </row>
        <row r="10712">
          <cell r="S10712"/>
        </row>
        <row r="10713">
          <cell r="S10713"/>
        </row>
        <row r="10714">
          <cell r="S10714"/>
        </row>
        <row r="10715">
          <cell r="S10715"/>
        </row>
        <row r="10716">
          <cell r="S10716"/>
        </row>
        <row r="10717">
          <cell r="S10717"/>
        </row>
        <row r="10718">
          <cell r="S10718"/>
        </row>
        <row r="10719">
          <cell r="S10719"/>
        </row>
        <row r="10720">
          <cell r="S10720"/>
        </row>
        <row r="10721">
          <cell r="S10721"/>
        </row>
        <row r="10722">
          <cell r="S10722"/>
        </row>
        <row r="10723">
          <cell r="S10723"/>
        </row>
        <row r="10724">
          <cell r="S10724"/>
        </row>
        <row r="10725">
          <cell r="S10725"/>
        </row>
        <row r="10726">
          <cell r="S10726"/>
        </row>
        <row r="10727">
          <cell r="S10727"/>
        </row>
        <row r="10728">
          <cell r="S10728"/>
        </row>
        <row r="10729">
          <cell r="S10729"/>
        </row>
        <row r="10730">
          <cell r="S10730"/>
        </row>
        <row r="10731">
          <cell r="S10731"/>
        </row>
        <row r="10732">
          <cell r="S10732"/>
        </row>
        <row r="10733">
          <cell r="S10733"/>
        </row>
        <row r="10734">
          <cell r="S10734"/>
        </row>
        <row r="10735">
          <cell r="S10735"/>
        </row>
        <row r="10736">
          <cell r="S10736"/>
        </row>
        <row r="10737">
          <cell r="S10737"/>
        </row>
        <row r="10738">
          <cell r="S10738"/>
        </row>
        <row r="10739">
          <cell r="S10739"/>
        </row>
        <row r="10740">
          <cell r="S10740"/>
        </row>
        <row r="10741">
          <cell r="S10741"/>
        </row>
        <row r="10742">
          <cell r="S10742"/>
        </row>
        <row r="10743">
          <cell r="S10743"/>
        </row>
        <row r="10744">
          <cell r="S10744"/>
        </row>
        <row r="10745">
          <cell r="S10745"/>
        </row>
        <row r="10746">
          <cell r="S10746"/>
        </row>
        <row r="10747">
          <cell r="S10747"/>
        </row>
        <row r="10748">
          <cell r="S10748"/>
        </row>
        <row r="10749">
          <cell r="S10749"/>
        </row>
        <row r="10750">
          <cell r="S10750"/>
        </row>
        <row r="10751">
          <cell r="S10751"/>
        </row>
        <row r="10752">
          <cell r="S10752"/>
        </row>
        <row r="10753">
          <cell r="S10753"/>
        </row>
        <row r="10754">
          <cell r="S10754"/>
        </row>
        <row r="10755">
          <cell r="S10755"/>
        </row>
        <row r="10756">
          <cell r="S10756"/>
        </row>
        <row r="10757">
          <cell r="S10757"/>
        </row>
        <row r="10758">
          <cell r="S10758"/>
        </row>
        <row r="10759">
          <cell r="S10759"/>
        </row>
        <row r="10760">
          <cell r="S10760"/>
        </row>
        <row r="10761">
          <cell r="S10761"/>
        </row>
        <row r="10762">
          <cell r="S10762"/>
        </row>
        <row r="10763">
          <cell r="S10763"/>
        </row>
        <row r="10764">
          <cell r="S10764"/>
        </row>
        <row r="10765">
          <cell r="S10765"/>
        </row>
        <row r="10766">
          <cell r="S10766"/>
        </row>
        <row r="10767">
          <cell r="S10767"/>
        </row>
        <row r="10768">
          <cell r="S10768"/>
        </row>
        <row r="10769">
          <cell r="S10769"/>
        </row>
        <row r="10770">
          <cell r="S10770"/>
        </row>
        <row r="10771">
          <cell r="S10771"/>
        </row>
        <row r="10772">
          <cell r="S10772"/>
        </row>
        <row r="10773">
          <cell r="S10773"/>
        </row>
        <row r="10774">
          <cell r="S10774"/>
        </row>
        <row r="10775">
          <cell r="S10775"/>
        </row>
        <row r="10776">
          <cell r="S10776"/>
        </row>
        <row r="10777">
          <cell r="S10777"/>
        </row>
        <row r="10778">
          <cell r="S10778"/>
        </row>
        <row r="10779">
          <cell r="S10779"/>
        </row>
        <row r="10780">
          <cell r="S10780"/>
        </row>
        <row r="10781">
          <cell r="S10781"/>
        </row>
        <row r="10782">
          <cell r="S10782"/>
        </row>
        <row r="10783">
          <cell r="S10783"/>
        </row>
        <row r="10784">
          <cell r="S10784"/>
        </row>
        <row r="10785">
          <cell r="S10785"/>
        </row>
        <row r="10786">
          <cell r="S10786"/>
        </row>
        <row r="10787">
          <cell r="S10787"/>
        </row>
        <row r="10788">
          <cell r="S10788"/>
        </row>
        <row r="10789">
          <cell r="S10789"/>
        </row>
        <row r="10790">
          <cell r="S10790"/>
        </row>
        <row r="10791">
          <cell r="S10791"/>
        </row>
        <row r="10792">
          <cell r="S10792"/>
        </row>
        <row r="10793">
          <cell r="S10793"/>
        </row>
        <row r="10794">
          <cell r="S10794"/>
        </row>
        <row r="10795">
          <cell r="S10795"/>
        </row>
        <row r="10796">
          <cell r="S10796"/>
        </row>
        <row r="10797">
          <cell r="S10797"/>
        </row>
        <row r="10798">
          <cell r="S10798"/>
        </row>
        <row r="10799">
          <cell r="S10799"/>
        </row>
        <row r="10800">
          <cell r="S10800"/>
        </row>
        <row r="10801">
          <cell r="S10801"/>
        </row>
        <row r="10802">
          <cell r="S10802"/>
        </row>
        <row r="10803">
          <cell r="S10803"/>
        </row>
        <row r="10804">
          <cell r="S10804"/>
        </row>
        <row r="10805">
          <cell r="S10805"/>
        </row>
        <row r="10806">
          <cell r="S10806"/>
        </row>
        <row r="10807">
          <cell r="S10807"/>
        </row>
        <row r="10808">
          <cell r="S10808"/>
        </row>
        <row r="10809">
          <cell r="S10809"/>
        </row>
        <row r="10810">
          <cell r="S10810"/>
        </row>
        <row r="10811">
          <cell r="S10811"/>
        </row>
        <row r="10812">
          <cell r="S10812"/>
        </row>
        <row r="10813">
          <cell r="S10813"/>
        </row>
        <row r="10814">
          <cell r="S10814"/>
        </row>
        <row r="10815">
          <cell r="S10815"/>
        </row>
        <row r="10816">
          <cell r="S10816"/>
        </row>
        <row r="10817">
          <cell r="S10817"/>
        </row>
        <row r="10818">
          <cell r="S10818"/>
        </row>
        <row r="10819">
          <cell r="S10819"/>
        </row>
        <row r="10820">
          <cell r="S10820"/>
        </row>
        <row r="10821">
          <cell r="S10821"/>
        </row>
        <row r="10822">
          <cell r="S10822"/>
        </row>
        <row r="10823">
          <cell r="S10823"/>
        </row>
        <row r="10824">
          <cell r="S10824"/>
        </row>
        <row r="10825">
          <cell r="S10825"/>
        </row>
        <row r="10826">
          <cell r="S10826"/>
        </row>
        <row r="10827">
          <cell r="S10827"/>
        </row>
        <row r="10828">
          <cell r="S10828"/>
        </row>
        <row r="10829">
          <cell r="S10829"/>
        </row>
        <row r="10830">
          <cell r="S10830"/>
        </row>
        <row r="10831">
          <cell r="S10831"/>
        </row>
        <row r="10832">
          <cell r="S10832"/>
        </row>
        <row r="10833">
          <cell r="S10833"/>
        </row>
        <row r="10834">
          <cell r="S10834"/>
        </row>
        <row r="10835">
          <cell r="S10835"/>
        </row>
        <row r="10836">
          <cell r="S10836"/>
        </row>
        <row r="10837">
          <cell r="S10837"/>
        </row>
        <row r="10838">
          <cell r="S10838"/>
        </row>
        <row r="10839">
          <cell r="S10839"/>
        </row>
        <row r="10840">
          <cell r="S10840"/>
        </row>
        <row r="10841">
          <cell r="S10841"/>
        </row>
        <row r="10842">
          <cell r="S10842"/>
        </row>
        <row r="10843">
          <cell r="S10843"/>
        </row>
        <row r="10844">
          <cell r="S10844"/>
        </row>
        <row r="10845">
          <cell r="S10845"/>
        </row>
        <row r="10846">
          <cell r="S10846"/>
        </row>
        <row r="10847">
          <cell r="S10847"/>
        </row>
        <row r="10848">
          <cell r="S10848"/>
        </row>
        <row r="10849">
          <cell r="S10849"/>
        </row>
        <row r="10850">
          <cell r="S10850"/>
        </row>
        <row r="10851">
          <cell r="S10851"/>
        </row>
        <row r="10852">
          <cell r="S10852"/>
        </row>
        <row r="10853">
          <cell r="S10853"/>
        </row>
        <row r="10854">
          <cell r="S10854"/>
        </row>
        <row r="10855">
          <cell r="S10855"/>
        </row>
        <row r="10856">
          <cell r="S10856"/>
        </row>
        <row r="10857">
          <cell r="S10857"/>
        </row>
        <row r="10858">
          <cell r="S10858"/>
        </row>
        <row r="10859">
          <cell r="S10859"/>
        </row>
        <row r="10860">
          <cell r="S10860"/>
        </row>
        <row r="10861">
          <cell r="S10861"/>
        </row>
        <row r="10862">
          <cell r="S10862"/>
        </row>
        <row r="10863">
          <cell r="S10863"/>
        </row>
        <row r="10864">
          <cell r="S10864"/>
        </row>
        <row r="10865">
          <cell r="S10865"/>
        </row>
        <row r="10866">
          <cell r="S10866"/>
        </row>
        <row r="10867">
          <cell r="S10867"/>
        </row>
        <row r="10868">
          <cell r="S10868"/>
        </row>
        <row r="10869">
          <cell r="S10869"/>
        </row>
        <row r="10870">
          <cell r="S10870"/>
        </row>
        <row r="10871">
          <cell r="S10871"/>
        </row>
        <row r="10872">
          <cell r="S10872"/>
        </row>
        <row r="10873">
          <cell r="S10873"/>
        </row>
        <row r="10874">
          <cell r="S10874"/>
        </row>
        <row r="10875">
          <cell r="S10875"/>
        </row>
        <row r="10876">
          <cell r="S10876"/>
        </row>
        <row r="10877">
          <cell r="S10877"/>
        </row>
        <row r="10878">
          <cell r="S10878"/>
        </row>
        <row r="10879">
          <cell r="S10879"/>
        </row>
        <row r="10880">
          <cell r="S10880"/>
        </row>
        <row r="10881">
          <cell r="S10881"/>
        </row>
        <row r="10882">
          <cell r="S10882"/>
        </row>
        <row r="10883">
          <cell r="S10883"/>
        </row>
        <row r="10884">
          <cell r="S10884"/>
        </row>
        <row r="10885">
          <cell r="S10885"/>
        </row>
        <row r="10886">
          <cell r="S10886"/>
        </row>
        <row r="10887">
          <cell r="S10887"/>
        </row>
        <row r="10888">
          <cell r="S10888"/>
        </row>
        <row r="10889">
          <cell r="S10889"/>
        </row>
        <row r="10890">
          <cell r="S10890"/>
        </row>
        <row r="10891">
          <cell r="S10891"/>
        </row>
        <row r="10892">
          <cell r="S10892"/>
        </row>
        <row r="10893">
          <cell r="S10893"/>
        </row>
        <row r="10894">
          <cell r="S10894"/>
        </row>
        <row r="10895">
          <cell r="S10895"/>
        </row>
        <row r="10896">
          <cell r="S10896"/>
        </row>
        <row r="10897">
          <cell r="S10897"/>
        </row>
        <row r="10898">
          <cell r="S10898"/>
        </row>
        <row r="10899">
          <cell r="S10899"/>
        </row>
        <row r="10900">
          <cell r="S10900"/>
        </row>
        <row r="10901">
          <cell r="S10901"/>
        </row>
        <row r="10902">
          <cell r="S10902"/>
        </row>
        <row r="10903">
          <cell r="S10903"/>
        </row>
        <row r="10904">
          <cell r="S10904"/>
        </row>
        <row r="10905">
          <cell r="S10905"/>
        </row>
        <row r="10906">
          <cell r="S10906"/>
        </row>
        <row r="10907">
          <cell r="S10907"/>
        </row>
        <row r="10908">
          <cell r="S10908"/>
        </row>
        <row r="10909">
          <cell r="S10909"/>
        </row>
        <row r="10910">
          <cell r="S10910"/>
        </row>
        <row r="10911">
          <cell r="S10911"/>
        </row>
        <row r="10912">
          <cell r="S10912"/>
        </row>
        <row r="10913">
          <cell r="S10913"/>
        </row>
        <row r="10914">
          <cell r="S10914"/>
        </row>
        <row r="10915">
          <cell r="S10915"/>
        </row>
        <row r="10916">
          <cell r="S10916"/>
        </row>
        <row r="10917">
          <cell r="S10917"/>
        </row>
        <row r="10918">
          <cell r="S10918"/>
        </row>
        <row r="10919">
          <cell r="S10919"/>
        </row>
        <row r="10920">
          <cell r="S10920"/>
        </row>
        <row r="10921">
          <cell r="S10921"/>
        </row>
        <row r="10922">
          <cell r="S10922"/>
        </row>
        <row r="10923">
          <cell r="S10923"/>
        </row>
        <row r="10924">
          <cell r="S10924"/>
        </row>
        <row r="10925">
          <cell r="S10925"/>
        </row>
        <row r="10926">
          <cell r="S10926"/>
        </row>
        <row r="10927">
          <cell r="S10927"/>
        </row>
        <row r="10928">
          <cell r="S10928"/>
        </row>
        <row r="10929">
          <cell r="S10929"/>
        </row>
        <row r="10930">
          <cell r="S10930"/>
        </row>
        <row r="10931">
          <cell r="S10931"/>
        </row>
        <row r="10932">
          <cell r="S10932"/>
        </row>
        <row r="10933">
          <cell r="S10933"/>
        </row>
        <row r="10934">
          <cell r="S10934"/>
        </row>
        <row r="10935">
          <cell r="S10935"/>
        </row>
        <row r="10936">
          <cell r="S10936"/>
        </row>
        <row r="10937">
          <cell r="S10937"/>
        </row>
        <row r="10938">
          <cell r="S10938"/>
        </row>
        <row r="10939">
          <cell r="S10939"/>
        </row>
        <row r="10940">
          <cell r="S10940"/>
        </row>
        <row r="10941">
          <cell r="S10941"/>
        </row>
        <row r="10942">
          <cell r="S10942"/>
        </row>
        <row r="10943">
          <cell r="S10943"/>
        </row>
        <row r="10944">
          <cell r="S10944"/>
        </row>
        <row r="10945">
          <cell r="S10945"/>
        </row>
        <row r="10946">
          <cell r="S10946"/>
        </row>
        <row r="10947">
          <cell r="S10947"/>
        </row>
        <row r="10948">
          <cell r="S10948"/>
        </row>
        <row r="10949">
          <cell r="S10949"/>
        </row>
        <row r="10950">
          <cell r="S10950"/>
        </row>
        <row r="10951">
          <cell r="S10951"/>
        </row>
        <row r="10952">
          <cell r="S10952"/>
        </row>
        <row r="10953">
          <cell r="S10953"/>
        </row>
        <row r="10954">
          <cell r="S10954"/>
        </row>
        <row r="10955">
          <cell r="S10955"/>
        </row>
        <row r="10956">
          <cell r="S10956"/>
        </row>
        <row r="10957">
          <cell r="S10957"/>
        </row>
        <row r="10958">
          <cell r="S10958"/>
        </row>
        <row r="10959">
          <cell r="S10959"/>
        </row>
        <row r="10960">
          <cell r="S10960"/>
        </row>
        <row r="10961">
          <cell r="S10961"/>
        </row>
        <row r="10962">
          <cell r="S10962"/>
        </row>
        <row r="10963">
          <cell r="S10963"/>
        </row>
        <row r="10964">
          <cell r="S10964"/>
        </row>
        <row r="10965">
          <cell r="S10965"/>
        </row>
        <row r="10966">
          <cell r="S10966"/>
        </row>
        <row r="10967">
          <cell r="S10967"/>
        </row>
        <row r="10968">
          <cell r="S10968"/>
        </row>
        <row r="10969">
          <cell r="S10969"/>
        </row>
        <row r="10970">
          <cell r="S10970"/>
        </row>
        <row r="10971">
          <cell r="S10971"/>
        </row>
        <row r="10972">
          <cell r="S10972"/>
        </row>
        <row r="10973">
          <cell r="S10973"/>
        </row>
        <row r="10974">
          <cell r="S10974"/>
        </row>
        <row r="10975">
          <cell r="S10975"/>
        </row>
        <row r="10976">
          <cell r="S10976"/>
        </row>
        <row r="10977">
          <cell r="S10977"/>
        </row>
        <row r="10978">
          <cell r="S10978"/>
        </row>
        <row r="10979">
          <cell r="S10979"/>
        </row>
        <row r="10980">
          <cell r="S10980"/>
        </row>
        <row r="10981">
          <cell r="S10981"/>
        </row>
        <row r="10982">
          <cell r="S10982"/>
        </row>
        <row r="10983">
          <cell r="S10983"/>
        </row>
        <row r="10984">
          <cell r="S10984"/>
        </row>
        <row r="10985">
          <cell r="S10985"/>
        </row>
        <row r="10986">
          <cell r="S10986"/>
        </row>
        <row r="10987">
          <cell r="S10987"/>
        </row>
        <row r="10988">
          <cell r="S10988"/>
        </row>
        <row r="10989">
          <cell r="S10989"/>
        </row>
        <row r="10990">
          <cell r="S10990"/>
        </row>
        <row r="10991">
          <cell r="S10991"/>
        </row>
        <row r="10992">
          <cell r="S10992"/>
        </row>
        <row r="10993">
          <cell r="S10993"/>
        </row>
        <row r="10994">
          <cell r="S10994"/>
        </row>
        <row r="10995">
          <cell r="S10995"/>
        </row>
        <row r="10996">
          <cell r="S10996"/>
        </row>
        <row r="10997">
          <cell r="S10997"/>
        </row>
        <row r="10998">
          <cell r="S10998"/>
        </row>
        <row r="10999">
          <cell r="S10999"/>
        </row>
        <row r="11000">
          <cell r="S11000"/>
        </row>
        <row r="11001">
          <cell r="S11001"/>
        </row>
        <row r="11002">
          <cell r="S11002"/>
        </row>
        <row r="11003">
          <cell r="S11003"/>
        </row>
        <row r="11004">
          <cell r="S11004"/>
        </row>
        <row r="11005">
          <cell r="S11005"/>
        </row>
        <row r="11006">
          <cell r="S11006"/>
        </row>
        <row r="11007">
          <cell r="S11007"/>
        </row>
        <row r="11008">
          <cell r="S11008"/>
        </row>
        <row r="11009">
          <cell r="S11009"/>
        </row>
        <row r="11010">
          <cell r="S11010"/>
        </row>
        <row r="11011">
          <cell r="S11011"/>
        </row>
        <row r="11012">
          <cell r="S11012"/>
        </row>
        <row r="11013">
          <cell r="S11013"/>
        </row>
        <row r="11014">
          <cell r="S11014"/>
        </row>
        <row r="11015">
          <cell r="S11015"/>
        </row>
        <row r="11016">
          <cell r="S11016"/>
        </row>
        <row r="11017">
          <cell r="S11017"/>
        </row>
        <row r="11018">
          <cell r="S11018"/>
        </row>
        <row r="11019">
          <cell r="S11019"/>
        </row>
        <row r="11020">
          <cell r="S11020"/>
        </row>
        <row r="11021">
          <cell r="S11021"/>
        </row>
        <row r="11022">
          <cell r="S11022"/>
        </row>
        <row r="11023">
          <cell r="S11023"/>
        </row>
        <row r="11024">
          <cell r="S11024"/>
        </row>
        <row r="11025">
          <cell r="S11025"/>
        </row>
        <row r="11026">
          <cell r="S11026"/>
        </row>
        <row r="11027">
          <cell r="S11027"/>
        </row>
        <row r="11028">
          <cell r="S11028"/>
        </row>
        <row r="11029">
          <cell r="S11029"/>
        </row>
        <row r="11030">
          <cell r="S11030"/>
        </row>
        <row r="11031">
          <cell r="S11031"/>
        </row>
        <row r="11032">
          <cell r="S11032"/>
        </row>
        <row r="11033">
          <cell r="S11033"/>
        </row>
        <row r="11034">
          <cell r="S11034"/>
        </row>
        <row r="11035">
          <cell r="S11035"/>
        </row>
        <row r="11036">
          <cell r="S11036"/>
        </row>
        <row r="11037">
          <cell r="S11037"/>
        </row>
        <row r="11038">
          <cell r="S11038"/>
        </row>
        <row r="11039">
          <cell r="S11039"/>
        </row>
        <row r="11040">
          <cell r="S11040"/>
        </row>
        <row r="11041">
          <cell r="S11041"/>
        </row>
        <row r="11042">
          <cell r="S11042"/>
        </row>
        <row r="11043">
          <cell r="S11043"/>
        </row>
        <row r="11044">
          <cell r="S11044"/>
        </row>
        <row r="11045">
          <cell r="S11045"/>
        </row>
        <row r="11046">
          <cell r="S11046"/>
        </row>
        <row r="11047">
          <cell r="S11047"/>
        </row>
        <row r="11048">
          <cell r="S11048"/>
        </row>
        <row r="11049">
          <cell r="S11049"/>
        </row>
        <row r="11050">
          <cell r="S11050"/>
        </row>
        <row r="11051">
          <cell r="S11051"/>
        </row>
        <row r="11052">
          <cell r="S11052"/>
        </row>
        <row r="11053">
          <cell r="S11053"/>
        </row>
        <row r="11054">
          <cell r="S11054"/>
        </row>
        <row r="11055">
          <cell r="S11055"/>
        </row>
        <row r="11056">
          <cell r="S11056"/>
        </row>
        <row r="11057">
          <cell r="S11057"/>
        </row>
        <row r="11058">
          <cell r="S11058"/>
        </row>
        <row r="11059">
          <cell r="S11059"/>
        </row>
        <row r="11060">
          <cell r="S11060"/>
        </row>
        <row r="11061">
          <cell r="S11061"/>
        </row>
        <row r="11062">
          <cell r="S11062"/>
        </row>
        <row r="11063">
          <cell r="S11063"/>
        </row>
        <row r="11064">
          <cell r="S11064"/>
        </row>
        <row r="11065">
          <cell r="S11065"/>
        </row>
        <row r="11066">
          <cell r="S11066"/>
        </row>
        <row r="11067">
          <cell r="S11067"/>
        </row>
        <row r="11068">
          <cell r="S11068"/>
        </row>
        <row r="11069">
          <cell r="S11069"/>
        </row>
        <row r="11070">
          <cell r="S11070"/>
        </row>
        <row r="11071">
          <cell r="S11071"/>
        </row>
        <row r="11072">
          <cell r="S11072"/>
        </row>
        <row r="11073">
          <cell r="S11073"/>
        </row>
        <row r="11074">
          <cell r="S11074"/>
        </row>
        <row r="11075">
          <cell r="S11075"/>
        </row>
        <row r="11076">
          <cell r="S11076"/>
        </row>
        <row r="11077">
          <cell r="S11077"/>
        </row>
        <row r="11078">
          <cell r="S11078"/>
        </row>
        <row r="11079">
          <cell r="S11079"/>
        </row>
        <row r="11080">
          <cell r="S11080"/>
        </row>
        <row r="11081">
          <cell r="S11081"/>
        </row>
        <row r="11082">
          <cell r="S11082"/>
        </row>
        <row r="11083">
          <cell r="S11083"/>
        </row>
        <row r="11084">
          <cell r="S11084"/>
        </row>
        <row r="11085">
          <cell r="S11085"/>
        </row>
        <row r="11086">
          <cell r="S11086"/>
        </row>
        <row r="11087">
          <cell r="S11087"/>
        </row>
        <row r="11088">
          <cell r="S11088"/>
        </row>
        <row r="11089">
          <cell r="S11089"/>
        </row>
        <row r="11090">
          <cell r="S11090"/>
        </row>
        <row r="11091">
          <cell r="S11091"/>
        </row>
        <row r="11092">
          <cell r="S11092"/>
        </row>
        <row r="11093">
          <cell r="S11093"/>
        </row>
        <row r="11094">
          <cell r="S11094"/>
        </row>
        <row r="11095">
          <cell r="S11095"/>
        </row>
        <row r="11096">
          <cell r="S11096"/>
        </row>
        <row r="11097">
          <cell r="S11097"/>
        </row>
        <row r="11098">
          <cell r="S11098"/>
        </row>
        <row r="11099">
          <cell r="S11099"/>
        </row>
        <row r="11100">
          <cell r="S11100"/>
        </row>
        <row r="11101">
          <cell r="S11101"/>
        </row>
        <row r="11102">
          <cell r="S11102"/>
        </row>
        <row r="11103">
          <cell r="S11103"/>
        </row>
        <row r="11104">
          <cell r="S11104"/>
        </row>
        <row r="11105">
          <cell r="S11105"/>
        </row>
        <row r="11106">
          <cell r="S11106"/>
        </row>
        <row r="11107">
          <cell r="S11107"/>
        </row>
        <row r="11108">
          <cell r="S11108"/>
        </row>
        <row r="11109">
          <cell r="S11109"/>
        </row>
        <row r="11110">
          <cell r="S11110"/>
        </row>
        <row r="11111">
          <cell r="S11111"/>
        </row>
        <row r="11112">
          <cell r="S11112"/>
        </row>
        <row r="11113">
          <cell r="S11113"/>
        </row>
        <row r="11114">
          <cell r="S11114"/>
        </row>
        <row r="11115">
          <cell r="S11115"/>
        </row>
        <row r="11116">
          <cell r="S11116"/>
        </row>
        <row r="11117">
          <cell r="S11117"/>
        </row>
        <row r="11118">
          <cell r="S11118"/>
        </row>
        <row r="11119">
          <cell r="S11119"/>
        </row>
        <row r="11120">
          <cell r="S11120"/>
        </row>
        <row r="11121">
          <cell r="S11121"/>
        </row>
        <row r="11122">
          <cell r="S11122"/>
        </row>
        <row r="11123">
          <cell r="S11123"/>
        </row>
        <row r="11124">
          <cell r="S11124"/>
        </row>
        <row r="11125">
          <cell r="S11125"/>
        </row>
        <row r="11126">
          <cell r="S11126"/>
        </row>
        <row r="11127">
          <cell r="S11127"/>
        </row>
        <row r="11128">
          <cell r="S11128"/>
        </row>
        <row r="11129">
          <cell r="S11129"/>
        </row>
        <row r="11130">
          <cell r="S11130"/>
        </row>
        <row r="11131">
          <cell r="S11131"/>
        </row>
        <row r="11132">
          <cell r="S11132"/>
        </row>
        <row r="11133">
          <cell r="S11133"/>
        </row>
        <row r="11134">
          <cell r="S11134"/>
        </row>
        <row r="11135">
          <cell r="S11135"/>
        </row>
        <row r="11136">
          <cell r="S11136"/>
        </row>
        <row r="11137">
          <cell r="S11137"/>
        </row>
        <row r="11138">
          <cell r="S11138"/>
        </row>
        <row r="11139">
          <cell r="S11139"/>
        </row>
        <row r="11140">
          <cell r="S11140"/>
        </row>
        <row r="11141">
          <cell r="S11141"/>
        </row>
        <row r="11142">
          <cell r="S11142"/>
        </row>
        <row r="11143">
          <cell r="S11143"/>
        </row>
        <row r="11144">
          <cell r="S11144"/>
        </row>
        <row r="11145">
          <cell r="S11145"/>
        </row>
        <row r="11146">
          <cell r="S11146"/>
        </row>
        <row r="11147">
          <cell r="S11147"/>
        </row>
        <row r="11148">
          <cell r="S11148"/>
        </row>
        <row r="11149">
          <cell r="S11149"/>
        </row>
        <row r="11150">
          <cell r="S11150"/>
        </row>
        <row r="11151">
          <cell r="S11151"/>
        </row>
        <row r="11152">
          <cell r="S11152"/>
        </row>
        <row r="11153">
          <cell r="S11153"/>
        </row>
        <row r="11154">
          <cell r="S11154"/>
        </row>
        <row r="11155">
          <cell r="S11155"/>
        </row>
        <row r="11156">
          <cell r="S11156"/>
        </row>
        <row r="11157">
          <cell r="S11157"/>
        </row>
        <row r="11158">
          <cell r="S11158"/>
        </row>
        <row r="11159">
          <cell r="S11159"/>
        </row>
        <row r="11160">
          <cell r="S11160"/>
        </row>
        <row r="11161">
          <cell r="S11161"/>
        </row>
        <row r="11162">
          <cell r="S11162"/>
        </row>
        <row r="11163">
          <cell r="S11163"/>
        </row>
        <row r="11164">
          <cell r="S11164"/>
        </row>
        <row r="11165">
          <cell r="S11165"/>
        </row>
        <row r="11166">
          <cell r="S11166"/>
        </row>
        <row r="11167">
          <cell r="S11167"/>
        </row>
        <row r="11168">
          <cell r="S11168"/>
        </row>
        <row r="11169">
          <cell r="S11169"/>
        </row>
        <row r="11170">
          <cell r="S11170"/>
        </row>
        <row r="11171">
          <cell r="S11171"/>
        </row>
        <row r="11172">
          <cell r="S11172"/>
        </row>
        <row r="11173">
          <cell r="S11173"/>
        </row>
        <row r="11174">
          <cell r="S11174"/>
        </row>
        <row r="11175">
          <cell r="S11175"/>
        </row>
        <row r="11176">
          <cell r="S11176"/>
        </row>
        <row r="11177">
          <cell r="S11177"/>
        </row>
        <row r="11178">
          <cell r="S11178"/>
        </row>
        <row r="11179">
          <cell r="S11179"/>
        </row>
        <row r="11180">
          <cell r="S11180"/>
        </row>
        <row r="11181">
          <cell r="S11181"/>
        </row>
        <row r="11182">
          <cell r="S11182"/>
        </row>
        <row r="11183">
          <cell r="S11183"/>
        </row>
        <row r="11184">
          <cell r="S11184"/>
        </row>
        <row r="11185">
          <cell r="S11185"/>
        </row>
        <row r="11186">
          <cell r="S11186"/>
        </row>
        <row r="11187">
          <cell r="S11187"/>
        </row>
        <row r="11188">
          <cell r="S11188"/>
        </row>
        <row r="11189">
          <cell r="S11189"/>
        </row>
        <row r="11190">
          <cell r="S11190"/>
        </row>
        <row r="11191">
          <cell r="S11191"/>
        </row>
        <row r="11192">
          <cell r="S11192"/>
        </row>
        <row r="11193">
          <cell r="S11193"/>
        </row>
        <row r="11194">
          <cell r="S11194"/>
        </row>
        <row r="11195">
          <cell r="S11195"/>
        </row>
        <row r="11196">
          <cell r="S11196"/>
        </row>
        <row r="11197">
          <cell r="S11197"/>
        </row>
        <row r="11198">
          <cell r="S11198"/>
        </row>
        <row r="11199">
          <cell r="S11199"/>
        </row>
        <row r="11200">
          <cell r="S11200"/>
        </row>
        <row r="11201">
          <cell r="S11201"/>
        </row>
        <row r="11202">
          <cell r="S11202"/>
        </row>
        <row r="11203">
          <cell r="S11203"/>
        </row>
        <row r="11204">
          <cell r="S11204"/>
        </row>
        <row r="11205">
          <cell r="S11205"/>
        </row>
        <row r="11206">
          <cell r="S11206"/>
        </row>
        <row r="11207">
          <cell r="S11207"/>
        </row>
        <row r="11208">
          <cell r="S11208"/>
        </row>
        <row r="11209">
          <cell r="S11209"/>
        </row>
        <row r="11210">
          <cell r="S11210"/>
        </row>
        <row r="11211">
          <cell r="S11211"/>
        </row>
        <row r="11212">
          <cell r="S11212"/>
        </row>
        <row r="11213">
          <cell r="S11213"/>
        </row>
        <row r="11214">
          <cell r="S11214"/>
        </row>
        <row r="11215">
          <cell r="S11215"/>
        </row>
        <row r="11216">
          <cell r="S11216"/>
        </row>
        <row r="11217">
          <cell r="S11217"/>
        </row>
        <row r="11218">
          <cell r="S11218"/>
        </row>
        <row r="11219">
          <cell r="S11219"/>
        </row>
        <row r="11220">
          <cell r="S11220"/>
        </row>
        <row r="11221">
          <cell r="S11221"/>
        </row>
        <row r="11222">
          <cell r="S11222"/>
        </row>
        <row r="11223">
          <cell r="S11223"/>
        </row>
        <row r="11224">
          <cell r="S11224"/>
        </row>
        <row r="11225">
          <cell r="S11225"/>
        </row>
        <row r="11226">
          <cell r="S11226"/>
        </row>
        <row r="11227">
          <cell r="S11227"/>
        </row>
        <row r="11228">
          <cell r="S11228"/>
        </row>
        <row r="11229">
          <cell r="S11229"/>
        </row>
        <row r="11230">
          <cell r="S11230"/>
        </row>
        <row r="11231">
          <cell r="S11231"/>
        </row>
        <row r="11232">
          <cell r="S11232"/>
        </row>
        <row r="11233">
          <cell r="S11233"/>
        </row>
        <row r="11234">
          <cell r="S11234"/>
        </row>
        <row r="11235">
          <cell r="S11235"/>
        </row>
        <row r="11236">
          <cell r="S11236"/>
        </row>
        <row r="11237">
          <cell r="S11237"/>
        </row>
        <row r="11238">
          <cell r="S11238"/>
        </row>
        <row r="11239">
          <cell r="S11239"/>
        </row>
        <row r="11240">
          <cell r="S11240"/>
        </row>
        <row r="11241">
          <cell r="S11241"/>
        </row>
        <row r="11242">
          <cell r="S11242"/>
        </row>
        <row r="11243">
          <cell r="S11243"/>
        </row>
        <row r="11244">
          <cell r="S11244"/>
        </row>
        <row r="11245">
          <cell r="S11245"/>
        </row>
        <row r="11246">
          <cell r="S11246"/>
        </row>
        <row r="11247">
          <cell r="S11247"/>
        </row>
        <row r="11248">
          <cell r="S11248"/>
        </row>
        <row r="11249">
          <cell r="S11249"/>
        </row>
        <row r="11250">
          <cell r="S11250"/>
        </row>
        <row r="11251">
          <cell r="S11251"/>
        </row>
        <row r="11252">
          <cell r="S11252"/>
        </row>
        <row r="11253">
          <cell r="S11253"/>
        </row>
        <row r="11254">
          <cell r="S11254"/>
        </row>
        <row r="11255">
          <cell r="S11255"/>
        </row>
        <row r="11256">
          <cell r="S11256"/>
        </row>
        <row r="11257">
          <cell r="S11257"/>
        </row>
        <row r="11258">
          <cell r="S11258"/>
        </row>
        <row r="11259">
          <cell r="S11259"/>
        </row>
        <row r="11260">
          <cell r="S11260"/>
        </row>
        <row r="11261">
          <cell r="S11261"/>
        </row>
        <row r="11262">
          <cell r="S11262"/>
        </row>
        <row r="11263">
          <cell r="S11263"/>
        </row>
        <row r="11264">
          <cell r="S11264"/>
        </row>
        <row r="11265">
          <cell r="S11265"/>
        </row>
        <row r="11266">
          <cell r="S11266"/>
        </row>
        <row r="11267">
          <cell r="S11267"/>
        </row>
        <row r="11268">
          <cell r="S11268"/>
        </row>
        <row r="11269">
          <cell r="S11269"/>
        </row>
        <row r="11270">
          <cell r="S11270"/>
        </row>
        <row r="11271">
          <cell r="S11271"/>
        </row>
        <row r="11272">
          <cell r="S11272"/>
        </row>
        <row r="11273">
          <cell r="S11273"/>
        </row>
        <row r="11274">
          <cell r="S11274"/>
        </row>
        <row r="11275">
          <cell r="S11275"/>
        </row>
        <row r="11276">
          <cell r="S11276"/>
        </row>
        <row r="11277">
          <cell r="S11277"/>
        </row>
        <row r="11278">
          <cell r="S11278"/>
        </row>
        <row r="11279">
          <cell r="S11279"/>
        </row>
        <row r="11280">
          <cell r="S11280"/>
        </row>
        <row r="11281">
          <cell r="S11281"/>
        </row>
        <row r="11282">
          <cell r="S11282"/>
        </row>
        <row r="11283">
          <cell r="S11283"/>
        </row>
        <row r="11284">
          <cell r="S11284"/>
        </row>
        <row r="11285">
          <cell r="S11285"/>
        </row>
        <row r="11286">
          <cell r="S11286"/>
        </row>
        <row r="11287">
          <cell r="S11287"/>
        </row>
        <row r="11288">
          <cell r="S11288"/>
        </row>
        <row r="11289">
          <cell r="S11289"/>
        </row>
        <row r="11290">
          <cell r="S11290"/>
        </row>
        <row r="11291">
          <cell r="S11291"/>
        </row>
        <row r="11292">
          <cell r="S11292"/>
        </row>
        <row r="11293">
          <cell r="S11293"/>
        </row>
        <row r="11294">
          <cell r="S11294"/>
        </row>
        <row r="11295">
          <cell r="S11295"/>
        </row>
        <row r="11296">
          <cell r="S11296"/>
        </row>
        <row r="11297">
          <cell r="S11297"/>
        </row>
        <row r="11298">
          <cell r="S11298"/>
        </row>
        <row r="11299">
          <cell r="S11299"/>
        </row>
        <row r="11300">
          <cell r="S11300"/>
        </row>
        <row r="11301">
          <cell r="S11301"/>
        </row>
        <row r="11302">
          <cell r="S11302"/>
        </row>
        <row r="11303">
          <cell r="S11303"/>
        </row>
        <row r="11304">
          <cell r="S11304"/>
        </row>
        <row r="11305">
          <cell r="S11305"/>
        </row>
        <row r="11306">
          <cell r="S11306"/>
        </row>
        <row r="11307">
          <cell r="S11307"/>
        </row>
        <row r="11308">
          <cell r="S11308"/>
        </row>
        <row r="11309">
          <cell r="S11309"/>
        </row>
        <row r="11310">
          <cell r="S11310"/>
        </row>
        <row r="11311">
          <cell r="S11311"/>
        </row>
        <row r="11312">
          <cell r="S11312"/>
        </row>
        <row r="11313">
          <cell r="S11313"/>
        </row>
        <row r="11314">
          <cell r="S11314"/>
        </row>
        <row r="11315">
          <cell r="S11315"/>
        </row>
        <row r="11316">
          <cell r="S11316"/>
        </row>
        <row r="11317">
          <cell r="S11317"/>
        </row>
        <row r="11318">
          <cell r="S11318"/>
        </row>
        <row r="11319">
          <cell r="S11319"/>
        </row>
        <row r="11320">
          <cell r="S11320"/>
        </row>
        <row r="11321">
          <cell r="S11321"/>
        </row>
        <row r="11322">
          <cell r="S11322"/>
        </row>
        <row r="11323">
          <cell r="S11323"/>
        </row>
        <row r="11324">
          <cell r="S11324"/>
        </row>
        <row r="11325">
          <cell r="S11325"/>
        </row>
        <row r="11326">
          <cell r="S11326"/>
        </row>
        <row r="11327">
          <cell r="S11327"/>
        </row>
        <row r="11328">
          <cell r="S11328"/>
        </row>
        <row r="11329">
          <cell r="S11329"/>
        </row>
        <row r="11330">
          <cell r="S11330"/>
        </row>
        <row r="11331">
          <cell r="S11331"/>
        </row>
        <row r="11332">
          <cell r="S11332"/>
        </row>
        <row r="11333">
          <cell r="S11333"/>
        </row>
        <row r="11334">
          <cell r="S11334"/>
        </row>
        <row r="11335">
          <cell r="S11335"/>
        </row>
        <row r="11336">
          <cell r="S11336"/>
        </row>
        <row r="11337">
          <cell r="S11337"/>
        </row>
        <row r="11338">
          <cell r="S11338"/>
        </row>
        <row r="11339">
          <cell r="S11339"/>
        </row>
        <row r="11340">
          <cell r="S11340"/>
        </row>
        <row r="11341">
          <cell r="S11341"/>
        </row>
        <row r="11342">
          <cell r="S11342"/>
        </row>
        <row r="11343">
          <cell r="S11343"/>
        </row>
        <row r="11344">
          <cell r="S11344"/>
        </row>
        <row r="11345">
          <cell r="S11345"/>
        </row>
        <row r="11346">
          <cell r="S11346"/>
        </row>
        <row r="11347">
          <cell r="S11347"/>
        </row>
        <row r="11348">
          <cell r="S11348"/>
        </row>
        <row r="11349">
          <cell r="S11349"/>
        </row>
        <row r="11350">
          <cell r="S11350"/>
        </row>
        <row r="11351">
          <cell r="S11351"/>
        </row>
        <row r="11352">
          <cell r="S11352"/>
        </row>
        <row r="11353">
          <cell r="S11353"/>
        </row>
        <row r="11354">
          <cell r="S11354"/>
        </row>
        <row r="11355">
          <cell r="S11355"/>
        </row>
        <row r="11356">
          <cell r="S11356"/>
        </row>
        <row r="11357">
          <cell r="S11357"/>
        </row>
        <row r="11358">
          <cell r="S11358"/>
        </row>
        <row r="11359">
          <cell r="S11359"/>
        </row>
        <row r="11360">
          <cell r="S11360"/>
        </row>
        <row r="11361">
          <cell r="S11361"/>
        </row>
        <row r="11362">
          <cell r="S11362"/>
        </row>
        <row r="11363">
          <cell r="S11363"/>
        </row>
        <row r="11364">
          <cell r="S11364"/>
        </row>
        <row r="11365">
          <cell r="S11365"/>
        </row>
        <row r="11366">
          <cell r="S11366"/>
        </row>
        <row r="11367">
          <cell r="S11367"/>
        </row>
        <row r="11368">
          <cell r="S11368"/>
        </row>
        <row r="11369">
          <cell r="S11369"/>
        </row>
        <row r="11370">
          <cell r="S11370"/>
        </row>
        <row r="11371">
          <cell r="S11371"/>
        </row>
        <row r="11372">
          <cell r="S11372"/>
        </row>
        <row r="11373">
          <cell r="S11373"/>
        </row>
        <row r="11374">
          <cell r="S11374"/>
        </row>
        <row r="11375">
          <cell r="S11375"/>
        </row>
        <row r="11376">
          <cell r="S11376"/>
        </row>
        <row r="11377">
          <cell r="S11377"/>
        </row>
        <row r="11378">
          <cell r="S11378"/>
        </row>
        <row r="11379">
          <cell r="S11379"/>
        </row>
        <row r="11380">
          <cell r="S11380"/>
        </row>
        <row r="11381">
          <cell r="S11381"/>
        </row>
        <row r="11382">
          <cell r="S11382"/>
        </row>
        <row r="11383">
          <cell r="S11383"/>
        </row>
        <row r="11384">
          <cell r="S11384"/>
        </row>
        <row r="11385">
          <cell r="S11385"/>
        </row>
        <row r="11386">
          <cell r="S11386"/>
        </row>
        <row r="11387">
          <cell r="S11387"/>
        </row>
        <row r="11388">
          <cell r="S11388"/>
        </row>
        <row r="11389">
          <cell r="S11389"/>
        </row>
        <row r="11390">
          <cell r="S11390"/>
        </row>
        <row r="11391">
          <cell r="S11391"/>
        </row>
        <row r="11392">
          <cell r="S11392"/>
        </row>
        <row r="11393">
          <cell r="S11393"/>
        </row>
        <row r="11394">
          <cell r="S11394"/>
        </row>
        <row r="11395">
          <cell r="S11395"/>
        </row>
        <row r="11396">
          <cell r="S11396"/>
        </row>
        <row r="11397">
          <cell r="S11397"/>
        </row>
        <row r="11398">
          <cell r="S11398"/>
        </row>
        <row r="11399">
          <cell r="S11399"/>
        </row>
        <row r="11400">
          <cell r="S11400"/>
        </row>
        <row r="11401">
          <cell r="S11401"/>
        </row>
        <row r="11402">
          <cell r="S11402"/>
        </row>
        <row r="11403">
          <cell r="S11403"/>
        </row>
        <row r="11404">
          <cell r="S11404"/>
        </row>
        <row r="11405">
          <cell r="S11405"/>
        </row>
        <row r="11406">
          <cell r="S11406"/>
        </row>
        <row r="11407">
          <cell r="S11407"/>
        </row>
        <row r="11408">
          <cell r="S11408"/>
        </row>
        <row r="11409">
          <cell r="S11409"/>
        </row>
        <row r="11410">
          <cell r="S11410"/>
        </row>
        <row r="11411">
          <cell r="S11411"/>
        </row>
        <row r="11412">
          <cell r="S11412"/>
        </row>
        <row r="11413">
          <cell r="S11413"/>
        </row>
        <row r="11414">
          <cell r="S11414"/>
        </row>
        <row r="11415">
          <cell r="S11415"/>
        </row>
        <row r="11416">
          <cell r="S11416"/>
        </row>
        <row r="11417">
          <cell r="S11417"/>
        </row>
        <row r="11418">
          <cell r="S11418"/>
        </row>
        <row r="11419">
          <cell r="S11419"/>
        </row>
        <row r="11420">
          <cell r="S11420"/>
        </row>
        <row r="11421">
          <cell r="S11421"/>
        </row>
        <row r="11422">
          <cell r="S11422"/>
        </row>
        <row r="11423">
          <cell r="S11423"/>
        </row>
        <row r="11424">
          <cell r="S11424"/>
        </row>
        <row r="11425">
          <cell r="S11425"/>
        </row>
        <row r="11426">
          <cell r="S11426"/>
        </row>
        <row r="11427">
          <cell r="S11427"/>
        </row>
        <row r="11428">
          <cell r="S11428"/>
        </row>
        <row r="11429">
          <cell r="S11429"/>
        </row>
        <row r="11430">
          <cell r="S11430"/>
        </row>
        <row r="11431">
          <cell r="S11431"/>
        </row>
        <row r="11432">
          <cell r="S11432"/>
        </row>
        <row r="11433">
          <cell r="S11433"/>
        </row>
        <row r="11434">
          <cell r="S11434"/>
        </row>
        <row r="11435">
          <cell r="S11435"/>
        </row>
        <row r="11436">
          <cell r="S11436"/>
        </row>
        <row r="11437">
          <cell r="S11437"/>
        </row>
        <row r="11438">
          <cell r="S11438"/>
        </row>
        <row r="11439">
          <cell r="S11439"/>
        </row>
        <row r="11440">
          <cell r="S11440"/>
        </row>
        <row r="11441">
          <cell r="S11441"/>
        </row>
        <row r="11442">
          <cell r="S11442"/>
        </row>
        <row r="11443">
          <cell r="S11443"/>
        </row>
        <row r="11444">
          <cell r="S11444"/>
        </row>
        <row r="11445">
          <cell r="S11445"/>
        </row>
        <row r="11446">
          <cell r="S11446"/>
        </row>
        <row r="11447">
          <cell r="S11447"/>
        </row>
        <row r="11448">
          <cell r="S11448"/>
        </row>
        <row r="11449">
          <cell r="S11449"/>
        </row>
        <row r="11450">
          <cell r="S11450"/>
        </row>
        <row r="11451">
          <cell r="S11451"/>
        </row>
        <row r="11452">
          <cell r="S11452"/>
        </row>
        <row r="11453">
          <cell r="S11453"/>
        </row>
        <row r="11454">
          <cell r="S11454"/>
        </row>
        <row r="11455">
          <cell r="S11455"/>
        </row>
        <row r="11456">
          <cell r="S11456"/>
        </row>
        <row r="11457">
          <cell r="S11457"/>
        </row>
        <row r="11458">
          <cell r="S11458"/>
        </row>
        <row r="11459">
          <cell r="S11459"/>
        </row>
        <row r="11460">
          <cell r="S11460"/>
        </row>
        <row r="11461">
          <cell r="S11461"/>
        </row>
        <row r="11462">
          <cell r="S11462"/>
        </row>
        <row r="11463">
          <cell r="S11463"/>
        </row>
        <row r="11464">
          <cell r="S11464"/>
        </row>
        <row r="11465">
          <cell r="S11465"/>
        </row>
        <row r="11466">
          <cell r="S11466"/>
        </row>
        <row r="11467">
          <cell r="S11467"/>
        </row>
        <row r="11468">
          <cell r="S11468"/>
        </row>
        <row r="11469">
          <cell r="S11469"/>
        </row>
        <row r="11470">
          <cell r="S11470"/>
        </row>
        <row r="11471">
          <cell r="S11471"/>
        </row>
        <row r="11472">
          <cell r="S11472"/>
        </row>
        <row r="11473">
          <cell r="S11473"/>
        </row>
        <row r="11474">
          <cell r="S11474"/>
        </row>
        <row r="11475">
          <cell r="S11475"/>
        </row>
        <row r="11476">
          <cell r="S11476"/>
        </row>
        <row r="11477">
          <cell r="S11477"/>
        </row>
        <row r="11478">
          <cell r="S11478"/>
        </row>
        <row r="11479">
          <cell r="S11479"/>
        </row>
        <row r="11480">
          <cell r="S11480"/>
        </row>
        <row r="11481">
          <cell r="S11481"/>
        </row>
        <row r="11482">
          <cell r="S11482"/>
        </row>
        <row r="11483">
          <cell r="S11483"/>
        </row>
        <row r="11484">
          <cell r="S11484"/>
        </row>
        <row r="11485">
          <cell r="S11485"/>
        </row>
        <row r="11486">
          <cell r="S11486"/>
        </row>
        <row r="11487">
          <cell r="S11487"/>
        </row>
        <row r="11488">
          <cell r="S11488"/>
        </row>
        <row r="11489">
          <cell r="S11489"/>
        </row>
        <row r="11490">
          <cell r="S11490"/>
        </row>
        <row r="11491">
          <cell r="S11491"/>
        </row>
        <row r="11492">
          <cell r="S11492"/>
        </row>
        <row r="11493">
          <cell r="S11493"/>
        </row>
        <row r="11494">
          <cell r="S11494"/>
        </row>
        <row r="11495">
          <cell r="S11495"/>
        </row>
        <row r="11496">
          <cell r="S11496"/>
        </row>
        <row r="11497">
          <cell r="S11497"/>
        </row>
        <row r="11498">
          <cell r="S11498"/>
        </row>
        <row r="11499">
          <cell r="S11499"/>
        </row>
        <row r="11500">
          <cell r="S11500"/>
        </row>
        <row r="11501">
          <cell r="S11501"/>
        </row>
        <row r="11502">
          <cell r="S11502"/>
        </row>
        <row r="11503">
          <cell r="S11503"/>
        </row>
        <row r="11504">
          <cell r="S11504"/>
        </row>
        <row r="11505">
          <cell r="S11505"/>
        </row>
        <row r="11506">
          <cell r="S11506"/>
        </row>
        <row r="11507">
          <cell r="S11507"/>
        </row>
        <row r="11508">
          <cell r="S11508"/>
        </row>
        <row r="11509">
          <cell r="S11509"/>
        </row>
        <row r="11510">
          <cell r="S11510"/>
        </row>
        <row r="11511">
          <cell r="S11511"/>
        </row>
        <row r="11512">
          <cell r="S11512"/>
        </row>
        <row r="11513">
          <cell r="S11513"/>
        </row>
        <row r="11514">
          <cell r="S11514"/>
        </row>
        <row r="11515">
          <cell r="S11515"/>
        </row>
        <row r="11516">
          <cell r="S11516"/>
        </row>
        <row r="11517">
          <cell r="S11517"/>
        </row>
        <row r="11518">
          <cell r="S11518"/>
        </row>
        <row r="11519">
          <cell r="S11519"/>
        </row>
        <row r="11520">
          <cell r="S11520"/>
        </row>
        <row r="11521">
          <cell r="S11521"/>
        </row>
        <row r="11522">
          <cell r="S11522"/>
        </row>
        <row r="11523">
          <cell r="S11523"/>
        </row>
        <row r="11524">
          <cell r="S11524"/>
        </row>
        <row r="11525">
          <cell r="S11525"/>
        </row>
        <row r="11526">
          <cell r="S11526"/>
        </row>
        <row r="11527">
          <cell r="S11527"/>
        </row>
        <row r="11528">
          <cell r="S11528"/>
        </row>
        <row r="11529">
          <cell r="S11529"/>
        </row>
        <row r="11530">
          <cell r="S11530"/>
        </row>
        <row r="11531">
          <cell r="S11531"/>
        </row>
        <row r="11532">
          <cell r="S11532"/>
        </row>
        <row r="11533">
          <cell r="S11533"/>
        </row>
        <row r="11534">
          <cell r="S11534"/>
        </row>
        <row r="11535">
          <cell r="S11535"/>
        </row>
        <row r="11536">
          <cell r="S11536"/>
        </row>
        <row r="11537">
          <cell r="S11537"/>
        </row>
        <row r="11538">
          <cell r="S11538"/>
        </row>
        <row r="11539">
          <cell r="S11539"/>
        </row>
        <row r="11540">
          <cell r="S11540"/>
        </row>
        <row r="11541">
          <cell r="S11541"/>
        </row>
        <row r="11542">
          <cell r="S11542"/>
        </row>
        <row r="11543">
          <cell r="S11543"/>
        </row>
        <row r="11544">
          <cell r="S11544"/>
        </row>
        <row r="11545">
          <cell r="S11545"/>
        </row>
        <row r="11546">
          <cell r="S11546"/>
        </row>
        <row r="11547">
          <cell r="S11547"/>
        </row>
        <row r="11548">
          <cell r="S11548"/>
        </row>
        <row r="11549">
          <cell r="S11549"/>
        </row>
        <row r="11550">
          <cell r="S11550"/>
        </row>
        <row r="11551">
          <cell r="S11551"/>
        </row>
        <row r="11552">
          <cell r="S11552"/>
        </row>
        <row r="11553">
          <cell r="S11553"/>
        </row>
        <row r="11554">
          <cell r="S11554"/>
        </row>
        <row r="11555">
          <cell r="S11555"/>
        </row>
        <row r="11556">
          <cell r="S11556"/>
        </row>
        <row r="11557">
          <cell r="S11557"/>
        </row>
        <row r="11558">
          <cell r="S11558"/>
        </row>
        <row r="11559">
          <cell r="S11559"/>
        </row>
        <row r="11560">
          <cell r="S11560"/>
        </row>
        <row r="11561">
          <cell r="S11561"/>
        </row>
        <row r="11562">
          <cell r="S11562"/>
        </row>
        <row r="11563">
          <cell r="S11563"/>
        </row>
        <row r="11564">
          <cell r="S11564"/>
        </row>
        <row r="11565">
          <cell r="S11565"/>
        </row>
        <row r="11566">
          <cell r="S11566"/>
        </row>
        <row r="11567">
          <cell r="S11567"/>
        </row>
        <row r="11568">
          <cell r="S11568"/>
        </row>
        <row r="11569">
          <cell r="S11569"/>
        </row>
        <row r="11570">
          <cell r="S11570"/>
        </row>
        <row r="11571">
          <cell r="S11571"/>
        </row>
        <row r="11572">
          <cell r="S11572"/>
        </row>
        <row r="11573">
          <cell r="S11573"/>
        </row>
        <row r="11574">
          <cell r="S11574"/>
        </row>
        <row r="11575">
          <cell r="S11575"/>
        </row>
        <row r="11576">
          <cell r="S11576"/>
        </row>
        <row r="11577">
          <cell r="S11577"/>
        </row>
        <row r="11578">
          <cell r="S11578"/>
        </row>
        <row r="11579">
          <cell r="S11579"/>
        </row>
        <row r="11580">
          <cell r="S11580"/>
        </row>
        <row r="11581">
          <cell r="S11581"/>
        </row>
        <row r="11582">
          <cell r="S11582"/>
        </row>
        <row r="11583">
          <cell r="S11583"/>
        </row>
        <row r="11584">
          <cell r="S11584"/>
        </row>
        <row r="11585">
          <cell r="S11585"/>
        </row>
        <row r="11586">
          <cell r="S11586"/>
        </row>
        <row r="11587">
          <cell r="S11587"/>
        </row>
        <row r="11588">
          <cell r="S11588"/>
        </row>
        <row r="11589">
          <cell r="S11589"/>
        </row>
        <row r="11590">
          <cell r="S11590"/>
        </row>
        <row r="11591">
          <cell r="S11591"/>
        </row>
        <row r="11592">
          <cell r="S11592"/>
        </row>
        <row r="11593">
          <cell r="S11593"/>
        </row>
        <row r="11594">
          <cell r="S11594"/>
        </row>
        <row r="11595">
          <cell r="S11595"/>
        </row>
        <row r="11596">
          <cell r="S11596"/>
        </row>
        <row r="11597">
          <cell r="S11597"/>
        </row>
        <row r="11598">
          <cell r="S11598"/>
        </row>
        <row r="11599">
          <cell r="S11599"/>
        </row>
        <row r="11600">
          <cell r="S11600"/>
        </row>
        <row r="11601">
          <cell r="S11601"/>
        </row>
        <row r="11602">
          <cell r="S11602"/>
        </row>
        <row r="11603">
          <cell r="S11603"/>
        </row>
        <row r="11604">
          <cell r="S11604"/>
        </row>
        <row r="11605">
          <cell r="S11605"/>
        </row>
        <row r="11606">
          <cell r="S11606"/>
        </row>
        <row r="11607">
          <cell r="S11607"/>
        </row>
        <row r="11608">
          <cell r="S11608"/>
        </row>
        <row r="11609">
          <cell r="S11609"/>
        </row>
        <row r="11610">
          <cell r="S11610"/>
        </row>
        <row r="11611">
          <cell r="S11611"/>
        </row>
        <row r="11612">
          <cell r="S11612"/>
        </row>
        <row r="11613">
          <cell r="S11613"/>
        </row>
        <row r="11614">
          <cell r="S11614"/>
        </row>
        <row r="11615">
          <cell r="S11615"/>
        </row>
        <row r="11616">
          <cell r="S11616"/>
        </row>
        <row r="11617">
          <cell r="S11617"/>
        </row>
        <row r="11618">
          <cell r="S11618"/>
        </row>
        <row r="11619">
          <cell r="S11619"/>
        </row>
        <row r="11620">
          <cell r="S11620"/>
        </row>
        <row r="11621">
          <cell r="S11621"/>
        </row>
        <row r="11622">
          <cell r="S11622"/>
        </row>
        <row r="11623">
          <cell r="S11623"/>
        </row>
        <row r="11624">
          <cell r="S11624"/>
        </row>
        <row r="11625">
          <cell r="S11625"/>
        </row>
        <row r="11626">
          <cell r="S11626"/>
        </row>
        <row r="11627">
          <cell r="S11627"/>
        </row>
        <row r="11628">
          <cell r="S11628"/>
        </row>
        <row r="11629">
          <cell r="S11629"/>
        </row>
        <row r="11630">
          <cell r="S11630"/>
        </row>
        <row r="11631">
          <cell r="S11631"/>
        </row>
        <row r="11632">
          <cell r="S11632"/>
        </row>
        <row r="11633">
          <cell r="S11633"/>
        </row>
        <row r="11634">
          <cell r="S11634"/>
        </row>
        <row r="11635">
          <cell r="S11635"/>
        </row>
        <row r="11636">
          <cell r="S11636"/>
        </row>
        <row r="11637">
          <cell r="S11637"/>
        </row>
        <row r="11638">
          <cell r="S11638"/>
        </row>
        <row r="11639">
          <cell r="S11639"/>
        </row>
        <row r="11640">
          <cell r="S11640"/>
        </row>
        <row r="11641">
          <cell r="S11641"/>
        </row>
        <row r="11642">
          <cell r="S11642"/>
        </row>
        <row r="11643">
          <cell r="S11643"/>
        </row>
        <row r="11644">
          <cell r="S11644"/>
        </row>
        <row r="11645">
          <cell r="S11645"/>
        </row>
        <row r="11646">
          <cell r="S11646"/>
        </row>
        <row r="11647">
          <cell r="S11647"/>
        </row>
        <row r="11648">
          <cell r="S11648"/>
        </row>
        <row r="11649">
          <cell r="S11649"/>
        </row>
        <row r="11650">
          <cell r="S11650"/>
        </row>
        <row r="11651">
          <cell r="S11651"/>
        </row>
        <row r="11652">
          <cell r="S11652"/>
        </row>
        <row r="11653">
          <cell r="S11653"/>
        </row>
        <row r="11654">
          <cell r="S11654"/>
        </row>
        <row r="11655">
          <cell r="S11655"/>
        </row>
        <row r="11656">
          <cell r="S11656"/>
        </row>
        <row r="11657">
          <cell r="S11657"/>
        </row>
        <row r="11658">
          <cell r="S11658"/>
        </row>
        <row r="11659">
          <cell r="S11659"/>
        </row>
        <row r="11660">
          <cell r="S11660"/>
        </row>
        <row r="11661">
          <cell r="S11661"/>
        </row>
        <row r="11662">
          <cell r="S11662"/>
        </row>
        <row r="11663">
          <cell r="S11663"/>
        </row>
        <row r="11664">
          <cell r="S11664"/>
        </row>
        <row r="11665">
          <cell r="S11665"/>
        </row>
        <row r="11666">
          <cell r="S11666"/>
        </row>
        <row r="11667">
          <cell r="S11667"/>
        </row>
        <row r="11668">
          <cell r="S11668"/>
        </row>
        <row r="11669">
          <cell r="S11669"/>
        </row>
        <row r="11670">
          <cell r="S11670"/>
        </row>
        <row r="11671">
          <cell r="S11671"/>
        </row>
        <row r="11672">
          <cell r="S11672"/>
        </row>
        <row r="11673">
          <cell r="S11673"/>
        </row>
        <row r="11674">
          <cell r="S11674"/>
        </row>
        <row r="11675">
          <cell r="S11675"/>
        </row>
        <row r="11676">
          <cell r="S11676"/>
        </row>
        <row r="11677">
          <cell r="S11677"/>
        </row>
        <row r="11678">
          <cell r="S11678"/>
        </row>
        <row r="11679">
          <cell r="S11679"/>
        </row>
        <row r="11680">
          <cell r="S11680"/>
        </row>
        <row r="11681">
          <cell r="S11681"/>
        </row>
        <row r="11682">
          <cell r="S11682"/>
        </row>
        <row r="11683">
          <cell r="S11683"/>
        </row>
        <row r="11684">
          <cell r="S11684"/>
        </row>
        <row r="11685">
          <cell r="S11685"/>
        </row>
        <row r="11686">
          <cell r="S11686"/>
        </row>
        <row r="11687">
          <cell r="S11687"/>
        </row>
        <row r="11688">
          <cell r="S11688"/>
        </row>
        <row r="11689">
          <cell r="S11689"/>
        </row>
        <row r="11690">
          <cell r="S11690"/>
        </row>
        <row r="11691">
          <cell r="S11691"/>
        </row>
        <row r="11692">
          <cell r="S11692"/>
        </row>
        <row r="11693">
          <cell r="S11693"/>
        </row>
        <row r="11694">
          <cell r="S11694"/>
        </row>
        <row r="11695">
          <cell r="S11695"/>
        </row>
        <row r="11696">
          <cell r="S11696"/>
        </row>
        <row r="11697">
          <cell r="S11697"/>
        </row>
        <row r="11698">
          <cell r="S11698"/>
        </row>
        <row r="11699">
          <cell r="S11699"/>
        </row>
        <row r="11700">
          <cell r="S11700"/>
        </row>
        <row r="11701">
          <cell r="S11701"/>
        </row>
        <row r="11702">
          <cell r="S11702"/>
        </row>
        <row r="11703">
          <cell r="S11703"/>
        </row>
        <row r="11704">
          <cell r="S11704"/>
        </row>
        <row r="11705">
          <cell r="S11705"/>
        </row>
        <row r="11706">
          <cell r="S11706"/>
        </row>
        <row r="11707">
          <cell r="S11707"/>
        </row>
        <row r="11708">
          <cell r="S11708"/>
        </row>
        <row r="11709">
          <cell r="S11709"/>
        </row>
        <row r="11710">
          <cell r="S11710"/>
        </row>
        <row r="11711">
          <cell r="S11711"/>
        </row>
        <row r="11712">
          <cell r="S11712"/>
        </row>
        <row r="11713">
          <cell r="S11713"/>
        </row>
        <row r="11714">
          <cell r="S11714"/>
        </row>
        <row r="11715">
          <cell r="S11715"/>
        </row>
        <row r="11716">
          <cell r="S11716"/>
        </row>
        <row r="11717">
          <cell r="S11717"/>
        </row>
        <row r="11718">
          <cell r="S11718"/>
        </row>
        <row r="11719">
          <cell r="S11719"/>
        </row>
        <row r="11720">
          <cell r="S11720"/>
        </row>
        <row r="11721">
          <cell r="S11721"/>
        </row>
        <row r="11722">
          <cell r="S11722"/>
        </row>
        <row r="11723">
          <cell r="S11723"/>
        </row>
        <row r="11724">
          <cell r="S11724"/>
        </row>
        <row r="11725">
          <cell r="S11725"/>
        </row>
        <row r="11726">
          <cell r="S11726"/>
        </row>
        <row r="11727">
          <cell r="S11727"/>
        </row>
        <row r="11728">
          <cell r="S11728"/>
        </row>
        <row r="11729">
          <cell r="S11729"/>
        </row>
        <row r="11730">
          <cell r="S11730"/>
        </row>
        <row r="11731">
          <cell r="S11731"/>
        </row>
        <row r="11732">
          <cell r="S11732"/>
        </row>
        <row r="11733">
          <cell r="S11733"/>
        </row>
        <row r="11734">
          <cell r="S11734"/>
        </row>
        <row r="11735">
          <cell r="S11735"/>
        </row>
        <row r="11736">
          <cell r="S11736"/>
        </row>
        <row r="11737">
          <cell r="S11737"/>
        </row>
        <row r="11738">
          <cell r="S11738"/>
        </row>
        <row r="11739">
          <cell r="S11739"/>
        </row>
        <row r="11740">
          <cell r="S11740"/>
        </row>
        <row r="11741">
          <cell r="S11741"/>
        </row>
        <row r="11742">
          <cell r="S11742"/>
        </row>
        <row r="11743">
          <cell r="S11743"/>
        </row>
        <row r="11744">
          <cell r="S11744"/>
        </row>
        <row r="11745">
          <cell r="S11745"/>
        </row>
        <row r="11746">
          <cell r="S11746"/>
        </row>
        <row r="11747">
          <cell r="S11747"/>
        </row>
        <row r="11748">
          <cell r="S11748"/>
        </row>
        <row r="11749">
          <cell r="S11749"/>
        </row>
        <row r="11750">
          <cell r="S11750"/>
        </row>
        <row r="11751">
          <cell r="S11751"/>
        </row>
        <row r="11752">
          <cell r="S11752"/>
        </row>
        <row r="11753">
          <cell r="S11753"/>
        </row>
        <row r="11754">
          <cell r="S11754"/>
        </row>
        <row r="11755">
          <cell r="S11755"/>
        </row>
        <row r="11756">
          <cell r="S11756"/>
        </row>
        <row r="11757">
          <cell r="S11757"/>
        </row>
        <row r="11758">
          <cell r="S11758"/>
        </row>
        <row r="11759">
          <cell r="S11759"/>
        </row>
        <row r="11760">
          <cell r="S11760"/>
        </row>
        <row r="11761">
          <cell r="S11761"/>
        </row>
        <row r="11762">
          <cell r="S11762"/>
        </row>
        <row r="11763">
          <cell r="S11763"/>
        </row>
        <row r="11764">
          <cell r="S11764"/>
        </row>
        <row r="11765">
          <cell r="S11765"/>
        </row>
        <row r="11766">
          <cell r="S11766"/>
        </row>
        <row r="11767">
          <cell r="S11767"/>
        </row>
        <row r="11768">
          <cell r="S11768"/>
        </row>
        <row r="11769">
          <cell r="S11769"/>
        </row>
        <row r="11770">
          <cell r="S11770"/>
        </row>
        <row r="11771">
          <cell r="S11771"/>
        </row>
        <row r="11772">
          <cell r="S11772"/>
        </row>
        <row r="11773">
          <cell r="S11773"/>
        </row>
        <row r="11774">
          <cell r="S11774"/>
        </row>
        <row r="11775">
          <cell r="S11775"/>
        </row>
        <row r="11776">
          <cell r="S11776"/>
        </row>
        <row r="11777">
          <cell r="S11777"/>
        </row>
        <row r="11778">
          <cell r="S11778"/>
        </row>
        <row r="11779">
          <cell r="S11779"/>
        </row>
        <row r="11780">
          <cell r="S11780"/>
        </row>
        <row r="11781">
          <cell r="S11781"/>
        </row>
        <row r="11782">
          <cell r="S11782"/>
        </row>
        <row r="11783">
          <cell r="S11783"/>
        </row>
        <row r="11784">
          <cell r="S11784"/>
        </row>
        <row r="11785">
          <cell r="S11785"/>
        </row>
        <row r="11786">
          <cell r="S11786"/>
        </row>
        <row r="11787">
          <cell r="S11787"/>
        </row>
        <row r="11788">
          <cell r="S11788"/>
        </row>
        <row r="11789">
          <cell r="S11789"/>
        </row>
        <row r="11790">
          <cell r="S11790"/>
        </row>
        <row r="11791">
          <cell r="S11791"/>
        </row>
        <row r="11792">
          <cell r="S11792"/>
        </row>
        <row r="11793">
          <cell r="S11793"/>
        </row>
        <row r="11794">
          <cell r="S11794"/>
        </row>
        <row r="11795">
          <cell r="S11795"/>
        </row>
        <row r="11796">
          <cell r="S11796"/>
        </row>
        <row r="11797">
          <cell r="S11797"/>
        </row>
        <row r="11798">
          <cell r="S11798"/>
        </row>
        <row r="11799">
          <cell r="S11799"/>
        </row>
        <row r="11800">
          <cell r="S11800"/>
        </row>
        <row r="11801">
          <cell r="S11801"/>
        </row>
        <row r="11802">
          <cell r="S11802"/>
        </row>
        <row r="11803">
          <cell r="S11803"/>
        </row>
        <row r="11804">
          <cell r="S11804"/>
        </row>
        <row r="11805">
          <cell r="S11805"/>
        </row>
        <row r="11806">
          <cell r="S11806"/>
        </row>
        <row r="11807">
          <cell r="S11807"/>
        </row>
        <row r="11808">
          <cell r="S11808"/>
        </row>
        <row r="11809">
          <cell r="S11809"/>
        </row>
        <row r="11810">
          <cell r="S11810"/>
        </row>
        <row r="11811">
          <cell r="S11811"/>
        </row>
        <row r="11812">
          <cell r="S11812"/>
        </row>
        <row r="11813">
          <cell r="S11813"/>
        </row>
        <row r="11814">
          <cell r="S11814"/>
        </row>
        <row r="11815">
          <cell r="S11815"/>
        </row>
        <row r="11816">
          <cell r="S11816"/>
        </row>
        <row r="11817">
          <cell r="S11817"/>
        </row>
        <row r="11818">
          <cell r="S11818"/>
        </row>
        <row r="11819">
          <cell r="S11819"/>
        </row>
        <row r="11820">
          <cell r="S11820"/>
        </row>
        <row r="11821">
          <cell r="S11821"/>
        </row>
        <row r="11822">
          <cell r="S11822"/>
        </row>
        <row r="11823">
          <cell r="S11823"/>
        </row>
        <row r="11824">
          <cell r="S11824"/>
        </row>
        <row r="11825">
          <cell r="S11825"/>
        </row>
        <row r="11826">
          <cell r="S11826"/>
        </row>
        <row r="11827">
          <cell r="S11827"/>
        </row>
        <row r="11828">
          <cell r="S11828"/>
        </row>
        <row r="11829">
          <cell r="S11829"/>
        </row>
        <row r="11830">
          <cell r="S11830"/>
        </row>
        <row r="11831">
          <cell r="S11831"/>
        </row>
        <row r="11832">
          <cell r="S11832"/>
        </row>
        <row r="11833">
          <cell r="S11833"/>
        </row>
        <row r="11834">
          <cell r="S11834"/>
        </row>
        <row r="11835">
          <cell r="S11835"/>
        </row>
        <row r="11836">
          <cell r="S11836"/>
        </row>
        <row r="11837">
          <cell r="S11837"/>
        </row>
        <row r="11838">
          <cell r="S11838"/>
        </row>
        <row r="11839">
          <cell r="S11839"/>
        </row>
        <row r="11840">
          <cell r="S11840"/>
        </row>
        <row r="11841">
          <cell r="S11841"/>
        </row>
        <row r="11842">
          <cell r="S11842"/>
        </row>
        <row r="11843">
          <cell r="S11843"/>
        </row>
        <row r="11844">
          <cell r="S11844"/>
        </row>
        <row r="11845">
          <cell r="S11845"/>
        </row>
        <row r="11846">
          <cell r="S11846"/>
        </row>
        <row r="11847">
          <cell r="S11847"/>
        </row>
        <row r="11848">
          <cell r="S11848"/>
        </row>
        <row r="11849">
          <cell r="S11849"/>
        </row>
        <row r="11850">
          <cell r="S11850"/>
        </row>
        <row r="11851">
          <cell r="S11851"/>
        </row>
        <row r="11852">
          <cell r="S11852"/>
        </row>
        <row r="11853">
          <cell r="S11853"/>
        </row>
        <row r="11854">
          <cell r="S11854"/>
        </row>
        <row r="11855">
          <cell r="S11855"/>
        </row>
        <row r="11856">
          <cell r="S11856"/>
        </row>
        <row r="11857">
          <cell r="S11857"/>
        </row>
        <row r="11858">
          <cell r="S11858"/>
        </row>
        <row r="11859">
          <cell r="S11859"/>
        </row>
        <row r="11860">
          <cell r="S11860"/>
        </row>
        <row r="11861">
          <cell r="S11861"/>
        </row>
        <row r="11862">
          <cell r="S11862"/>
        </row>
        <row r="11863">
          <cell r="S11863"/>
        </row>
        <row r="11864">
          <cell r="S11864"/>
        </row>
        <row r="11865">
          <cell r="S11865"/>
        </row>
        <row r="11866">
          <cell r="S11866"/>
        </row>
        <row r="11867">
          <cell r="S11867"/>
        </row>
        <row r="11868">
          <cell r="S11868"/>
        </row>
        <row r="11869">
          <cell r="S11869"/>
        </row>
        <row r="11870">
          <cell r="S11870"/>
        </row>
        <row r="11871">
          <cell r="S11871"/>
        </row>
        <row r="11872">
          <cell r="S11872"/>
        </row>
        <row r="11873">
          <cell r="S11873"/>
        </row>
        <row r="11874">
          <cell r="S11874"/>
        </row>
        <row r="11875">
          <cell r="S11875"/>
        </row>
        <row r="11876">
          <cell r="S11876"/>
        </row>
        <row r="11877">
          <cell r="S11877"/>
        </row>
        <row r="11878">
          <cell r="S11878"/>
        </row>
        <row r="11879">
          <cell r="S11879"/>
        </row>
        <row r="11880">
          <cell r="S11880"/>
        </row>
        <row r="11881">
          <cell r="S11881"/>
        </row>
        <row r="11882">
          <cell r="S11882"/>
        </row>
        <row r="11883">
          <cell r="S11883"/>
        </row>
        <row r="11884">
          <cell r="S11884"/>
        </row>
        <row r="11885">
          <cell r="S11885"/>
        </row>
        <row r="11886">
          <cell r="S11886"/>
        </row>
        <row r="11887">
          <cell r="S11887"/>
        </row>
        <row r="11888">
          <cell r="S11888"/>
        </row>
        <row r="11889">
          <cell r="S11889"/>
        </row>
        <row r="11890">
          <cell r="S11890"/>
        </row>
        <row r="11891">
          <cell r="S11891"/>
        </row>
        <row r="11892">
          <cell r="S11892"/>
        </row>
        <row r="11893">
          <cell r="S11893"/>
        </row>
        <row r="11894">
          <cell r="S11894"/>
        </row>
        <row r="11895">
          <cell r="S11895"/>
        </row>
        <row r="11896">
          <cell r="S11896"/>
        </row>
        <row r="11897">
          <cell r="S11897"/>
        </row>
        <row r="11898">
          <cell r="S11898"/>
        </row>
        <row r="11899">
          <cell r="S11899"/>
        </row>
        <row r="11900">
          <cell r="S11900"/>
        </row>
        <row r="11901">
          <cell r="S11901"/>
        </row>
        <row r="11902">
          <cell r="S11902"/>
        </row>
        <row r="11903">
          <cell r="S11903"/>
        </row>
        <row r="11904">
          <cell r="S11904"/>
        </row>
        <row r="11905">
          <cell r="S11905"/>
        </row>
        <row r="11906">
          <cell r="S11906"/>
        </row>
        <row r="11907">
          <cell r="S11907"/>
        </row>
        <row r="11908">
          <cell r="S11908"/>
        </row>
        <row r="11909">
          <cell r="S11909"/>
        </row>
        <row r="11910">
          <cell r="S11910"/>
        </row>
        <row r="11911">
          <cell r="S11911"/>
        </row>
        <row r="11912">
          <cell r="S11912"/>
        </row>
        <row r="11913">
          <cell r="S11913"/>
        </row>
        <row r="11914">
          <cell r="S11914"/>
        </row>
        <row r="11915">
          <cell r="S11915"/>
        </row>
        <row r="11916">
          <cell r="S11916"/>
        </row>
        <row r="11917">
          <cell r="S11917"/>
        </row>
        <row r="11918">
          <cell r="S11918"/>
        </row>
        <row r="11919">
          <cell r="S11919"/>
        </row>
        <row r="11920">
          <cell r="S11920"/>
        </row>
        <row r="11921">
          <cell r="S11921"/>
        </row>
        <row r="11922">
          <cell r="S11922"/>
        </row>
        <row r="11923">
          <cell r="S11923"/>
        </row>
        <row r="11924">
          <cell r="S11924"/>
        </row>
        <row r="11925">
          <cell r="S11925"/>
        </row>
        <row r="11926">
          <cell r="S11926"/>
        </row>
        <row r="11927">
          <cell r="S11927"/>
        </row>
        <row r="11928">
          <cell r="S11928"/>
        </row>
        <row r="11929">
          <cell r="S11929"/>
        </row>
        <row r="11930">
          <cell r="S11930"/>
        </row>
        <row r="11931">
          <cell r="S11931"/>
        </row>
        <row r="11932">
          <cell r="S11932"/>
        </row>
        <row r="11933">
          <cell r="S11933"/>
        </row>
        <row r="11934">
          <cell r="S11934"/>
        </row>
        <row r="11935">
          <cell r="S11935"/>
        </row>
        <row r="11936">
          <cell r="S11936"/>
        </row>
        <row r="11937">
          <cell r="S11937"/>
        </row>
        <row r="11938">
          <cell r="S11938"/>
        </row>
        <row r="11939">
          <cell r="S11939"/>
        </row>
        <row r="11940">
          <cell r="S11940"/>
        </row>
        <row r="11941">
          <cell r="S11941"/>
        </row>
        <row r="11942">
          <cell r="S11942"/>
        </row>
        <row r="11943">
          <cell r="S11943"/>
        </row>
        <row r="11944">
          <cell r="S11944"/>
        </row>
        <row r="11945">
          <cell r="S11945"/>
        </row>
        <row r="11946">
          <cell r="S11946"/>
        </row>
        <row r="11947">
          <cell r="S11947"/>
        </row>
        <row r="11948">
          <cell r="S11948"/>
        </row>
        <row r="11949">
          <cell r="S11949"/>
        </row>
        <row r="11950">
          <cell r="S11950"/>
        </row>
        <row r="11951">
          <cell r="S11951"/>
        </row>
        <row r="11952">
          <cell r="S11952"/>
        </row>
        <row r="11953">
          <cell r="S11953"/>
        </row>
        <row r="11954">
          <cell r="S11954"/>
        </row>
        <row r="11955">
          <cell r="S11955"/>
        </row>
        <row r="11956">
          <cell r="S11956"/>
        </row>
        <row r="11957">
          <cell r="S11957"/>
        </row>
        <row r="11958">
          <cell r="S11958"/>
        </row>
        <row r="11959">
          <cell r="S11959"/>
        </row>
        <row r="11960">
          <cell r="S11960"/>
        </row>
        <row r="11961">
          <cell r="S11961"/>
        </row>
        <row r="11962">
          <cell r="S11962"/>
        </row>
        <row r="11963">
          <cell r="S11963"/>
        </row>
        <row r="11964">
          <cell r="S11964"/>
        </row>
        <row r="11965">
          <cell r="S11965"/>
        </row>
        <row r="11966">
          <cell r="S11966"/>
        </row>
        <row r="11967">
          <cell r="S11967"/>
        </row>
        <row r="11968">
          <cell r="S11968"/>
        </row>
        <row r="11969">
          <cell r="S11969"/>
        </row>
        <row r="11970">
          <cell r="S11970"/>
        </row>
        <row r="11971">
          <cell r="S11971"/>
        </row>
        <row r="11972">
          <cell r="S11972"/>
        </row>
        <row r="11973">
          <cell r="S11973"/>
        </row>
        <row r="11974">
          <cell r="S11974"/>
        </row>
        <row r="11975">
          <cell r="S11975"/>
        </row>
        <row r="11976">
          <cell r="S11976"/>
        </row>
        <row r="11977">
          <cell r="S11977"/>
        </row>
        <row r="11978">
          <cell r="S11978"/>
        </row>
        <row r="11979">
          <cell r="S11979"/>
        </row>
        <row r="11980">
          <cell r="S11980"/>
        </row>
        <row r="11981">
          <cell r="S11981"/>
        </row>
        <row r="11982">
          <cell r="S11982"/>
        </row>
        <row r="11983">
          <cell r="S11983"/>
        </row>
        <row r="11984">
          <cell r="S11984"/>
        </row>
        <row r="11985">
          <cell r="S11985"/>
        </row>
        <row r="11986">
          <cell r="S11986"/>
        </row>
        <row r="11987">
          <cell r="S11987"/>
        </row>
        <row r="11988">
          <cell r="S11988"/>
        </row>
        <row r="11989">
          <cell r="S11989"/>
        </row>
        <row r="11990">
          <cell r="S11990"/>
        </row>
        <row r="11991">
          <cell r="S11991"/>
        </row>
        <row r="11992">
          <cell r="S11992"/>
        </row>
        <row r="11993">
          <cell r="S11993"/>
        </row>
        <row r="11994">
          <cell r="S11994"/>
        </row>
        <row r="11995">
          <cell r="S11995"/>
        </row>
        <row r="11996">
          <cell r="S11996"/>
        </row>
        <row r="11997">
          <cell r="S11997"/>
        </row>
        <row r="11998">
          <cell r="S11998"/>
        </row>
        <row r="11999">
          <cell r="S11999"/>
        </row>
        <row r="12000">
          <cell r="S12000"/>
        </row>
        <row r="12001">
          <cell r="S12001"/>
        </row>
        <row r="12002">
          <cell r="S12002"/>
        </row>
        <row r="12003">
          <cell r="S12003"/>
        </row>
        <row r="12004">
          <cell r="S12004"/>
        </row>
        <row r="12005">
          <cell r="S12005"/>
        </row>
        <row r="12006">
          <cell r="S12006"/>
        </row>
        <row r="12007">
          <cell r="S12007"/>
        </row>
        <row r="12008">
          <cell r="S12008"/>
        </row>
        <row r="12009">
          <cell r="S12009"/>
        </row>
        <row r="12010">
          <cell r="S12010"/>
        </row>
        <row r="12011">
          <cell r="S12011"/>
        </row>
        <row r="12012">
          <cell r="S12012"/>
        </row>
        <row r="12013">
          <cell r="S12013"/>
        </row>
        <row r="12014">
          <cell r="S12014"/>
        </row>
        <row r="12015">
          <cell r="S12015"/>
        </row>
        <row r="12016">
          <cell r="S12016"/>
        </row>
        <row r="12017">
          <cell r="S12017"/>
        </row>
        <row r="12018">
          <cell r="S12018"/>
        </row>
        <row r="12019">
          <cell r="S12019"/>
        </row>
        <row r="12020">
          <cell r="S12020"/>
        </row>
        <row r="12021">
          <cell r="S12021"/>
        </row>
        <row r="12022">
          <cell r="S12022"/>
        </row>
        <row r="12023">
          <cell r="S12023"/>
        </row>
        <row r="12024">
          <cell r="S12024"/>
        </row>
        <row r="12025">
          <cell r="S12025"/>
        </row>
        <row r="12026">
          <cell r="S12026"/>
        </row>
        <row r="12027">
          <cell r="S12027"/>
        </row>
        <row r="12028">
          <cell r="S12028"/>
        </row>
        <row r="12029">
          <cell r="S12029"/>
        </row>
        <row r="12030">
          <cell r="S12030"/>
        </row>
        <row r="12031">
          <cell r="S12031"/>
        </row>
        <row r="12032">
          <cell r="S12032"/>
        </row>
        <row r="12033">
          <cell r="S12033"/>
        </row>
        <row r="12034">
          <cell r="S12034"/>
        </row>
        <row r="12035">
          <cell r="S12035"/>
        </row>
        <row r="12036">
          <cell r="S12036"/>
        </row>
        <row r="12037">
          <cell r="S12037"/>
        </row>
        <row r="12038">
          <cell r="S12038"/>
        </row>
        <row r="12039">
          <cell r="S12039"/>
        </row>
        <row r="12040">
          <cell r="S12040"/>
        </row>
        <row r="12041">
          <cell r="S12041"/>
        </row>
        <row r="12042">
          <cell r="S12042"/>
        </row>
        <row r="12043">
          <cell r="S12043"/>
        </row>
        <row r="12044">
          <cell r="S12044"/>
        </row>
        <row r="12045">
          <cell r="S12045"/>
        </row>
        <row r="12046">
          <cell r="S12046"/>
        </row>
        <row r="12047">
          <cell r="S12047"/>
        </row>
        <row r="12048">
          <cell r="S12048"/>
        </row>
        <row r="12049">
          <cell r="S12049"/>
        </row>
        <row r="12050">
          <cell r="S12050"/>
        </row>
        <row r="12051">
          <cell r="S12051"/>
        </row>
        <row r="12052">
          <cell r="S12052"/>
        </row>
        <row r="12053">
          <cell r="S12053"/>
        </row>
        <row r="12054">
          <cell r="S12054"/>
        </row>
        <row r="12055">
          <cell r="S12055"/>
        </row>
        <row r="12056">
          <cell r="S12056"/>
        </row>
        <row r="12057">
          <cell r="S12057"/>
        </row>
        <row r="12058">
          <cell r="S12058"/>
        </row>
        <row r="12059">
          <cell r="S12059"/>
        </row>
        <row r="12060">
          <cell r="S12060"/>
        </row>
        <row r="12061">
          <cell r="S12061"/>
        </row>
        <row r="12062">
          <cell r="S12062"/>
        </row>
        <row r="12063">
          <cell r="S12063"/>
        </row>
        <row r="12064">
          <cell r="S12064"/>
        </row>
        <row r="12065">
          <cell r="S12065"/>
        </row>
        <row r="12066">
          <cell r="S12066"/>
        </row>
        <row r="12067">
          <cell r="S12067"/>
        </row>
        <row r="12068">
          <cell r="S12068"/>
        </row>
        <row r="12069">
          <cell r="S12069"/>
        </row>
        <row r="12070">
          <cell r="S12070"/>
        </row>
        <row r="12071">
          <cell r="S12071"/>
        </row>
        <row r="12072">
          <cell r="S12072"/>
        </row>
        <row r="12073">
          <cell r="S12073"/>
        </row>
        <row r="12074">
          <cell r="S12074"/>
        </row>
        <row r="12075">
          <cell r="S12075"/>
        </row>
        <row r="12076">
          <cell r="S12076"/>
        </row>
        <row r="12077">
          <cell r="S12077"/>
        </row>
        <row r="12078">
          <cell r="S12078"/>
        </row>
        <row r="12079">
          <cell r="S12079"/>
        </row>
        <row r="12080">
          <cell r="S12080"/>
        </row>
        <row r="12081">
          <cell r="S12081"/>
        </row>
        <row r="12082">
          <cell r="S12082"/>
        </row>
        <row r="12083">
          <cell r="S12083"/>
        </row>
        <row r="12084">
          <cell r="S12084"/>
        </row>
        <row r="12085">
          <cell r="S12085"/>
        </row>
        <row r="12086">
          <cell r="S12086"/>
        </row>
        <row r="12087">
          <cell r="S12087"/>
        </row>
        <row r="12088">
          <cell r="S12088"/>
        </row>
        <row r="12089">
          <cell r="S12089"/>
        </row>
        <row r="12090">
          <cell r="S12090"/>
        </row>
        <row r="12091">
          <cell r="S12091"/>
        </row>
        <row r="12092">
          <cell r="S12092"/>
        </row>
        <row r="12093">
          <cell r="S12093"/>
        </row>
        <row r="12094">
          <cell r="S12094"/>
        </row>
        <row r="12095">
          <cell r="S12095"/>
        </row>
        <row r="12096">
          <cell r="S12096"/>
        </row>
        <row r="12097">
          <cell r="S12097"/>
        </row>
        <row r="12098">
          <cell r="S12098"/>
        </row>
        <row r="12099">
          <cell r="S12099"/>
        </row>
        <row r="12100">
          <cell r="S12100"/>
        </row>
        <row r="12101">
          <cell r="S12101"/>
        </row>
        <row r="12102">
          <cell r="S12102"/>
        </row>
        <row r="12103">
          <cell r="S12103"/>
        </row>
        <row r="12104">
          <cell r="S12104"/>
        </row>
        <row r="12105">
          <cell r="S12105"/>
        </row>
        <row r="12106">
          <cell r="S12106"/>
        </row>
        <row r="12107">
          <cell r="S12107"/>
        </row>
        <row r="12108">
          <cell r="S12108"/>
        </row>
        <row r="12109">
          <cell r="S12109"/>
        </row>
        <row r="12110">
          <cell r="S12110"/>
        </row>
        <row r="12111">
          <cell r="S12111"/>
        </row>
        <row r="12112">
          <cell r="S12112"/>
        </row>
        <row r="12113">
          <cell r="S12113"/>
        </row>
        <row r="12114">
          <cell r="S12114"/>
        </row>
        <row r="12115">
          <cell r="S12115"/>
        </row>
        <row r="12116">
          <cell r="S12116"/>
        </row>
        <row r="12117">
          <cell r="S12117"/>
        </row>
        <row r="12118">
          <cell r="S12118"/>
        </row>
        <row r="12119">
          <cell r="S12119"/>
        </row>
        <row r="12120">
          <cell r="S12120"/>
        </row>
        <row r="12121">
          <cell r="S12121"/>
        </row>
        <row r="12122">
          <cell r="S12122"/>
        </row>
        <row r="12123">
          <cell r="S12123"/>
        </row>
        <row r="12124">
          <cell r="S12124"/>
        </row>
        <row r="12125">
          <cell r="S12125"/>
        </row>
        <row r="12126">
          <cell r="S12126"/>
        </row>
        <row r="12127">
          <cell r="S12127"/>
        </row>
        <row r="12128">
          <cell r="S12128"/>
        </row>
        <row r="12129">
          <cell r="S12129"/>
        </row>
        <row r="12130">
          <cell r="S12130"/>
        </row>
        <row r="12131">
          <cell r="S12131"/>
        </row>
        <row r="12132">
          <cell r="S12132"/>
        </row>
        <row r="12133">
          <cell r="S12133"/>
        </row>
        <row r="12134">
          <cell r="S12134"/>
        </row>
        <row r="12135">
          <cell r="S12135"/>
        </row>
        <row r="12136">
          <cell r="S12136"/>
        </row>
        <row r="12137">
          <cell r="S12137"/>
        </row>
        <row r="12138">
          <cell r="S12138"/>
        </row>
        <row r="12139">
          <cell r="S12139"/>
        </row>
        <row r="12140">
          <cell r="S12140"/>
        </row>
        <row r="12141">
          <cell r="S12141"/>
        </row>
        <row r="12142">
          <cell r="S12142"/>
        </row>
        <row r="12143">
          <cell r="S12143"/>
        </row>
        <row r="12144">
          <cell r="S12144"/>
        </row>
        <row r="12145">
          <cell r="S12145"/>
        </row>
        <row r="12146">
          <cell r="S12146"/>
        </row>
        <row r="12147">
          <cell r="S12147"/>
        </row>
        <row r="12148">
          <cell r="S12148"/>
        </row>
        <row r="12149">
          <cell r="S12149"/>
        </row>
        <row r="12150">
          <cell r="S12150"/>
        </row>
        <row r="12151">
          <cell r="S12151"/>
        </row>
        <row r="12152">
          <cell r="S12152"/>
        </row>
        <row r="12153">
          <cell r="S12153"/>
        </row>
        <row r="12154">
          <cell r="S12154"/>
        </row>
        <row r="12155">
          <cell r="S12155"/>
        </row>
        <row r="12156">
          <cell r="S12156"/>
        </row>
        <row r="12157">
          <cell r="S12157"/>
        </row>
        <row r="12158">
          <cell r="S12158"/>
        </row>
        <row r="12159">
          <cell r="S12159"/>
        </row>
        <row r="12160">
          <cell r="S12160"/>
        </row>
        <row r="12161">
          <cell r="S12161"/>
        </row>
        <row r="12162">
          <cell r="S12162"/>
        </row>
        <row r="12163">
          <cell r="S12163"/>
        </row>
        <row r="12164">
          <cell r="S12164"/>
        </row>
        <row r="12165">
          <cell r="S12165"/>
        </row>
        <row r="12166">
          <cell r="S12166"/>
        </row>
        <row r="12167">
          <cell r="S12167"/>
        </row>
        <row r="12168">
          <cell r="S12168"/>
        </row>
        <row r="12169">
          <cell r="S12169"/>
        </row>
        <row r="12170">
          <cell r="S12170"/>
        </row>
        <row r="12171">
          <cell r="S12171"/>
        </row>
        <row r="12172">
          <cell r="S12172"/>
        </row>
        <row r="12173">
          <cell r="S12173"/>
        </row>
        <row r="12174">
          <cell r="S12174"/>
        </row>
        <row r="12175">
          <cell r="S12175"/>
        </row>
        <row r="12176">
          <cell r="S12176"/>
        </row>
        <row r="12177">
          <cell r="S12177"/>
        </row>
        <row r="12178">
          <cell r="S12178"/>
        </row>
        <row r="12179">
          <cell r="S12179"/>
        </row>
        <row r="12180">
          <cell r="S12180"/>
        </row>
        <row r="12181">
          <cell r="S12181"/>
        </row>
        <row r="12182">
          <cell r="S12182"/>
        </row>
        <row r="12183">
          <cell r="S12183"/>
        </row>
        <row r="12184">
          <cell r="S12184"/>
        </row>
        <row r="12185">
          <cell r="S12185"/>
        </row>
        <row r="12186">
          <cell r="S12186"/>
        </row>
        <row r="12187">
          <cell r="S12187"/>
        </row>
        <row r="12188">
          <cell r="S12188"/>
        </row>
        <row r="12189">
          <cell r="S12189"/>
        </row>
        <row r="12190">
          <cell r="S12190"/>
        </row>
        <row r="12191">
          <cell r="S12191"/>
        </row>
        <row r="12192">
          <cell r="S12192"/>
        </row>
        <row r="12193">
          <cell r="S12193"/>
        </row>
        <row r="12194">
          <cell r="S12194"/>
        </row>
        <row r="12195">
          <cell r="S12195"/>
        </row>
        <row r="12196">
          <cell r="S12196"/>
        </row>
        <row r="12197">
          <cell r="S12197"/>
        </row>
        <row r="12198">
          <cell r="S12198"/>
        </row>
        <row r="12199">
          <cell r="S12199"/>
        </row>
        <row r="12200">
          <cell r="S12200"/>
        </row>
        <row r="12201">
          <cell r="S12201"/>
        </row>
        <row r="12202">
          <cell r="S12202"/>
        </row>
        <row r="12203">
          <cell r="S12203"/>
        </row>
        <row r="12204">
          <cell r="S12204"/>
        </row>
        <row r="12205">
          <cell r="S12205"/>
        </row>
        <row r="12206">
          <cell r="S12206"/>
        </row>
        <row r="12207">
          <cell r="S12207"/>
        </row>
        <row r="12208">
          <cell r="S12208"/>
        </row>
        <row r="12209">
          <cell r="S12209"/>
        </row>
        <row r="12210">
          <cell r="S12210"/>
        </row>
        <row r="12211">
          <cell r="S12211"/>
        </row>
        <row r="12212">
          <cell r="S12212"/>
        </row>
        <row r="12213">
          <cell r="S12213"/>
        </row>
        <row r="12214">
          <cell r="S12214"/>
        </row>
        <row r="12215">
          <cell r="S12215"/>
        </row>
        <row r="12216">
          <cell r="S12216"/>
        </row>
        <row r="12217">
          <cell r="S12217"/>
        </row>
        <row r="12218">
          <cell r="S12218"/>
        </row>
        <row r="12219">
          <cell r="S12219"/>
        </row>
        <row r="12220">
          <cell r="S12220"/>
        </row>
        <row r="12221">
          <cell r="S12221"/>
        </row>
        <row r="12222">
          <cell r="S12222"/>
        </row>
        <row r="12223">
          <cell r="S12223"/>
        </row>
        <row r="12224">
          <cell r="S12224"/>
        </row>
        <row r="12225">
          <cell r="S12225"/>
        </row>
        <row r="12226">
          <cell r="S12226"/>
        </row>
        <row r="12227">
          <cell r="S12227"/>
        </row>
        <row r="12228">
          <cell r="S12228"/>
        </row>
        <row r="12229">
          <cell r="S12229"/>
        </row>
        <row r="12230">
          <cell r="S12230"/>
        </row>
        <row r="12231">
          <cell r="S12231"/>
        </row>
        <row r="12232">
          <cell r="S12232"/>
        </row>
        <row r="12233">
          <cell r="S12233"/>
        </row>
        <row r="12234">
          <cell r="S12234"/>
        </row>
        <row r="12235">
          <cell r="S12235"/>
        </row>
        <row r="12236">
          <cell r="S12236"/>
        </row>
        <row r="12237">
          <cell r="S12237"/>
        </row>
        <row r="12238">
          <cell r="S12238"/>
        </row>
        <row r="12239">
          <cell r="S12239"/>
        </row>
        <row r="12240">
          <cell r="S12240"/>
        </row>
        <row r="12241">
          <cell r="S12241"/>
        </row>
        <row r="12242">
          <cell r="S12242"/>
        </row>
        <row r="12243">
          <cell r="S12243"/>
        </row>
        <row r="12244">
          <cell r="S12244"/>
        </row>
        <row r="12245">
          <cell r="S12245"/>
        </row>
        <row r="12246">
          <cell r="S12246"/>
        </row>
        <row r="12247">
          <cell r="S12247"/>
        </row>
        <row r="12248">
          <cell r="S12248"/>
        </row>
        <row r="12249">
          <cell r="S12249"/>
        </row>
        <row r="12250">
          <cell r="S12250"/>
        </row>
        <row r="12251">
          <cell r="S12251"/>
        </row>
        <row r="12252">
          <cell r="S12252"/>
        </row>
        <row r="12253">
          <cell r="S12253"/>
        </row>
        <row r="12254">
          <cell r="S12254"/>
        </row>
        <row r="12255">
          <cell r="S12255"/>
        </row>
        <row r="12256">
          <cell r="S12256"/>
        </row>
        <row r="12257">
          <cell r="S12257"/>
        </row>
        <row r="12258">
          <cell r="S12258"/>
        </row>
        <row r="12259">
          <cell r="S12259"/>
        </row>
        <row r="12260">
          <cell r="S12260"/>
        </row>
        <row r="12261">
          <cell r="S12261"/>
        </row>
        <row r="12262">
          <cell r="S12262"/>
        </row>
        <row r="12263">
          <cell r="S12263"/>
        </row>
        <row r="12264">
          <cell r="S12264"/>
        </row>
        <row r="12265">
          <cell r="S12265"/>
        </row>
        <row r="12266">
          <cell r="S12266"/>
        </row>
        <row r="12267">
          <cell r="S12267"/>
        </row>
        <row r="12268">
          <cell r="S12268"/>
        </row>
        <row r="12269">
          <cell r="S12269"/>
        </row>
        <row r="12270">
          <cell r="S12270"/>
        </row>
        <row r="12271">
          <cell r="S12271"/>
        </row>
        <row r="12272">
          <cell r="S12272"/>
        </row>
        <row r="12273">
          <cell r="S12273"/>
        </row>
        <row r="12274">
          <cell r="S12274"/>
        </row>
        <row r="12275">
          <cell r="S12275"/>
        </row>
        <row r="12276">
          <cell r="S12276"/>
        </row>
        <row r="12277">
          <cell r="S12277"/>
        </row>
        <row r="12278">
          <cell r="S12278"/>
        </row>
        <row r="12279">
          <cell r="S12279"/>
        </row>
        <row r="12280">
          <cell r="S12280"/>
        </row>
        <row r="12281">
          <cell r="S12281"/>
        </row>
        <row r="12282">
          <cell r="S12282"/>
        </row>
        <row r="12283">
          <cell r="S12283"/>
        </row>
        <row r="12284">
          <cell r="S12284"/>
        </row>
        <row r="12285">
          <cell r="S12285"/>
        </row>
        <row r="12286">
          <cell r="S12286"/>
        </row>
        <row r="12287">
          <cell r="S12287"/>
        </row>
        <row r="12288">
          <cell r="S12288"/>
        </row>
        <row r="12289">
          <cell r="S12289"/>
        </row>
        <row r="12290">
          <cell r="S12290"/>
        </row>
        <row r="12291">
          <cell r="S12291"/>
        </row>
        <row r="12292">
          <cell r="S12292"/>
        </row>
        <row r="12293">
          <cell r="S12293"/>
        </row>
        <row r="12294">
          <cell r="S12294"/>
        </row>
        <row r="12295">
          <cell r="S12295"/>
        </row>
        <row r="12296">
          <cell r="S12296"/>
        </row>
        <row r="12297">
          <cell r="S12297"/>
        </row>
        <row r="12298">
          <cell r="S12298"/>
        </row>
        <row r="12299">
          <cell r="S12299"/>
        </row>
        <row r="12300">
          <cell r="S12300"/>
        </row>
        <row r="12301">
          <cell r="S12301"/>
        </row>
        <row r="12302">
          <cell r="S12302"/>
        </row>
        <row r="12303">
          <cell r="S12303"/>
        </row>
        <row r="12304">
          <cell r="S12304"/>
        </row>
        <row r="12305">
          <cell r="S12305"/>
        </row>
        <row r="12306">
          <cell r="S12306"/>
        </row>
        <row r="12307">
          <cell r="S12307"/>
        </row>
        <row r="12308">
          <cell r="S12308"/>
        </row>
        <row r="12309">
          <cell r="S12309"/>
        </row>
        <row r="12310">
          <cell r="S12310"/>
        </row>
        <row r="12311">
          <cell r="S12311"/>
        </row>
        <row r="12312">
          <cell r="S12312"/>
        </row>
        <row r="12313">
          <cell r="S12313"/>
        </row>
        <row r="12314">
          <cell r="S12314"/>
        </row>
        <row r="12315">
          <cell r="S12315"/>
        </row>
        <row r="12316">
          <cell r="S12316"/>
        </row>
        <row r="12317">
          <cell r="S12317"/>
        </row>
        <row r="12318">
          <cell r="S12318"/>
        </row>
        <row r="12319">
          <cell r="S12319"/>
        </row>
        <row r="12320">
          <cell r="S12320"/>
        </row>
        <row r="12321">
          <cell r="S12321"/>
        </row>
        <row r="12322">
          <cell r="S12322"/>
        </row>
        <row r="12323">
          <cell r="S12323"/>
        </row>
        <row r="12324">
          <cell r="S12324"/>
        </row>
        <row r="12325">
          <cell r="S12325"/>
        </row>
        <row r="12326">
          <cell r="S12326"/>
        </row>
        <row r="12327">
          <cell r="S12327"/>
        </row>
        <row r="12328">
          <cell r="S12328"/>
        </row>
        <row r="12329">
          <cell r="S12329"/>
        </row>
        <row r="12330">
          <cell r="S12330"/>
        </row>
        <row r="12331">
          <cell r="S12331"/>
        </row>
        <row r="12332">
          <cell r="S12332"/>
        </row>
        <row r="12333">
          <cell r="S12333"/>
        </row>
        <row r="12334">
          <cell r="S12334"/>
        </row>
        <row r="12335">
          <cell r="S12335"/>
        </row>
        <row r="12336">
          <cell r="S12336"/>
        </row>
        <row r="12337">
          <cell r="S12337"/>
        </row>
        <row r="12338">
          <cell r="S12338"/>
        </row>
        <row r="12339">
          <cell r="S12339"/>
        </row>
        <row r="12340">
          <cell r="S12340"/>
        </row>
        <row r="12341">
          <cell r="S12341"/>
        </row>
        <row r="12342">
          <cell r="S12342"/>
        </row>
        <row r="12343">
          <cell r="S12343"/>
        </row>
        <row r="12344">
          <cell r="S12344"/>
        </row>
        <row r="12345">
          <cell r="S12345"/>
        </row>
        <row r="12346">
          <cell r="S12346"/>
        </row>
        <row r="12347">
          <cell r="S12347"/>
        </row>
        <row r="12348">
          <cell r="S12348"/>
        </row>
        <row r="12349">
          <cell r="S12349"/>
        </row>
        <row r="12350">
          <cell r="S12350"/>
        </row>
        <row r="12351">
          <cell r="S12351"/>
        </row>
        <row r="12352">
          <cell r="S12352"/>
        </row>
        <row r="12353">
          <cell r="S12353"/>
        </row>
        <row r="12354">
          <cell r="S12354"/>
        </row>
        <row r="12355">
          <cell r="S12355"/>
        </row>
        <row r="12356">
          <cell r="S12356"/>
        </row>
        <row r="12357">
          <cell r="S12357"/>
        </row>
        <row r="12358">
          <cell r="S12358"/>
        </row>
        <row r="12359">
          <cell r="S12359"/>
        </row>
        <row r="12360">
          <cell r="S12360"/>
        </row>
        <row r="12361">
          <cell r="S12361"/>
        </row>
        <row r="12362">
          <cell r="S12362"/>
        </row>
        <row r="12363">
          <cell r="S12363"/>
        </row>
        <row r="12364">
          <cell r="S12364"/>
        </row>
        <row r="12365">
          <cell r="S12365"/>
        </row>
        <row r="12366">
          <cell r="S12366"/>
        </row>
        <row r="12367">
          <cell r="S12367"/>
        </row>
        <row r="12368">
          <cell r="S12368"/>
        </row>
        <row r="12369">
          <cell r="S12369"/>
        </row>
        <row r="12370">
          <cell r="S12370"/>
        </row>
        <row r="12371">
          <cell r="S12371"/>
        </row>
        <row r="12372">
          <cell r="S12372"/>
        </row>
        <row r="12373">
          <cell r="S12373"/>
        </row>
        <row r="12374">
          <cell r="S12374"/>
        </row>
        <row r="12375">
          <cell r="S12375"/>
        </row>
        <row r="12376">
          <cell r="S12376"/>
        </row>
        <row r="12377">
          <cell r="S12377"/>
        </row>
        <row r="12378">
          <cell r="S12378"/>
        </row>
        <row r="12379">
          <cell r="S12379"/>
        </row>
        <row r="12380">
          <cell r="S12380"/>
        </row>
        <row r="12381">
          <cell r="S12381"/>
        </row>
        <row r="12382">
          <cell r="S12382"/>
        </row>
        <row r="12383">
          <cell r="S12383"/>
        </row>
        <row r="12384">
          <cell r="S12384"/>
        </row>
        <row r="12385">
          <cell r="S12385"/>
        </row>
        <row r="12386">
          <cell r="S12386"/>
        </row>
        <row r="12387">
          <cell r="S12387"/>
        </row>
        <row r="12388">
          <cell r="S12388"/>
        </row>
        <row r="12389">
          <cell r="S12389"/>
        </row>
        <row r="12390">
          <cell r="S12390"/>
        </row>
        <row r="12391">
          <cell r="S12391"/>
        </row>
        <row r="12392">
          <cell r="S12392"/>
        </row>
        <row r="12393">
          <cell r="S12393"/>
        </row>
        <row r="12394">
          <cell r="S12394"/>
        </row>
        <row r="12395">
          <cell r="S12395"/>
        </row>
        <row r="12396">
          <cell r="S12396"/>
        </row>
        <row r="12397">
          <cell r="S12397"/>
        </row>
        <row r="12398">
          <cell r="S12398"/>
        </row>
        <row r="12399">
          <cell r="S12399"/>
        </row>
        <row r="12400">
          <cell r="S12400"/>
        </row>
        <row r="12401">
          <cell r="S12401"/>
        </row>
        <row r="12402">
          <cell r="S12402"/>
        </row>
        <row r="12403">
          <cell r="S12403"/>
        </row>
        <row r="12404">
          <cell r="S12404"/>
        </row>
        <row r="12405">
          <cell r="S12405"/>
        </row>
        <row r="12406">
          <cell r="S12406"/>
        </row>
        <row r="12407">
          <cell r="S12407"/>
        </row>
        <row r="12408">
          <cell r="S12408"/>
        </row>
        <row r="12409">
          <cell r="S12409"/>
        </row>
        <row r="12410">
          <cell r="S12410"/>
        </row>
        <row r="12411">
          <cell r="S12411"/>
        </row>
        <row r="12412">
          <cell r="S12412"/>
        </row>
        <row r="12413">
          <cell r="S12413"/>
        </row>
        <row r="12414">
          <cell r="S12414"/>
        </row>
        <row r="12415">
          <cell r="S12415"/>
        </row>
        <row r="12416">
          <cell r="S12416"/>
        </row>
        <row r="12417">
          <cell r="S12417"/>
        </row>
        <row r="12418">
          <cell r="S12418"/>
        </row>
        <row r="12419">
          <cell r="S12419"/>
        </row>
        <row r="12420">
          <cell r="S12420"/>
        </row>
        <row r="12421">
          <cell r="S12421"/>
        </row>
        <row r="12422">
          <cell r="S12422"/>
        </row>
        <row r="12423">
          <cell r="S12423"/>
        </row>
        <row r="12424">
          <cell r="S12424"/>
        </row>
        <row r="12425">
          <cell r="S12425"/>
        </row>
        <row r="12426">
          <cell r="S12426"/>
        </row>
        <row r="12427">
          <cell r="S12427"/>
        </row>
        <row r="12428">
          <cell r="S12428"/>
        </row>
        <row r="12429">
          <cell r="S12429"/>
        </row>
        <row r="12430">
          <cell r="S12430"/>
        </row>
        <row r="12431">
          <cell r="S12431"/>
        </row>
        <row r="12432">
          <cell r="S12432"/>
        </row>
        <row r="12433">
          <cell r="S12433"/>
        </row>
        <row r="12434">
          <cell r="S12434"/>
        </row>
        <row r="12435">
          <cell r="S12435"/>
        </row>
        <row r="12436">
          <cell r="S12436"/>
        </row>
        <row r="12437">
          <cell r="S12437"/>
        </row>
        <row r="12438">
          <cell r="S12438"/>
        </row>
        <row r="12439">
          <cell r="S12439"/>
        </row>
        <row r="12440">
          <cell r="S12440"/>
        </row>
        <row r="12441">
          <cell r="S12441"/>
        </row>
        <row r="12442">
          <cell r="S12442"/>
        </row>
        <row r="12443">
          <cell r="S12443"/>
        </row>
        <row r="12444">
          <cell r="S12444"/>
        </row>
        <row r="12445">
          <cell r="S12445"/>
        </row>
        <row r="12446">
          <cell r="S12446"/>
        </row>
        <row r="12447">
          <cell r="S12447"/>
        </row>
        <row r="12448">
          <cell r="S12448"/>
        </row>
        <row r="12449">
          <cell r="S12449"/>
        </row>
        <row r="12450">
          <cell r="S12450"/>
        </row>
        <row r="12451">
          <cell r="S12451"/>
        </row>
        <row r="12452">
          <cell r="S12452"/>
        </row>
        <row r="12453">
          <cell r="S12453"/>
        </row>
        <row r="12454">
          <cell r="S12454"/>
        </row>
        <row r="12455">
          <cell r="S12455"/>
        </row>
        <row r="12456">
          <cell r="S12456"/>
        </row>
        <row r="12457">
          <cell r="S12457"/>
        </row>
        <row r="12458">
          <cell r="S12458"/>
        </row>
        <row r="12459">
          <cell r="S12459"/>
        </row>
        <row r="12460">
          <cell r="S12460"/>
        </row>
        <row r="12461">
          <cell r="S12461"/>
        </row>
        <row r="12462">
          <cell r="S12462"/>
        </row>
        <row r="12463">
          <cell r="S12463"/>
        </row>
        <row r="12464">
          <cell r="S12464"/>
        </row>
        <row r="12465">
          <cell r="S12465"/>
        </row>
        <row r="12466">
          <cell r="S12466"/>
        </row>
        <row r="12467">
          <cell r="S12467"/>
        </row>
        <row r="12468">
          <cell r="S12468"/>
        </row>
        <row r="12469">
          <cell r="S12469"/>
        </row>
        <row r="12470">
          <cell r="S12470"/>
        </row>
        <row r="12471">
          <cell r="S12471"/>
        </row>
        <row r="12472">
          <cell r="S12472"/>
        </row>
        <row r="12473">
          <cell r="S12473"/>
        </row>
        <row r="12474">
          <cell r="S12474"/>
        </row>
        <row r="12475">
          <cell r="S12475"/>
        </row>
        <row r="12476">
          <cell r="S12476"/>
        </row>
        <row r="12477">
          <cell r="S12477"/>
        </row>
        <row r="12478">
          <cell r="S12478"/>
        </row>
        <row r="12479">
          <cell r="S12479"/>
        </row>
        <row r="12480">
          <cell r="S12480"/>
        </row>
        <row r="12481">
          <cell r="S12481"/>
        </row>
        <row r="12482">
          <cell r="S12482"/>
        </row>
        <row r="12483">
          <cell r="S12483"/>
        </row>
        <row r="12484">
          <cell r="S12484"/>
        </row>
        <row r="12485">
          <cell r="S12485"/>
        </row>
        <row r="12486">
          <cell r="S12486"/>
        </row>
        <row r="12487">
          <cell r="S12487"/>
        </row>
        <row r="12488">
          <cell r="S12488"/>
        </row>
        <row r="12489">
          <cell r="S12489"/>
        </row>
        <row r="12490">
          <cell r="S12490"/>
        </row>
        <row r="12491">
          <cell r="S12491"/>
        </row>
        <row r="12492">
          <cell r="S12492"/>
        </row>
        <row r="12493">
          <cell r="S12493"/>
        </row>
        <row r="12494">
          <cell r="S12494"/>
        </row>
        <row r="12495">
          <cell r="S12495"/>
        </row>
        <row r="12496">
          <cell r="S12496"/>
        </row>
        <row r="12497">
          <cell r="S12497"/>
        </row>
        <row r="12498">
          <cell r="S12498"/>
        </row>
        <row r="12499">
          <cell r="S12499"/>
        </row>
        <row r="12500">
          <cell r="S12500"/>
        </row>
        <row r="12501">
          <cell r="S12501"/>
        </row>
        <row r="12502">
          <cell r="S12502"/>
        </row>
        <row r="12503">
          <cell r="S12503"/>
        </row>
        <row r="12504">
          <cell r="S12504"/>
        </row>
        <row r="12505">
          <cell r="S12505"/>
        </row>
        <row r="12506">
          <cell r="S12506"/>
        </row>
        <row r="12507">
          <cell r="S12507"/>
        </row>
        <row r="12508">
          <cell r="S12508"/>
        </row>
        <row r="12509">
          <cell r="S12509"/>
        </row>
        <row r="12510">
          <cell r="S12510"/>
        </row>
        <row r="12511">
          <cell r="S12511"/>
        </row>
        <row r="12512">
          <cell r="S12512"/>
        </row>
        <row r="12513">
          <cell r="S12513"/>
        </row>
        <row r="12514">
          <cell r="S12514"/>
        </row>
        <row r="12515">
          <cell r="S12515"/>
        </row>
        <row r="12516">
          <cell r="S12516"/>
        </row>
        <row r="12517">
          <cell r="S12517"/>
        </row>
        <row r="12518">
          <cell r="S12518"/>
        </row>
        <row r="12519">
          <cell r="S12519"/>
        </row>
        <row r="12520">
          <cell r="S12520"/>
        </row>
        <row r="12521">
          <cell r="S12521"/>
        </row>
        <row r="12522">
          <cell r="S12522"/>
        </row>
        <row r="12523">
          <cell r="S12523"/>
        </row>
        <row r="12524">
          <cell r="S12524"/>
        </row>
        <row r="12525">
          <cell r="S12525"/>
        </row>
        <row r="12526">
          <cell r="S12526"/>
        </row>
        <row r="12527">
          <cell r="S12527"/>
        </row>
        <row r="12528">
          <cell r="S12528"/>
        </row>
        <row r="12529">
          <cell r="S12529"/>
        </row>
        <row r="12530">
          <cell r="S12530"/>
        </row>
        <row r="12531">
          <cell r="S12531"/>
        </row>
        <row r="12532">
          <cell r="S12532"/>
        </row>
        <row r="12533">
          <cell r="S12533"/>
        </row>
        <row r="12534">
          <cell r="S12534"/>
        </row>
        <row r="12535">
          <cell r="S12535"/>
        </row>
        <row r="12536">
          <cell r="S12536"/>
        </row>
        <row r="12537">
          <cell r="S12537"/>
        </row>
        <row r="12538">
          <cell r="S12538"/>
        </row>
        <row r="12539">
          <cell r="S12539"/>
        </row>
        <row r="12540">
          <cell r="S12540"/>
        </row>
        <row r="12541">
          <cell r="S12541"/>
        </row>
        <row r="12542">
          <cell r="S12542"/>
        </row>
        <row r="12543">
          <cell r="S12543"/>
        </row>
        <row r="12544">
          <cell r="S12544"/>
        </row>
        <row r="12545">
          <cell r="S12545"/>
        </row>
        <row r="12546">
          <cell r="S12546"/>
        </row>
        <row r="12547">
          <cell r="S12547"/>
        </row>
        <row r="12548">
          <cell r="S12548"/>
        </row>
        <row r="12549">
          <cell r="S12549"/>
        </row>
        <row r="12550">
          <cell r="S12550"/>
        </row>
        <row r="12551">
          <cell r="S12551"/>
        </row>
        <row r="12552">
          <cell r="S12552"/>
        </row>
        <row r="12553">
          <cell r="S12553"/>
        </row>
        <row r="12554">
          <cell r="S12554"/>
        </row>
        <row r="12555">
          <cell r="S12555"/>
        </row>
        <row r="12556">
          <cell r="S12556"/>
        </row>
        <row r="12557">
          <cell r="S12557"/>
        </row>
        <row r="12558">
          <cell r="S12558"/>
        </row>
        <row r="12559">
          <cell r="S12559"/>
        </row>
        <row r="12560">
          <cell r="S12560"/>
        </row>
        <row r="12561">
          <cell r="S12561"/>
        </row>
        <row r="12562">
          <cell r="S12562"/>
        </row>
        <row r="12563">
          <cell r="S12563"/>
        </row>
        <row r="12564">
          <cell r="S12564"/>
        </row>
        <row r="12565">
          <cell r="S12565"/>
        </row>
        <row r="12566">
          <cell r="S12566"/>
        </row>
        <row r="12567">
          <cell r="S12567"/>
        </row>
        <row r="12568">
          <cell r="S12568"/>
        </row>
        <row r="12569">
          <cell r="S12569"/>
        </row>
        <row r="12570">
          <cell r="S12570"/>
        </row>
        <row r="12571">
          <cell r="S12571"/>
        </row>
        <row r="12572">
          <cell r="S12572"/>
        </row>
        <row r="12573">
          <cell r="S12573"/>
        </row>
        <row r="12574">
          <cell r="S12574"/>
        </row>
        <row r="12575">
          <cell r="S12575"/>
        </row>
        <row r="12576">
          <cell r="S12576"/>
        </row>
        <row r="12577">
          <cell r="S12577"/>
        </row>
        <row r="12578">
          <cell r="S12578"/>
        </row>
        <row r="12579">
          <cell r="S12579"/>
        </row>
        <row r="12580">
          <cell r="S12580"/>
        </row>
        <row r="12581">
          <cell r="S12581"/>
        </row>
        <row r="12582">
          <cell r="S12582"/>
        </row>
        <row r="12583">
          <cell r="S12583"/>
        </row>
        <row r="12584">
          <cell r="S12584"/>
        </row>
        <row r="12585">
          <cell r="S12585"/>
        </row>
        <row r="12586">
          <cell r="S12586"/>
        </row>
        <row r="12587">
          <cell r="S12587"/>
        </row>
        <row r="12588">
          <cell r="S12588"/>
        </row>
        <row r="12589">
          <cell r="S12589"/>
        </row>
        <row r="12590">
          <cell r="S12590"/>
        </row>
        <row r="12591">
          <cell r="S12591"/>
        </row>
        <row r="12592">
          <cell r="S12592"/>
        </row>
        <row r="12593">
          <cell r="S12593"/>
        </row>
        <row r="12594">
          <cell r="S12594"/>
        </row>
        <row r="12595">
          <cell r="S12595"/>
        </row>
        <row r="12596">
          <cell r="S12596"/>
        </row>
        <row r="12597">
          <cell r="S12597"/>
        </row>
        <row r="12598">
          <cell r="S12598"/>
        </row>
        <row r="12599">
          <cell r="S12599"/>
        </row>
        <row r="12600">
          <cell r="S12600"/>
        </row>
        <row r="12601">
          <cell r="S12601"/>
        </row>
        <row r="12602">
          <cell r="S12602"/>
        </row>
        <row r="12603">
          <cell r="S12603"/>
        </row>
        <row r="12604">
          <cell r="S12604"/>
        </row>
        <row r="12605">
          <cell r="S12605"/>
        </row>
        <row r="12606">
          <cell r="S12606"/>
        </row>
        <row r="12607">
          <cell r="S12607"/>
        </row>
        <row r="12608">
          <cell r="S12608"/>
        </row>
        <row r="12609">
          <cell r="S12609"/>
        </row>
        <row r="12610">
          <cell r="S12610"/>
        </row>
        <row r="12611">
          <cell r="S12611"/>
        </row>
        <row r="12612">
          <cell r="S12612"/>
        </row>
        <row r="12613">
          <cell r="S12613"/>
        </row>
        <row r="12614">
          <cell r="S12614"/>
        </row>
        <row r="12615">
          <cell r="S12615"/>
        </row>
        <row r="12616">
          <cell r="S12616"/>
        </row>
        <row r="12617">
          <cell r="S12617"/>
        </row>
        <row r="12618">
          <cell r="S12618"/>
        </row>
        <row r="12619">
          <cell r="S12619"/>
        </row>
        <row r="12620">
          <cell r="S12620"/>
        </row>
        <row r="12621">
          <cell r="S12621"/>
        </row>
        <row r="12622">
          <cell r="S12622"/>
        </row>
        <row r="12623">
          <cell r="S12623"/>
        </row>
        <row r="12624">
          <cell r="S12624"/>
        </row>
        <row r="12625">
          <cell r="S12625"/>
        </row>
        <row r="12626">
          <cell r="S12626"/>
        </row>
        <row r="12627">
          <cell r="S12627"/>
        </row>
        <row r="12628">
          <cell r="S12628"/>
        </row>
        <row r="12629">
          <cell r="S12629"/>
        </row>
        <row r="12630">
          <cell r="S12630"/>
        </row>
        <row r="12631">
          <cell r="S12631"/>
        </row>
        <row r="12632">
          <cell r="S12632"/>
        </row>
        <row r="12633">
          <cell r="S12633"/>
        </row>
        <row r="12634">
          <cell r="S12634"/>
        </row>
        <row r="12635">
          <cell r="S12635"/>
        </row>
        <row r="12636">
          <cell r="S12636"/>
        </row>
        <row r="12637">
          <cell r="S12637"/>
        </row>
        <row r="12638">
          <cell r="S12638"/>
        </row>
        <row r="12639">
          <cell r="S12639"/>
        </row>
        <row r="12640">
          <cell r="S12640"/>
        </row>
        <row r="12641">
          <cell r="S12641"/>
        </row>
        <row r="12642">
          <cell r="S12642"/>
        </row>
        <row r="12643">
          <cell r="S12643"/>
        </row>
        <row r="12644">
          <cell r="S12644"/>
        </row>
        <row r="12645">
          <cell r="S12645"/>
        </row>
        <row r="12646">
          <cell r="S12646"/>
        </row>
        <row r="12647">
          <cell r="S12647"/>
        </row>
        <row r="12648">
          <cell r="S12648"/>
        </row>
        <row r="12649">
          <cell r="S12649"/>
        </row>
        <row r="12650">
          <cell r="S12650"/>
        </row>
        <row r="12651">
          <cell r="S12651"/>
        </row>
        <row r="12652">
          <cell r="S12652"/>
        </row>
        <row r="12653">
          <cell r="S12653"/>
        </row>
        <row r="12654">
          <cell r="S12654"/>
        </row>
        <row r="12655">
          <cell r="S12655"/>
        </row>
        <row r="12656">
          <cell r="S12656"/>
        </row>
        <row r="12657">
          <cell r="S12657"/>
        </row>
        <row r="12658">
          <cell r="S12658"/>
        </row>
        <row r="12659">
          <cell r="S12659"/>
        </row>
        <row r="12660">
          <cell r="S12660"/>
        </row>
        <row r="12661">
          <cell r="S12661"/>
        </row>
        <row r="12662">
          <cell r="S12662"/>
        </row>
        <row r="12663">
          <cell r="S12663"/>
        </row>
        <row r="12664">
          <cell r="S12664"/>
        </row>
        <row r="12665">
          <cell r="S12665"/>
        </row>
        <row r="12666">
          <cell r="S12666"/>
        </row>
        <row r="12667">
          <cell r="S12667"/>
        </row>
        <row r="12668">
          <cell r="S12668"/>
        </row>
        <row r="12669">
          <cell r="S12669"/>
        </row>
        <row r="12670">
          <cell r="S12670"/>
        </row>
        <row r="12671">
          <cell r="S12671"/>
        </row>
        <row r="12672">
          <cell r="S12672"/>
        </row>
        <row r="12673">
          <cell r="S12673"/>
        </row>
        <row r="12674">
          <cell r="S12674"/>
        </row>
        <row r="12675">
          <cell r="S12675"/>
        </row>
        <row r="12676">
          <cell r="S12676"/>
        </row>
        <row r="12677">
          <cell r="S12677"/>
        </row>
        <row r="12678">
          <cell r="S12678"/>
        </row>
        <row r="12679">
          <cell r="S12679"/>
        </row>
        <row r="12680">
          <cell r="S12680"/>
        </row>
        <row r="12681">
          <cell r="S12681"/>
        </row>
        <row r="12682">
          <cell r="S12682"/>
        </row>
        <row r="12683">
          <cell r="S12683"/>
        </row>
        <row r="12684">
          <cell r="S12684"/>
        </row>
        <row r="12685">
          <cell r="S12685"/>
        </row>
        <row r="12686">
          <cell r="S12686"/>
        </row>
        <row r="12687">
          <cell r="S12687"/>
        </row>
        <row r="12688">
          <cell r="S12688"/>
        </row>
        <row r="12689">
          <cell r="S12689"/>
        </row>
        <row r="12690">
          <cell r="S12690"/>
        </row>
        <row r="12691">
          <cell r="S12691"/>
        </row>
        <row r="12692">
          <cell r="S12692"/>
        </row>
        <row r="12693">
          <cell r="S12693"/>
        </row>
        <row r="12694">
          <cell r="S12694"/>
        </row>
        <row r="12695">
          <cell r="S12695"/>
        </row>
        <row r="12696">
          <cell r="S12696"/>
        </row>
        <row r="12697">
          <cell r="S12697"/>
        </row>
        <row r="12698">
          <cell r="S12698"/>
        </row>
        <row r="12699">
          <cell r="S12699"/>
        </row>
        <row r="12700">
          <cell r="S12700"/>
        </row>
        <row r="12701">
          <cell r="S12701"/>
        </row>
        <row r="12702">
          <cell r="S12702"/>
        </row>
        <row r="12703">
          <cell r="S12703"/>
        </row>
        <row r="12704">
          <cell r="S12704"/>
        </row>
        <row r="12705">
          <cell r="S12705"/>
        </row>
        <row r="12706">
          <cell r="S12706"/>
        </row>
        <row r="12707">
          <cell r="S12707"/>
        </row>
        <row r="12708">
          <cell r="S12708"/>
        </row>
        <row r="12709">
          <cell r="S12709"/>
        </row>
        <row r="12710">
          <cell r="S12710"/>
        </row>
        <row r="12711">
          <cell r="S12711"/>
        </row>
        <row r="12712">
          <cell r="S12712"/>
        </row>
        <row r="12713">
          <cell r="S12713"/>
        </row>
        <row r="12714">
          <cell r="S12714"/>
        </row>
        <row r="12715">
          <cell r="S12715"/>
        </row>
        <row r="12716">
          <cell r="S12716"/>
        </row>
        <row r="12717">
          <cell r="S12717"/>
        </row>
        <row r="12718">
          <cell r="S12718"/>
        </row>
        <row r="12719">
          <cell r="S12719"/>
        </row>
        <row r="12720">
          <cell r="S12720"/>
        </row>
        <row r="12721">
          <cell r="S12721"/>
        </row>
        <row r="12722">
          <cell r="S12722"/>
        </row>
        <row r="12723">
          <cell r="S12723"/>
        </row>
        <row r="12724">
          <cell r="S12724"/>
        </row>
        <row r="12725">
          <cell r="S12725"/>
        </row>
        <row r="12726">
          <cell r="S12726"/>
        </row>
        <row r="12727">
          <cell r="S12727"/>
        </row>
        <row r="12728">
          <cell r="S12728"/>
        </row>
        <row r="12729">
          <cell r="S12729"/>
        </row>
        <row r="12730">
          <cell r="S12730"/>
        </row>
        <row r="12731">
          <cell r="S12731"/>
        </row>
        <row r="12732">
          <cell r="S12732"/>
        </row>
        <row r="12733">
          <cell r="S12733"/>
        </row>
        <row r="12734">
          <cell r="S12734"/>
        </row>
        <row r="12735">
          <cell r="S12735"/>
        </row>
        <row r="12736">
          <cell r="S12736"/>
        </row>
        <row r="12737">
          <cell r="S12737"/>
        </row>
        <row r="12738">
          <cell r="S12738"/>
        </row>
        <row r="12739">
          <cell r="S12739"/>
        </row>
        <row r="12740">
          <cell r="S12740"/>
        </row>
        <row r="12741">
          <cell r="S12741"/>
        </row>
        <row r="12742">
          <cell r="S12742"/>
        </row>
        <row r="12743">
          <cell r="S12743"/>
        </row>
        <row r="12744">
          <cell r="S12744"/>
        </row>
        <row r="12745">
          <cell r="S12745"/>
        </row>
        <row r="12746">
          <cell r="S12746"/>
        </row>
        <row r="12747">
          <cell r="S12747"/>
        </row>
        <row r="12748">
          <cell r="S12748"/>
        </row>
        <row r="12749">
          <cell r="S12749"/>
        </row>
        <row r="12750">
          <cell r="S12750"/>
        </row>
        <row r="12751">
          <cell r="S12751"/>
        </row>
        <row r="12752">
          <cell r="S12752"/>
        </row>
        <row r="12753">
          <cell r="S12753"/>
        </row>
        <row r="12754">
          <cell r="S12754"/>
        </row>
        <row r="12755">
          <cell r="S12755"/>
        </row>
        <row r="12756">
          <cell r="S12756"/>
        </row>
        <row r="12757">
          <cell r="S12757"/>
        </row>
        <row r="12758">
          <cell r="S12758"/>
        </row>
        <row r="12759">
          <cell r="S12759"/>
        </row>
        <row r="12760">
          <cell r="S12760"/>
        </row>
        <row r="12761">
          <cell r="S12761"/>
        </row>
        <row r="12762">
          <cell r="S12762"/>
        </row>
        <row r="12763">
          <cell r="S12763"/>
        </row>
        <row r="12764">
          <cell r="S12764"/>
        </row>
        <row r="12765">
          <cell r="S12765"/>
        </row>
        <row r="12766">
          <cell r="S12766"/>
        </row>
        <row r="12767">
          <cell r="S12767"/>
        </row>
        <row r="12768">
          <cell r="S12768"/>
        </row>
        <row r="12769">
          <cell r="S12769"/>
        </row>
        <row r="12770">
          <cell r="S12770"/>
        </row>
        <row r="12771">
          <cell r="S12771"/>
        </row>
        <row r="12772">
          <cell r="S12772"/>
        </row>
        <row r="12773">
          <cell r="S12773"/>
        </row>
        <row r="12774">
          <cell r="S12774"/>
        </row>
        <row r="12775">
          <cell r="S12775"/>
        </row>
        <row r="12776">
          <cell r="S12776"/>
        </row>
        <row r="12777">
          <cell r="S12777"/>
        </row>
        <row r="12778">
          <cell r="S12778"/>
        </row>
        <row r="12779">
          <cell r="S12779"/>
        </row>
        <row r="12780">
          <cell r="S12780"/>
        </row>
        <row r="12781">
          <cell r="S12781"/>
        </row>
        <row r="12782">
          <cell r="S12782"/>
        </row>
        <row r="12783">
          <cell r="S12783"/>
        </row>
        <row r="12784">
          <cell r="S12784"/>
        </row>
        <row r="12785">
          <cell r="S12785"/>
        </row>
        <row r="12786">
          <cell r="S12786"/>
        </row>
        <row r="12787">
          <cell r="S12787"/>
        </row>
        <row r="12788">
          <cell r="S12788"/>
        </row>
        <row r="12789">
          <cell r="S12789"/>
        </row>
        <row r="12790">
          <cell r="S12790"/>
        </row>
        <row r="12791">
          <cell r="S12791"/>
        </row>
        <row r="12792">
          <cell r="S12792"/>
        </row>
        <row r="12793">
          <cell r="S12793"/>
        </row>
        <row r="12794">
          <cell r="S12794"/>
        </row>
        <row r="12795">
          <cell r="S12795"/>
        </row>
        <row r="12796">
          <cell r="S12796"/>
        </row>
        <row r="12797">
          <cell r="S12797"/>
        </row>
        <row r="12798">
          <cell r="S12798"/>
        </row>
        <row r="12799">
          <cell r="S12799"/>
        </row>
        <row r="12800">
          <cell r="S12800"/>
        </row>
        <row r="12801">
          <cell r="S12801"/>
        </row>
        <row r="12802">
          <cell r="S12802"/>
        </row>
        <row r="12803">
          <cell r="S12803"/>
        </row>
        <row r="12804">
          <cell r="S12804"/>
        </row>
        <row r="12805">
          <cell r="S12805"/>
        </row>
        <row r="12806">
          <cell r="S12806"/>
        </row>
        <row r="12807">
          <cell r="S12807"/>
        </row>
        <row r="12808">
          <cell r="S12808"/>
        </row>
        <row r="12809">
          <cell r="S12809"/>
        </row>
        <row r="12810">
          <cell r="S12810"/>
        </row>
        <row r="12811">
          <cell r="S12811"/>
        </row>
        <row r="12812">
          <cell r="S12812"/>
        </row>
        <row r="12813">
          <cell r="S12813"/>
        </row>
        <row r="12814">
          <cell r="S12814"/>
        </row>
        <row r="12815">
          <cell r="S12815"/>
        </row>
        <row r="12816">
          <cell r="S12816"/>
        </row>
        <row r="12817">
          <cell r="S12817"/>
        </row>
        <row r="12818">
          <cell r="S12818"/>
        </row>
        <row r="12819">
          <cell r="S12819"/>
        </row>
        <row r="12820">
          <cell r="S12820"/>
        </row>
        <row r="12821">
          <cell r="S12821"/>
        </row>
        <row r="12822">
          <cell r="S12822"/>
        </row>
        <row r="12823">
          <cell r="S12823"/>
        </row>
        <row r="12824">
          <cell r="S12824"/>
        </row>
        <row r="12825">
          <cell r="S12825"/>
        </row>
        <row r="12826">
          <cell r="S12826"/>
        </row>
        <row r="12827">
          <cell r="S12827"/>
        </row>
        <row r="12828">
          <cell r="S12828"/>
        </row>
        <row r="12829">
          <cell r="S12829"/>
        </row>
        <row r="12830">
          <cell r="S12830"/>
        </row>
        <row r="12831">
          <cell r="S12831"/>
        </row>
        <row r="12832">
          <cell r="S12832"/>
        </row>
        <row r="12833">
          <cell r="S12833"/>
        </row>
        <row r="12834">
          <cell r="S12834"/>
        </row>
        <row r="12835">
          <cell r="S12835"/>
        </row>
        <row r="12836">
          <cell r="S12836"/>
        </row>
        <row r="12837">
          <cell r="S12837"/>
        </row>
        <row r="12838">
          <cell r="S12838"/>
        </row>
        <row r="12839">
          <cell r="S12839"/>
        </row>
        <row r="12840">
          <cell r="S12840"/>
        </row>
        <row r="12841">
          <cell r="S12841"/>
        </row>
        <row r="12842">
          <cell r="S12842"/>
        </row>
        <row r="12843">
          <cell r="S12843"/>
        </row>
        <row r="12844">
          <cell r="S12844"/>
        </row>
        <row r="12845">
          <cell r="S12845"/>
        </row>
        <row r="12846">
          <cell r="S12846"/>
        </row>
        <row r="12847">
          <cell r="S12847"/>
        </row>
        <row r="12848">
          <cell r="S12848"/>
        </row>
        <row r="12849">
          <cell r="S12849"/>
        </row>
        <row r="12850">
          <cell r="S12850"/>
        </row>
        <row r="12851">
          <cell r="S12851"/>
        </row>
        <row r="12852">
          <cell r="S12852"/>
        </row>
        <row r="12853">
          <cell r="S12853"/>
        </row>
        <row r="12854">
          <cell r="S12854"/>
        </row>
        <row r="12855">
          <cell r="S12855"/>
        </row>
        <row r="12856">
          <cell r="S12856"/>
        </row>
        <row r="12857">
          <cell r="S12857"/>
        </row>
        <row r="12858">
          <cell r="S12858"/>
        </row>
        <row r="12859">
          <cell r="S12859"/>
        </row>
        <row r="12860">
          <cell r="S12860"/>
        </row>
        <row r="12861">
          <cell r="S12861"/>
        </row>
        <row r="12862">
          <cell r="S12862"/>
        </row>
        <row r="12863">
          <cell r="S12863"/>
        </row>
        <row r="12864">
          <cell r="S12864"/>
        </row>
        <row r="12865">
          <cell r="S12865"/>
        </row>
        <row r="12866">
          <cell r="S12866"/>
        </row>
        <row r="12867">
          <cell r="S12867"/>
        </row>
        <row r="12868">
          <cell r="S12868"/>
        </row>
        <row r="12869">
          <cell r="S12869"/>
        </row>
        <row r="12870">
          <cell r="S12870"/>
        </row>
        <row r="12871">
          <cell r="S12871"/>
        </row>
        <row r="12872">
          <cell r="S12872"/>
        </row>
        <row r="12873">
          <cell r="S12873"/>
        </row>
        <row r="12874">
          <cell r="S12874"/>
        </row>
        <row r="12875">
          <cell r="S12875"/>
        </row>
        <row r="12876">
          <cell r="S12876"/>
        </row>
        <row r="12877">
          <cell r="S12877"/>
        </row>
        <row r="12878">
          <cell r="S12878"/>
        </row>
        <row r="12879">
          <cell r="S12879"/>
        </row>
        <row r="12880">
          <cell r="S12880"/>
        </row>
        <row r="12881">
          <cell r="S12881"/>
        </row>
        <row r="12882">
          <cell r="S12882"/>
        </row>
        <row r="12883">
          <cell r="S12883"/>
        </row>
        <row r="12884">
          <cell r="S12884"/>
        </row>
        <row r="12885">
          <cell r="S12885"/>
        </row>
        <row r="12886">
          <cell r="S12886"/>
        </row>
        <row r="12887">
          <cell r="S12887"/>
        </row>
        <row r="12888">
          <cell r="S12888"/>
        </row>
        <row r="12889">
          <cell r="S12889"/>
        </row>
        <row r="12890">
          <cell r="S12890"/>
        </row>
        <row r="12891">
          <cell r="S12891"/>
        </row>
        <row r="12892">
          <cell r="S12892"/>
        </row>
        <row r="12893">
          <cell r="S12893"/>
        </row>
        <row r="12894">
          <cell r="S12894"/>
        </row>
        <row r="12895">
          <cell r="S12895"/>
        </row>
        <row r="12896">
          <cell r="S12896"/>
        </row>
        <row r="12897">
          <cell r="S12897"/>
        </row>
        <row r="12898">
          <cell r="S12898"/>
        </row>
        <row r="12899">
          <cell r="S12899"/>
        </row>
        <row r="12900">
          <cell r="S12900"/>
        </row>
        <row r="12901">
          <cell r="S12901"/>
        </row>
        <row r="12902">
          <cell r="S12902"/>
        </row>
        <row r="12903">
          <cell r="S12903"/>
        </row>
        <row r="12904">
          <cell r="S12904"/>
        </row>
        <row r="12905">
          <cell r="S12905"/>
        </row>
        <row r="12906">
          <cell r="S12906"/>
        </row>
        <row r="12907">
          <cell r="S12907"/>
        </row>
        <row r="12908">
          <cell r="S12908"/>
        </row>
        <row r="12909">
          <cell r="S12909"/>
        </row>
        <row r="12910">
          <cell r="S12910"/>
        </row>
        <row r="12911">
          <cell r="S12911"/>
        </row>
        <row r="12912">
          <cell r="S12912"/>
        </row>
        <row r="12913">
          <cell r="S12913"/>
        </row>
        <row r="12914">
          <cell r="S12914"/>
        </row>
        <row r="12915">
          <cell r="S12915"/>
        </row>
        <row r="12916">
          <cell r="S12916"/>
        </row>
        <row r="12917">
          <cell r="S12917"/>
        </row>
        <row r="12918">
          <cell r="S12918"/>
        </row>
        <row r="12919">
          <cell r="S12919"/>
        </row>
        <row r="12920">
          <cell r="S12920"/>
        </row>
        <row r="12921">
          <cell r="S12921"/>
        </row>
        <row r="12922">
          <cell r="S12922"/>
        </row>
        <row r="12923">
          <cell r="S12923"/>
        </row>
        <row r="12924">
          <cell r="S12924"/>
        </row>
        <row r="12925">
          <cell r="S12925"/>
        </row>
        <row r="12926">
          <cell r="S12926"/>
        </row>
        <row r="12927">
          <cell r="S12927"/>
        </row>
        <row r="12928">
          <cell r="S12928"/>
        </row>
        <row r="12929">
          <cell r="S12929"/>
        </row>
        <row r="12930">
          <cell r="S12930"/>
        </row>
        <row r="12931">
          <cell r="S12931"/>
        </row>
        <row r="12932">
          <cell r="S12932"/>
        </row>
        <row r="12933">
          <cell r="S12933"/>
        </row>
        <row r="12934">
          <cell r="S12934"/>
        </row>
        <row r="12935">
          <cell r="S12935"/>
        </row>
        <row r="12936">
          <cell r="S12936"/>
        </row>
        <row r="12937">
          <cell r="S12937"/>
        </row>
        <row r="12938">
          <cell r="S12938"/>
        </row>
        <row r="12939">
          <cell r="S12939"/>
        </row>
        <row r="12940">
          <cell r="S12940"/>
        </row>
        <row r="12941">
          <cell r="S12941"/>
        </row>
        <row r="12942">
          <cell r="S12942"/>
        </row>
        <row r="12943">
          <cell r="S12943"/>
        </row>
        <row r="12944">
          <cell r="S12944"/>
        </row>
        <row r="12945">
          <cell r="S12945"/>
        </row>
        <row r="12946">
          <cell r="S12946"/>
        </row>
        <row r="12947">
          <cell r="S12947"/>
        </row>
        <row r="12948">
          <cell r="S12948"/>
        </row>
        <row r="12949">
          <cell r="S12949"/>
        </row>
        <row r="12950">
          <cell r="S12950"/>
        </row>
        <row r="12951">
          <cell r="S12951"/>
        </row>
        <row r="12952">
          <cell r="S12952"/>
        </row>
        <row r="12953">
          <cell r="S12953"/>
        </row>
        <row r="12954">
          <cell r="S12954"/>
        </row>
        <row r="12955">
          <cell r="S12955"/>
        </row>
        <row r="12956">
          <cell r="S12956"/>
        </row>
        <row r="12957">
          <cell r="S12957"/>
        </row>
        <row r="12958">
          <cell r="S12958"/>
        </row>
        <row r="12959">
          <cell r="S12959"/>
        </row>
        <row r="12960">
          <cell r="S12960"/>
        </row>
        <row r="12961">
          <cell r="S12961"/>
        </row>
        <row r="12962">
          <cell r="S12962"/>
        </row>
        <row r="12963">
          <cell r="S12963"/>
        </row>
        <row r="12964">
          <cell r="S12964"/>
        </row>
        <row r="12965">
          <cell r="S12965"/>
        </row>
        <row r="12966">
          <cell r="S12966"/>
        </row>
        <row r="12967">
          <cell r="S12967"/>
        </row>
        <row r="12968">
          <cell r="S12968"/>
        </row>
        <row r="12969">
          <cell r="S12969"/>
        </row>
        <row r="12970">
          <cell r="S12970"/>
        </row>
        <row r="12971">
          <cell r="S12971"/>
        </row>
        <row r="12972">
          <cell r="S12972"/>
        </row>
        <row r="12973">
          <cell r="S12973"/>
        </row>
        <row r="12974">
          <cell r="S12974"/>
        </row>
        <row r="12975">
          <cell r="S12975"/>
        </row>
        <row r="12976">
          <cell r="S12976"/>
        </row>
        <row r="12977">
          <cell r="S12977"/>
        </row>
        <row r="12978">
          <cell r="S12978"/>
        </row>
        <row r="12979">
          <cell r="S12979"/>
        </row>
        <row r="12980">
          <cell r="S12980"/>
        </row>
        <row r="12981">
          <cell r="S12981"/>
        </row>
        <row r="12982">
          <cell r="S12982"/>
        </row>
        <row r="12983">
          <cell r="S12983"/>
        </row>
        <row r="12984">
          <cell r="S12984"/>
        </row>
        <row r="12985">
          <cell r="S12985"/>
        </row>
        <row r="12986">
          <cell r="S12986"/>
        </row>
        <row r="12987">
          <cell r="S12987"/>
        </row>
        <row r="12988">
          <cell r="S12988"/>
        </row>
        <row r="12989">
          <cell r="S12989"/>
        </row>
        <row r="12990">
          <cell r="S12990"/>
        </row>
        <row r="12991">
          <cell r="S12991"/>
        </row>
        <row r="12992">
          <cell r="S12992"/>
        </row>
        <row r="12993">
          <cell r="S12993"/>
        </row>
        <row r="12994">
          <cell r="S12994"/>
        </row>
        <row r="12995">
          <cell r="S12995"/>
        </row>
        <row r="12996">
          <cell r="S12996"/>
        </row>
        <row r="12997">
          <cell r="S12997"/>
        </row>
        <row r="12998">
          <cell r="S12998"/>
        </row>
        <row r="12999">
          <cell r="S12999"/>
        </row>
        <row r="13000">
          <cell r="S13000"/>
        </row>
        <row r="13001">
          <cell r="S13001"/>
        </row>
        <row r="13002">
          <cell r="S13002"/>
        </row>
        <row r="13003">
          <cell r="S13003"/>
        </row>
        <row r="13004">
          <cell r="S13004"/>
        </row>
        <row r="13005">
          <cell r="S13005"/>
        </row>
        <row r="13006">
          <cell r="S13006"/>
        </row>
        <row r="13007">
          <cell r="S13007"/>
        </row>
        <row r="13008">
          <cell r="S13008"/>
        </row>
        <row r="13009">
          <cell r="S13009"/>
        </row>
        <row r="13010">
          <cell r="S13010"/>
        </row>
        <row r="13011">
          <cell r="S13011"/>
        </row>
        <row r="13012">
          <cell r="S13012"/>
        </row>
        <row r="13013">
          <cell r="S13013"/>
        </row>
        <row r="13014">
          <cell r="S13014"/>
        </row>
        <row r="13015">
          <cell r="S13015"/>
        </row>
        <row r="13016">
          <cell r="S13016"/>
        </row>
        <row r="13017">
          <cell r="S13017"/>
        </row>
        <row r="13018">
          <cell r="S13018"/>
        </row>
        <row r="13019">
          <cell r="S13019"/>
        </row>
        <row r="13020">
          <cell r="S13020"/>
        </row>
        <row r="13021">
          <cell r="S13021"/>
        </row>
        <row r="13022">
          <cell r="S13022"/>
        </row>
        <row r="13023">
          <cell r="S13023"/>
        </row>
        <row r="13024">
          <cell r="S13024"/>
        </row>
        <row r="13025">
          <cell r="S13025"/>
        </row>
        <row r="13026">
          <cell r="S13026"/>
        </row>
        <row r="13027">
          <cell r="S13027"/>
        </row>
        <row r="13028">
          <cell r="S13028"/>
        </row>
        <row r="13029">
          <cell r="S13029"/>
        </row>
        <row r="13030">
          <cell r="S13030"/>
        </row>
        <row r="13031">
          <cell r="S13031"/>
        </row>
        <row r="13032">
          <cell r="S13032"/>
        </row>
        <row r="13033">
          <cell r="S13033"/>
        </row>
        <row r="13034">
          <cell r="S13034"/>
        </row>
        <row r="13035">
          <cell r="S13035"/>
        </row>
        <row r="13036">
          <cell r="S13036"/>
        </row>
        <row r="13037">
          <cell r="S13037"/>
        </row>
        <row r="13038">
          <cell r="S13038"/>
        </row>
        <row r="13039">
          <cell r="S13039"/>
        </row>
        <row r="13040">
          <cell r="S13040"/>
        </row>
        <row r="13041">
          <cell r="S13041"/>
        </row>
        <row r="13042">
          <cell r="S13042"/>
        </row>
        <row r="13043">
          <cell r="S13043"/>
        </row>
        <row r="13044">
          <cell r="S13044"/>
        </row>
        <row r="13045">
          <cell r="S13045"/>
        </row>
        <row r="13046">
          <cell r="S13046"/>
        </row>
        <row r="13047">
          <cell r="S13047"/>
        </row>
        <row r="13048">
          <cell r="S13048"/>
        </row>
        <row r="13049">
          <cell r="S13049"/>
        </row>
        <row r="13050">
          <cell r="S13050"/>
        </row>
        <row r="13051">
          <cell r="S13051"/>
        </row>
        <row r="13052">
          <cell r="S13052"/>
        </row>
        <row r="13053">
          <cell r="S13053"/>
        </row>
        <row r="13054">
          <cell r="S13054"/>
        </row>
        <row r="13055">
          <cell r="S13055"/>
        </row>
        <row r="13056">
          <cell r="S13056"/>
        </row>
        <row r="13057">
          <cell r="S13057"/>
        </row>
        <row r="13058">
          <cell r="S13058"/>
        </row>
        <row r="13059">
          <cell r="S13059"/>
        </row>
        <row r="13060">
          <cell r="S13060"/>
        </row>
        <row r="13061">
          <cell r="S13061"/>
        </row>
        <row r="13062">
          <cell r="S13062"/>
        </row>
        <row r="13063">
          <cell r="S13063"/>
        </row>
        <row r="13064">
          <cell r="S13064"/>
        </row>
        <row r="13065">
          <cell r="S13065"/>
        </row>
        <row r="13066">
          <cell r="S13066"/>
        </row>
        <row r="13067">
          <cell r="S13067"/>
        </row>
        <row r="13068">
          <cell r="S13068"/>
        </row>
        <row r="13069">
          <cell r="S13069"/>
        </row>
        <row r="13070">
          <cell r="S13070"/>
        </row>
        <row r="13071">
          <cell r="S13071"/>
        </row>
        <row r="13072">
          <cell r="S13072"/>
        </row>
        <row r="13073">
          <cell r="S13073"/>
        </row>
        <row r="13074">
          <cell r="S13074"/>
        </row>
        <row r="13075">
          <cell r="S13075"/>
        </row>
        <row r="13076">
          <cell r="S13076"/>
        </row>
        <row r="13077">
          <cell r="S13077"/>
        </row>
        <row r="13078">
          <cell r="S13078"/>
        </row>
        <row r="13079">
          <cell r="S13079"/>
        </row>
        <row r="13080">
          <cell r="S13080"/>
        </row>
        <row r="13081">
          <cell r="S13081"/>
        </row>
        <row r="13082">
          <cell r="S13082"/>
        </row>
        <row r="13083">
          <cell r="S13083"/>
        </row>
        <row r="13084">
          <cell r="S13084"/>
        </row>
        <row r="13085">
          <cell r="S13085"/>
        </row>
        <row r="13086">
          <cell r="S13086"/>
        </row>
        <row r="13087">
          <cell r="S13087"/>
        </row>
        <row r="13088">
          <cell r="S13088"/>
        </row>
        <row r="13089">
          <cell r="S13089"/>
        </row>
        <row r="13090">
          <cell r="S13090"/>
        </row>
        <row r="13091">
          <cell r="S13091"/>
        </row>
        <row r="13092">
          <cell r="S13092"/>
        </row>
        <row r="13093">
          <cell r="S13093"/>
        </row>
        <row r="13094">
          <cell r="S13094"/>
        </row>
        <row r="13095">
          <cell r="S13095"/>
        </row>
        <row r="13096">
          <cell r="S13096"/>
        </row>
        <row r="13097">
          <cell r="S13097"/>
        </row>
        <row r="13098">
          <cell r="S13098"/>
        </row>
        <row r="13099">
          <cell r="S13099"/>
        </row>
        <row r="13100">
          <cell r="S13100"/>
        </row>
        <row r="13101">
          <cell r="S13101"/>
        </row>
        <row r="13102">
          <cell r="S13102"/>
        </row>
        <row r="13103">
          <cell r="S13103"/>
        </row>
        <row r="13104">
          <cell r="S13104"/>
        </row>
        <row r="13105">
          <cell r="S13105"/>
        </row>
        <row r="13106">
          <cell r="S13106"/>
        </row>
        <row r="13107">
          <cell r="S13107"/>
        </row>
        <row r="13108">
          <cell r="S13108"/>
        </row>
        <row r="13109">
          <cell r="S13109"/>
        </row>
        <row r="13110">
          <cell r="S13110"/>
        </row>
        <row r="13111">
          <cell r="S13111"/>
        </row>
        <row r="13112">
          <cell r="S13112"/>
        </row>
        <row r="13113">
          <cell r="S13113"/>
        </row>
        <row r="13114">
          <cell r="S13114"/>
        </row>
        <row r="13115">
          <cell r="S13115"/>
        </row>
        <row r="13116">
          <cell r="S13116"/>
        </row>
        <row r="13117">
          <cell r="S13117"/>
        </row>
        <row r="13118">
          <cell r="S13118"/>
        </row>
        <row r="13119">
          <cell r="S13119"/>
        </row>
        <row r="13120">
          <cell r="S13120"/>
        </row>
        <row r="13121">
          <cell r="S13121"/>
        </row>
        <row r="13122">
          <cell r="S13122"/>
        </row>
        <row r="13123">
          <cell r="S13123"/>
        </row>
        <row r="13124">
          <cell r="S13124"/>
        </row>
        <row r="13125">
          <cell r="S13125"/>
        </row>
        <row r="13126">
          <cell r="S13126"/>
        </row>
        <row r="13127">
          <cell r="S13127"/>
        </row>
        <row r="13128">
          <cell r="S13128"/>
        </row>
        <row r="13129">
          <cell r="S13129"/>
        </row>
        <row r="13130">
          <cell r="S13130"/>
        </row>
        <row r="13131">
          <cell r="S13131"/>
        </row>
        <row r="13132">
          <cell r="S13132"/>
        </row>
        <row r="13133">
          <cell r="S13133"/>
        </row>
        <row r="13134">
          <cell r="S13134"/>
        </row>
        <row r="13135">
          <cell r="S13135"/>
        </row>
        <row r="13136">
          <cell r="S13136"/>
        </row>
        <row r="13137">
          <cell r="S13137"/>
        </row>
        <row r="13138">
          <cell r="S13138"/>
        </row>
        <row r="13139">
          <cell r="S13139"/>
        </row>
        <row r="13140">
          <cell r="S13140"/>
        </row>
        <row r="13141">
          <cell r="S13141"/>
        </row>
        <row r="13142">
          <cell r="S13142"/>
        </row>
        <row r="13143">
          <cell r="S13143"/>
        </row>
        <row r="13144">
          <cell r="S13144"/>
        </row>
        <row r="13145">
          <cell r="S13145"/>
        </row>
        <row r="13146">
          <cell r="S13146"/>
        </row>
        <row r="13147">
          <cell r="S13147"/>
        </row>
        <row r="13148">
          <cell r="S13148"/>
        </row>
        <row r="13149">
          <cell r="S13149"/>
        </row>
        <row r="13150">
          <cell r="S13150"/>
        </row>
        <row r="13151">
          <cell r="S13151"/>
        </row>
        <row r="13152">
          <cell r="S13152"/>
        </row>
        <row r="13153">
          <cell r="S13153"/>
        </row>
        <row r="13154">
          <cell r="S13154"/>
        </row>
        <row r="13155">
          <cell r="S13155"/>
        </row>
        <row r="13156">
          <cell r="S13156"/>
        </row>
        <row r="13157">
          <cell r="S13157"/>
        </row>
        <row r="13158">
          <cell r="S13158"/>
        </row>
        <row r="13159">
          <cell r="S13159"/>
        </row>
        <row r="13160">
          <cell r="S13160"/>
        </row>
        <row r="13161">
          <cell r="S13161"/>
        </row>
        <row r="13162">
          <cell r="S13162"/>
        </row>
        <row r="13163">
          <cell r="S13163"/>
        </row>
        <row r="13164">
          <cell r="S13164"/>
        </row>
        <row r="13165">
          <cell r="S13165"/>
        </row>
        <row r="13166">
          <cell r="S13166"/>
        </row>
        <row r="13167">
          <cell r="S13167"/>
        </row>
        <row r="13168">
          <cell r="S13168"/>
        </row>
        <row r="13169">
          <cell r="S13169"/>
        </row>
        <row r="13170">
          <cell r="S13170"/>
        </row>
        <row r="13171">
          <cell r="S13171"/>
        </row>
        <row r="13172">
          <cell r="S13172"/>
        </row>
        <row r="13173">
          <cell r="S13173"/>
        </row>
        <row r="13174">
          <cell r="S13174"/>
        </row>
        <row r="13175">
          <cell r="S13175"/>
        </row>
        <row r="13176">
          <cell r="S13176"/>
        </row>
        <row r="13177">
          <cell r="S13177"/>
        </row>
        <row r="13178">
          <cell r="S13178"/>
        </row>
        <row r="13179">
          <cell r="S13179"/>
        </row>
        <row r="13180">
          <cell r="S13180"/>
        </row>
        <row r="13181">
          <cell r="S13181"/>
        </row>
        <row r="13182">
          <cell r="S13182"/>
        </row>
        <row r="13183">
          <cell r="S13183"/>
        </row>
        <row r="13184">
          <cell r="S13184"/>
        </row>
        <row r="13185">
          <cell r="S13185"/>
        </row>
        <row r="13186">
          <cell r="S13186"/>
        </row>
        <row r="13187">
          <cell r="S13187"/>
        </row>
        <row r="13188">
          <cell r="S13188"/>
        </row>
        <row r="13189">
          <cell r="S13189"/>
        </row>
        <row r="13190">
          <cell r="S13190"/>
        </row>
        <row r="13191">
          <cell r="S13191"/>
        </row>
        <row r="13192">
          <cell r="S13192"/>
        </row>
        <row r="13193">
          <cell r="S13193"/>
        </row>
        <row r="13194">
          <cell r="S13194"/>
        </row>
        <row r="13195">
          <cell r="S13195"/>
        </row>
        <row r="13196">
          <cell r="S13196"/>
        </row>
        <row r="13197">
          <cell r="S13197"/>
        </row>
        <row r="13198">
          <cell r="S13198"/>
        </row>
        <row r="13199">
          <cell r="S13199"/>
        </row>
        <row r="13200">
          <cell r="S13200"/>
        </row>
        <row r="13201">
          <cell r="S13201"/>
        </row>
        <row r="13202">
          <cell r="S13202"/>
        </row>
        <row r="13203">
          <cell r="S13203"/>
        </row>
        <row r="13204">
          <cell r="S13204"/>
        </row>
        <row r="13205">
          <cell r="S13205"/>
        </row>
        <row r="13206">
          <cell r="S13206"/>
        </row>
        <row r="13207">
          <cell r="S13207"/>
        </row>
        <row r="13208">
          <cell r="S13208"/>
        </row>
        <row r="13209">
          <cell r="S13209"/>
        </row>
        <row r="13210">
          <cell r="S13210"/>
        </row>
        <row r="13211">
          <cell r="S13211"/>
        </row>
        <row r="13212">
          <cell r="S13212"/>
        </row>
        <row r="13213">
          <cell r="S13213"/>
        </row>
        <row r="13214">
          <cell r="S13214"/>
        </row>
        <row r="13215">
          <cell r="S13215"/>
        </row>
        <row r="13216">
          <cell r="S13216"/>
        </row>
        <row r="13217">
          <cell r="S13217"/>
        </row>
        <row r="13218">
          <cell r="S13218"/>
        </row>
        <row r="13219">
          <cell r="S13219"/>
        </row>
        <row r="13220">
          <cell r="S13220"/>
        </row>
        <row r="13221">
          <cell r="S13221"/>
        </row>
        <row r="13222">
          <cell r="S13222"/>
        </row>
        <row r="13223">
          <cell r="S13223"/>
        </row>
        <row r="13224">
          <cell r="S13224"/>
        </row>
        <row r="13225">
          <cell r="S13225"/>
        </row>
        <row r="13226">
          <cell r="S13226"/>
        </row>
        <row r="13227">
          <cell r="S13227"/>
        </row>
        <row r="13228">
          <cell r="S13228"/>
        </row>
        <row r="13229">
          <cell r="S13229"/>
        </row>
        <row r="13230">
          <cell r="S13230"/>
        </row>
        <row r="13231">
          <cell r="S13231"/>
        </row>
        <row r="13232">
          <cell r="S13232"/>
        </row>
        <row r="13233">
          <cell r="S13233"/>
        </row>
        <row r="13234">
          <cell r="S13234"/>
        </row>
        <row r="13235">
          <cell r="S13235"/>
        </row>
        <row r="13236">
          <cell r="S13236"/>
        </row>
        <row r="13237">
          <cell r="S13237"/>
        </row>
        <row r="13238">
          <cell r="S13238"/>
        </row>
        <row r="13239">
          <cell r="S13239"/>
        </row>
        <row r="13240">
          <cell r="S13240"/>
        </row>
        <row r="13241">
          <cell r="S13241"/>
        </row>
        <row r="13242">
          <cell r="S13242"/>
        </row>
        <row r="13243">
          <cell r="S13243"/>
        </row>
        <row r="13244">
          <cell r="S13244"/>
        </row>
        <row r="13245">
          <cell r="S13245"/>
        </row>
        <row r="13246">
          <cell r="S13246"/>
        </row>
        <row r="13247">
          <cell r="S13247"/>
        </row>
        <row r="13248">
          <cell r="S13248"/>
        </row>
        <row r="13249">
          <cell r="S13249"/>
        </row>
        <row r="13250">
          <cell r="S13250"/>
        </row>
        <row r="13251">
          <cell r="S13251"/>
        </row>
        <row r="13252">
          <cell r="S13252"/>
        </row>
        <row r="13253">
          <cell r="S13253"/>
        </row>
        <row r="13254">
          <cell r="S13254"/>
        </row>
        <row r="13255">
          <cell r="S13255"/>
        </row>
        <row r="13256">
          <cell r="S13256"/>
        </row>
        <row r="13257">
          <cell r="S13257"/>
        </row>
        <row r="13258">
          <cell r="S13258"/>
        </row>
        <row r="13259">
          <cell r="S13259"/>
        </row>
        <row r="13260">
          <cell r="S13260"/>
        </row>
        <row r="13261">
          <cell r="S13261"/>
        </row>
        <row r="13262">
          <cell r="S13262"/>
        </row>
        <row r="13263">
          <cell r="S13263"/>
        </row>
        <row r="13264">
          <cell r="S13264"/>
        </row>
        <row r="13265">
          <cell r="S13265"/>
        </row>
        <row r="13266">
          <cell r="S13266"/>
        </row>
        <row r="13267">
          <cell r="S13267"/>
        </row>
        <row r="13268">
          <cell r="S13268"/>
        </row>
        <row r="13269">
          <cell r="S13269"/>
        </row>
        <row r="13270">
          <cell r="S13270"/>
        </row>
        <row r="13271">
          <cell r="S13271"/>
        </row>
        <row r="13272">
          <cell r="S13272"/>
        </row>
        <row r="13273">
          <cell r="S13273"/>
        </row>
        <row r="13274">
          <cell r="S13274"/>
        </row>
        <row r="13275">
          <cell r="S13275"/>
        </row>
        <row r="13276">
          <cell r="S13276"/>
        </row>
        <row r="13277">
          <cell r="S13277"/>
        </row>
        <row r="13278">
          <cell r="S13278"/>
        </row>
        <row r="13279">
          <cell r="S13279"/>
        </row>
        <row r="13280">
          <cell r="S13280"/>
        </row>
        <row r="13281">
          <cell r="S13281"/>
        </row>
        <row r="13282">
          <cell r="S13282"/>
        </row>
        <row r="13283">
          <cell r="S13283"/>
        </row>
        <row r="13284">
          <cell r="S13284"/>
        </row>
        <row r="13285">
          <cell r="S13285"/>
        </row>
        <row r="13286">
          <cell r="S13286"/>
        </row>
        <row r="13287">
          <cell r="S13287"/>
        </row>
        <row r="13288">
          <cell r="S13288"/>
        </row>
        <row r="13289">
          <cell r="S13289"/>
        </row>
        <row r="13290">
          <cell r="S13290"/>
        </row>
        <row r="13291">
          <cell r="S13291"/>
        </row>
        <row r="13292">
          <cell r="S13292"/>
        </row>
        <row r="13293">
          <cell r="S13293"/>
        </row>
        <row r="13294">
          <cell r="S13294"/>
        </row>
        <row r="13295">
          <cell r="S13295"/>
        </row>
        <row r="13296">
          <cell r="S13296"/>
        </row>
        <row r="13297">
          <cell r="S13297"/>
        </row>
        <row r="13298">
          <cell r="S13298"/>
        </row>
        <row r="13299">
          <cell r="S13299"/>
        </row>
        <row r="13300">
          <cell r="S13300"/>
        </row>
        <row r="13301">
          <cell r="S13301"/>
        </row>
        <row r="13302">
          <cell r="S13302"/>
        </row>
        <row r="13303">
          <cell r="S13303"/>
        </row>
        <row r="13304">
          <cell r="S13304"/>
        </row>
        <row r="13305">
          <cell r="S13305"/>
        </row>
        <row r="13306">
          <cell r="S13306"/>
        </row>
        <row r="13307">
          <cell r="S13307"/>
        </row>
        <row r="13308">
          <cell r="S13308"/>
        </row>
        <row r="13309">
          <cell r="S13309"/>
        </row>
        <row r="13310">
          <cell r="S13310"/>
        </row>
        <row r="13311">
          <cell r="S13311"/>
        </row>
        <row r="13312">
          <cell r="S13312"/>
        </row>
        <row r="13313">
          <cell r="S13313"/>
        </row>
        <row r="13314">
          <cell r="S13314"/>
        </row>
        <row r="13315">
          <cell r="S13315"/>
        </row>
        <row r="13316">
          <cell r="S13316"/>
        </row>
        <row r="13317">
          <cell r="S13317"/>
        </row>
        <row r="13318">
          <cell r="S13318"/>
        </row>
        <row r="13319">
          <cell r="S13319"/>
        </row>
        <row r="13320">
          <cell r="S13320"/>
        </row>
        <row r="13321">
          <cell r="S13321"/>
        </row>
        <row r="13322">
          <cell r="S13322"/>
        </row>
        <row r="13323">
          <cell r="S13323"/>
        </row>
        <row r="13324">
          <cell r="S13324"/>
        </row>
        <row r="13325">
          <cell r="S13325"/>
        </row>
        <row r="13326">
          <cell r="S13326"/>
        </row>
        <row r="13327">
          <cell r="S13327"/>
        </row>
        <row r="13328">
          <cell r="S13328"/>
        </row>
        <row r="13329">
          <cell r="S13329"/>
        </row>
        <row r="13330">
          <cell r="S13330"/>
        </row>
        <row r="13331">
          <cell r="S13331"/>
        </row>
        <row r="13332">
          <cell r="S13332"/>
        </row>
        <row r="13333">
          <cell r="S13333"/>
        </row>
        <row r="13334">
          <cell r="S13334"/>
        </row>
        <row r="13335">
          <cell r="S13335"/>
        </row>
        <row r="13336">
          <cell r="S13336"/>
        </row>
        <row r="13337">
          <cell r="S13337"/>
        </row>
        <row r="13338">
          <cell r="S13338"/>
        </row>
        <row r="13339">
          <cell r="S13339"/>
        </row>
        <row r="13340">
          <cell r="S13340"/>
        </row>
        <row r="13341">
          <cell r="S13341"/>
        </row>
        <row r="13342">
          <cell r="S13342"/>
        </row>
        <row r="13343">
          <cell r="S13343"/>
        </row>
        <row r="13344">
          <cell r="S13344"/>
        </row>
        <row r="13345">
          <cell r="S13345"/>
        </row>
        <row r="13346">
          <cell r="S13346"/>
        </row>
        <row r="13347">
          <cell r="S13347"/>
        </row>
        <row r="13348">
          <cell r="S13348"/>
        </row>
        <row r="13349">
          <cell r="S13349"/>
        </row>
        <row r="13350">
          <cell r="S13350"/>
        </row>
        <row r="13351">
          <cell r="S13351"/>
        </row>
        <row r="13352">
          <cell r="S13352"/>
        </row>
        <row r="13353">
          <cell r="S13353"/>
        </row>
        <row r="13354">
          <cell r="S13354"/>
        </row>
        <row r="13355">
          <cell r="S13355"/>
        </row>
        <row r="13356">
          <cell r="S13356"/>
        </row>
        <row r="13357">
          <cell r="S13357"/>
        </row>
        <row r="13358">
          <cell r="S13358"/>
        </row>
        <row r="13359">
          <cell r="S13359"/>
        </row>
        <row r="13360">
          <cell r="S13360"/>
        </row>
        <row r="13361">
          <cell r="S13361"/>
        </row>
        <row r="13362">
          <cell r="S13362"/>
        </row>
        <row r="13363">
          <cell r="S13363"/>
        </row>
        <row r="13364">
          <cell r="S13364"/>
        </row>
        <row r="13365">
          <cell r="S13365"/>
        </row>
        <row r="13366">
          <cell r="S13366"/>
        </row>
        <row r="13367">
          <cell r="S13367"/>
        </row>
        <row r="13368">
          <cell r="S13368"/>
        </row>
        <row r="13369">
          <cell r="S13369"/>
        </row>
        <row r="13370">
          <cell r="S13370"/>
        </row>
        <row r="13371">
          <cell r="S13371"/>
        </row>
        <row r="13372">
          <cell r="S13372"/>
        </row>
        <row r="13373">
          <cell r="S13373"/>
        </row>
        <row r="13374">
          <cell r="S13374"/>
        </row>
        <row r="13375">
          <cell r="S13375"/>
        </row>
        <row r="13376">
          <cell r="S13376"/>
        </row>
        <row r="13377">
          <cell r="S13377"/>
        </row>
        <row r="13378">
          <cell r="S13378"/>
        </row>
        <row r="13379">
          <cell r="S13379"/>
        </row>
        <row r="13380">
          <cell r="S13380"/>
        </row>
        <row r="13381">
          <cell r="S13381"/>
        </row>
        <row r="13382">
          <cell r="S13382"/>
        </row>
        <row r="13383">
          <cell r="S13383"/>
        </row>
        <row r="13384">
          <cell r="S13384"/>
        </row>
        <row r="13385">
          <cell r="S13385"/>
        </row>
        <row r="13386">
          <cell r="S13386"/>
        </row>
        <row r="13387">
          <cell r="S13387"/>
        </row>
        <row r="13388">
          <cell r="S13388"/>
        </row>
        <row r="13389">
          <cell r="S13389"/>
        </row>
        <row r="13390">
          <cell r="S13390"/>
        </row>
        <row r="13391">
          <cell r="S13391"/>
        </row>
        <row r="13392">
          <cell r="S13392"/>
        </row>
        <row r="13393">
          <cell r="S13393"/>
        </row>
        <row r="13394">
          <cell r="S13394"/>
        </row>
        <row r="13395">
          <cell r="S13395"/>
        </row>
        <row r="13396">
          <cell r="S13396"/>
        </row>
        <row r="13397">
          <cell r="S13397"/>
        </row>
        <row r="13398">
          <cell r="S13398"/>
        </row>
        <row r="13399">
          <cell r="S13399"/>
        </row>
        <row r="13400">
          <cell r="S13400"/>
        </row>
        <row r="13401">
          <cell r="S13401"/>
        </row>
        <row r="13402">
          <cell r="S13402"/>
        </row>
        <row r="13403">
          <cell r="S13403"/>
        </row>
        <row r="13404">
          <cell r="S13404"/>
        </row>
        <row r="13405">
          <cell r="S13405"/>
        </row>
        <row r="13406">
          <cell r="S13406"/>
        </row>
        <row r="13407">
          <cell r="S13407"/>
        </row>
        <row r="13408">
          <cell r="S13408"/>
        </row>
        <row r="13409">
          <cell r="S13409"/>
        </row>
        <row r="13410">
          <cell r="S13410"/>
        </row>
        <row r="13411">
          <cell r="S13411"/>
        </row>
        <row r="13412">
          <cell r="S13412"/>
        </row>
        <row r="13413">
          <cell r="S13413"/>
        </row>
        <row r="13414">
          <cell r="S13414"/>
        </row>
        <row r="13415">
          <cell r="S13415"/>
        </row>
        <row r="13416">
          <cell r="S13416"/>
        </row>
        <row r="13417">
          <cell r="S13417"/>
        </row>
        <row r="13418">
          <cell r="S13418"/>
        </row>
        <row r="13419">
          <cell r="S13419"/>
        </row>
        <row r="13420">
          <cell r="S13420"/>
        </row>
        <row r="13421">
          <cell r="S13421"/>
        </row>
        <row r="13422">
          <cell r="S13422"/>
        </row>
        <row r="13423">
          <cell r="S13423"/>
        </row>
        <row r="13424">
          <cell r="S13424"/>
        </row>
        <row r="13425">
          <cell r="S13425"/>
        </row>
        <row r="13426">
          <cell r="S13426"/>
        </row>
        <row r="13427">
          <cell r="S13427"/>
        </row>
        <row r="13428">
          <cell r="S13428"/>
        </row>
        <row r="13429">
          <cell r="S13429"/>
        </row>
        <row r="13430">
          <cell r="S13430"/>
        </row>
        <row r="13431">
          <cell r="S13431"/>
        </row>
        <row r="13432">
          <cell r="S13432"/>
        </row>
        <row r="13433">
          <cell r="S13433"/>
        </row>
        <row r="13434">
          <cell r="S13434"/>
        </row>
        <row r="13435">
          <cell r="S13435"/>
        </row>
        <row r="13436">
          <cell r="S13436"/>
        </row>
        <row r="13437">
          <cell r="S13437"/>
        </row>
        <row r="13438">
          <cell r="S13438"/>
        </row>
        <row r="13439">
          <cell r="S13439"/>
        </row>
        <row r="13440">
          <cell r="S13440"/>
        </row>
        <row r="13441">
          <cell r="S13441"/>
        </row>
        <row r="13442">
          <cell r="S13442"/>
        </row>
        <row r="13443">
          <cell r="S13443"/>
        </row>
        <row r="13444">
          <cell r="S13444"/>
        </row>
        <row r="13445">
          <cell r="S13445"/>
        </row>
        <row r="13446">
          <cell r="S13446"/>
        </row>
        <row r="13447">
          <cell r="S13447"/>
        </row>
        <row r="13448">
          <cell r="S13448"/>
        </row>
        <row r="13449">
          <cell r="S13449"/>
        </row>
        <row r="13450">
          <cell r="S13450"/>
        </row>
        <row r="13451">
          <cell r="S13451"/>
        </row>
        <row r="13452">
          <cell r="S13452"/>
        </row>
        <row r="13453">
          <cell r="S13453"/>
        </row>
        <row r="13454">
          <cell r="S13454"/>
        </row>
        <row r="13455">
          <cell r="S13455"/>
        </row>
        <row r="13456">
          <cell r="S13456"/>
        </row>
        <row r="13457">
          <cell r="S13457"/>
        </row>
        <row r="13458">
          <cell r="S13458"/>
        </row>
        <row r="13459">
          <cell r="S13459"/>
        </row>
        <row r="13460">
          <cell r="S13460"/>
        </row>
        <row r="13461">
          <cell r="S13461"/>
        </row>
        <row r="13462">
          <cell r="S13462"/>
        </row>
        <row r="13463">
          <cell r="S13463"/>
        </row>
        <row r="13464">
          <cell r="S13464"/>
        </row>
        <row r="13465">
          <cell r="S13465"/>
        </row>
        <row r="13466">
          <cell r="S13466"/>
        </row>
        <row r="13467">
          <cell r="S13467"/>
        </row>
        <row r="13468">
          <cell r="S13468"/>
        </row>
        <row r="13469">
          <cell r="S13469"/>
        </row>
        <row r="13470">
          <cell r="S13470"/>
        </row>
        <row r="13471">
          <cell r="S13471"/>
        </row>
        <row r="13472">
          <cell r="S13472"/>
        </row>
        <row r="13473">
          <cell r="S13473"/>
        </row>
        <row r="13474">
          <cell r="S13474"/>
        </row>
        <row r="13475">
          <cell r="S13475"/>
        </row>
        <row r="13476">
          <cell r="S13476"/>
        </row>
        <row r="13477">
          <cell r="S13477"/>
        </row>
        <row r="13478">
          <cell r="S13478"/>
        </row>
        <row r="13479">
          <cell r="S13479"/>
        </row>
        <row r="13480">
          <cell r="S13480"/>
        </row>
        <row r="13481">
          <cell r="S13481"/>
        </row>
        <row r="13482">
          <cell r="S13482"/>
        </row>
        <row r="13483">
          <cell r="S13483"/>
        </row>
        <row r="13484">
          <cell r="S13484"/>
        </row>
        <row r="13485">
          <cell r="S13485"/>
        </row>
        <row r="13486">
          <cell r="S13486"/>
        </row>
        <row r="13487">
          <cell r="S13487"/>
        </row>
        <row r="13488">
          <cell r="S13488"/>
        </row>
        <row r="13489">
          <cell r="S13489"/>
        </row>
        <row r="13490">
          <cell r="S13490"/>
        </row>
        <row r="13491">
          <cell r="S13491"/>
        </row>
        <row r="13492">
          <cell r="S13492"/>
        </row>
        <row r="13493">
          <cell r="S13493"/>
        </row>
        <row r="13494">
          <cell r="S13494"/>
        </row>
        <row r="13495">
          <cell r="S13495"/>
        </row>
        <row r="13496">
          <cell r="S13496"/>
        </row>
        <row r="13497">
          <cell r="S13497"/>
        </row>
        <row r="13498">
          <cell r="S13498"/>
        </row>
        <row r="13499">
          <cell r="S13499"/>
        </row>
        <row r="13500">
          <cell r="S13500"/>
        </row>
        <row r="13501">
          <cell r="S13501"/>
        </row>
        <row r="13502">
          <cell r="S13502"/>
        </row>
        <row r="13503">
          <cell r="S13503"/>
        </row>
        <row r="13504">
          <cell r="S13504"/>
        </row>
        <row r="13505">
          <cell r="S13505"/>
        </row>
        <row r="13506">
          <cell r="S13506"/>
        </row>
        <row r="13507">
          <cell r="S13507"/>
        </row>
        <row r="13508">
          <cell r="S13508"/>
        </row>
        <row r="13509">
          <cell r="S13509"/>
        </row>
        <row r="13510">
          <cell r="S13510"/>
        </row>
        <row r="13511">
          <cell r="S13511"/>
        </row>
        <row r="13512">
          <cell r="S13512"/>
        </row>
        <row r="13513">
          <cell r="S13513"/>
        </row>
        <row r="13514">
          <cell r="S13514"/>
        </row>
        <row r="13515">
          <cell r="S13515"/>
        </row>
        <row r="13516">
          <cell r="S13516"/>
        </row>
        <row r="13517">
          <cell r="S13517"/>
        </row>
        <row r="13518">
          <cell r="S13518"/>
        </row>
        <row r="13519">
          <cell r="S13519"/>
        </row>
        <row r="13520">
          <cell r="S13520"/>
        </row>
        <row r="13521">
          <cell r="S13521"/>
        </row>
        <row r="13522">
          <cell r="S13522"/>
        </row>
        <row r="13523">
          <cell r="S13523"/>
        </row>
        <row r="13524">
          <cell r="S13524"/>
        </row>
        <row r="13525">
          <cell r="S13525"/>
        </row>
        <row r="13526">
          <cell r="S13526"/>
        </row>
        <row r="13527">
          <cell r="S13527"/>
        </row>
        <row r="13528">
          <cell r="S13528"/>
        </row>
        <row r="13529">
          <cell r="S13529"/>
        </row>
        <row r="13530">
          <cell r="S13530"/>
        </row>
        <row r="13531">
          <cell r="S13531"/>
        </row>
        <row r="13532">
          <cell r="S13532"/>
        </row>
        <row r="13533">
          <cell r="S13533"/>
        </row>
        <row r="13534">
          <cell r="S13534"/>
        </row>
        <row r="13535">
          <cell r="S13535"/>
        </row>
        <row r="13536">
          <cell r="S13536"/>
        </row>
        <row r="13537">
          <cell r="S13537"/>
        </row>
        <row r="13538">
          <cell r="S13538"/>
        </row>
        <row r="13539">
          <cell r="S13539"/>
        </row>
        <row r="13540">
          <cell r="S13540"/>
        </row>
        <row r="13541">
          <cell r="S13541"/>
        </row>
        <row r="13542">
          <cell r="S13542"/>
        </row>
        <row r="13543">
          <cell r="S13543"/>
        </row>
        <row r="13544">
          <cell r="S13544"/>
        </row>
        <row r="13545">
          <cell r="S13545"/>
        </row>
        <row r="13546">
          <cell r="S13546"/>
        </row>
        <row r="13547">
          <cell r="S13547"/>
        </row>
        <row r="13548">
          <cell r="S13548"/>
        </row>
        <row r="13549">
          <cell r="S13549"/>
        </row>
        <row r="13550">
          <cell r="S13550"/>
        </row>
        <row r="13551">
          <cell r="S13551"/>
        </row>
        <row r="13552">
          <cell r="S13552"/>
        </row>
        <row r="13553">
          <cell r="S13553"/>
        </row>
        <row r="13554">
          <cell r="S13554"/>
        </row>
        <row r="13555">
          <cell r="S13555"/>
        </row>
        <row r="13556">
          <cell r="S13556"/>
        </row>
        <row r="13557">
          <cell r="S13557"/>
        </row>
        <row r="13558">
          <cell r="S13558"/>
        </row>
        <row r="13559">
          <cell r="S13559"/>
        </row>
        <row r="13560">
          <cell r="S13560"/>
        </row>
        <row r="13561">
          <cell r="S13561"/>
        </row>
        <row r="13562">
          <cell r="S13562"/>
        </row>
        <row r="13563">
          <cell r="S13563"/>
        </row>
        <row r="13564">
          <cell r="S13564"/>
        </row>
        <row r="13565">
          <cell r="S13565"/>
        </row>
        <row r="13566">
          <cell r="S13566"/>
        </row>
        <row r="13567">
          <cell r="S13567"/>
        </row>
        <row r="13568">
          <cell r="S13568"/>
        </row>
        <row r="13569">
          <cell r="S13569"/>
        </row>
        <row r="13570">
          <cell r="S13570"/>
        </row>
        <row r="13571">
          <cell r="S13571"/>
        </row>
        <row r="13572">
          <cell r="S13572"/>
        </row>
        <row r="13573">
          <cell r="S13573"/>
        </row>
        <row r="13574">
          <cell r="S13574"/>
        </row>
        <row r="13575">
          <cell r="S13575"/>
        </row>
        <row r="13576">
          <cell r="S13576"/>
        </row>
        <row r="13577">
          <cell r="S13577"/>
        </row>
        <row r="13578">
          <cell r="S13578"/>
        </row>
        <row r="13579">
          <cell r="S13579"/>
        </row>
        <row r="13580">
          <cell r="S13580"/>
        </row>
        <row r="13581">
          <cell r="S13581"/>
        </row>
        <row r="13582">
          <cell r="S13582"/>
        </row>
        <row r="13583">
          <cell r="S13583"/>
        </row>
        <row r="13584">
          <cell r="S13584"/>
        </row>
        <row r="13585">
          <cell r="S13585"/>
        </row>
        <row r="13586">
          <cell r="S13586"/>
        </row>
        <row r="13587">
          <cell r="S13587"/>
        </row>
        <row r="13588">
          <cell r="S13588"/>
        </row>
        <row r="13589">
          <cell r="S13589"/>
        </row>
        <row r="13590">
          <cell r="S13590"/>
        </row>
        <row r="13591">
          <cell r="S13591"/>
        </row>
        <row r="13592">
          <cell r="S13592"/>
        </row>
        <row r="13593">
          <cell r="S13593"/>
        </row>
        <row r="13594">
          <cell r="S13594"/>
        </row>
        <row r="13595">
          <cell r="S13595"/>
        </row>
        <row r="13596">
          <cell r="S13596"/>
        </row>
        <row r="13597">
          <cell r="S13597"/>
        </row>
        <row r="13598">
          <cell r="S13598"/>
        </row>
        <row r="13599">
          <cell r="S13599"/>
        </row>
        <row r="13600">
          <cell r="S13600"/>
        </row>
        <row r="13601">
          <cell r="S13601"/>
        </row>
        <row r="13602">
          <cell r="S13602"/>
        </row>
        <row r="13603">
          <cell r="S13603"/>
        </row>
        <row r="13604">
          <cell r="S13604"/>
        </row>
        <row r="13605">
          <cell r="S13605"/>
        </row>
        <row r="13606">
          <cell r="S13606"/>
        </row>
        <row r="13607">
          <cell r="S13607"/>
        </row>
        <row r="13608">
          <cell r="S13608"/>
        </row>
        <row r="13609">
          <cell r="S13609"/>
        </row>
        <row r="13610">
          <cell r="S13610"/>
        </row>
        <row r="13611">
          <cell r="S13611"/>
        </row>
        <row r="13612">
          <cell r="S13612"/>
        </row>
        <row r="13613">
          <cell r="S13613"/>
        </row>
        <row r="13614">
          <cell r="S13614"/>
        </row>
        <row r="13615">
          <cell r="S13615"/>
        </row>
        <row r="13616">
          <cell r="S13616"/>
        </row>
        <row r="13617">
          <cell r="S13617"/>
        </row>
        <row r="13618">
          <cell r="S13618"/>
        </row>
        <row r="13619">
          <cell r="S13619"/>
        </row>
        <row r="13620">
          <cell r="S13620"/>
        </row>
        <row r="13621">
          <cell r="S13621"/>
        </row>
        <row r="13622">
          <cell r="S13622"/>
        </row>
        <row r="13623">
          <cell r="S13623"/>
        </row>
        <row r="13624">
          <cell r="S13624"/>
        </row>
        <row r="13625">
          <cell r="S13625"/>
        </row>
        <row r="13626">
          <cell r="S13626"/>
        </row>
        <row r="13627">
          <cell r="S13627"/>
        </row>
        <row r="13628">
          <cell r="S13628"/>
        </row>
        <row r="13629">
          <cell r="S13629"/>
        </row>
        <row r="13630">
          <cell r="S13630"/>
        </row>
        <row r="13631">
          <cell r="S13631"/>
        </row>
        <row r="13632">
          <cell r="S13632"/>
        </row>
        <row r="13633">
          <cell r="S13633"/>
        </row>
        <row r="13634">
          <cell r="S13634"/>
        </row>
        <row r="13635">
          <cell r="S13635"/>
        </row>
        <row r="13636">
          <cell r="S13636"/>
        </row>
        <row r="13637">
          <cell r="S13637"/>
        </row>
        <row r="13638">
          <cell r="S13638"/>
        </row>
        <row r="13639">
          <cell r="S13639"/>
        </row>
        <row r="13640">
          <cell r="S13640"/>
        </row>
        <row r="13641">
          <cell r="S13641"/>
        </row>
        <row r="13642">
          <cell r="S13642"/>
        </row>
        <row r="13643">
          <cell r="S13643"/>
        </row>
        <row r="13644">
          <cell r="S13644"/>
        </row>
        <row r="13645">
          <cell r="S13645"/>
        </row>
        <row r="13646">
          <cell r="S13646"/>
        </row>
        <row r="13647">
          <cell r="S13647"/>
        </row>
        <row r="13648">
          <cell r="S13648"/>
        </row>
        <row r="13649">
          <cell r="S13649"/>
        </row>
        <row r="13650">
          <cell r="S13650"/>
        </row>
        <row r="13651">
          <cell r="S13651"/>
        </row>
        <row r="13652">
          <cell r="S13652"/>
        </row>
        <row r="13653">
          <cell r="S13653"/>
        </row>
        <row r="13654">
          <cell r="S13654"/>
        </row>
        <row r="13655">
          <cell r="S13655"/>
        </row>
        <row r="13656">
          <cell r="S13656"/>
        </row>
        <row r="13657">
          <cell r="S13657"/>
        </row>
        <row r="13658">
          <cell r="S13658"/>
        </row>
        <row r="13659">
          <cell r="S13659"/>
        </row>
        <row r="13660">
          <cell r="S13660"/>
        </row>
        <row r="13661">
          <cell r="S13661"/>
        </row>
        <row r="13662">
          <cell r="S13662"/>
        </row>
        <row r="13663">
          <cell r="S13663"/>
        </row>
        <row r="13664">
          <cell r="S13664"/>
        </row>
        <row r="13665">
          <cell r="S13665"/>
        </row>
        <row r="13666">
          <cell r="S13666"/>
        </row>
        <row r="13667">
          <cell r="S13667"/>
        </row>
        <row r="13668">
          <cell r="S13668"/>
        </row>
        <row r="13669">
          <cell r="S13669"/>
        </row>
        <row r="13670">
          <cell r="S13670"/>
        </row>
        <row r="13671">
          <cell r="S13671"/>
        </row>
        <row r="13672">
          <cell r="S13672"/>
        </row>
        <row r="13673">
          <cell r="S13673"/>
        </row>
        <row r="13674">
          <cell r="S13674"/>
        </row>
        <row r="13675">
          <cell r="S13675"/>
        </row>
        <row r="13676">
          <cell r="S13676"/>
        </row>
        <row r="13677">
          <cell r="S13677"/>
        </row>
        <row r="13678">
          <cell r="S13678"/>
        </row>
        <row r="13679">
          <cell r="S13679"/>
        </row>
        <row r="13680">
          <cell r="S13680"/>
        </row>
        <row r="13681">
          <cell r="S13681"/>
        </row>
        <row r="13682">
          <cell r="S13682"/>
        </row>
        <row r="13683">
          <cell r="S13683"/>
        </row>
        <row r="13684">
          <cell r="S13684"/>
        </row>
        <row r="13685">
          <cell r="S13685"/>
        </row>
        <row r="13686">
          <cell r="S13686"/>
        </row>
        <row r="13687">
          <cell r="S13687"/>
        </row>
        <row r="13688">
          <cell r="S13688"/>
        </row>
        <row r="13689">
          <cell r="S13689"/>
        </row>
        <row r="13690">
          <cell r="S13690"/>
        </row>
        <row r="13691">
          <cell r="S13691"/>
        </row>
        <row r="13692">
          <cell r="S13692"/>
        </row>
        <row r="13693">
          <cell r="S13693"/>
        </row>
        <row r="13694">
          <cell r="S13694"/>
        </row>
        <row r="13695">
          <cell r="S13695"/>
        </row>
        <row r="13696">
          <cell r="S13696"/>
        </row>
        <row r="13697">
          <cell r="S13697"/>
        </row>
        <row r="13698">
          <cell r="S13698"/>
        </row>
        <row r="13699">
          <cell r="S13699"/>
        </row>
        <row r="13700">
          <cell r="S13700"/>
        </row>
        <row r="13701">
          <cell r="S13701"/>
        </row>
        <row r="13702">
          <cell r="S13702"/>
        </row>
        <row r="13703">
          <cell r="S13703"/>
        </row>
        <row r="13704">
          <cell r="S13704"/>
        </row>
        <row r="13705">
          <cell r="S13705"/>
        </row>
        <row r="13706">
          <cell r="S13706"/>
        </row>
        <row r="13707">
          <cell r="S13707"/>
        </row>
        <row r="13708">
          <cell r="S13708"/>
        </row>
        <row r="13709">
          <cell r="S13709"/>
        </row>
        <row r="13710">
          <cell r="S13710"/>
        </row>
        <row r="13711">
          <cell r="S13711"/>
        </row>
        <row r="13712">
          <cell r="S13712"/>
        </row>
        <row r="13713">
          <cell r="S13713"/>
        </row>
        <row r="13714">
          <cell r="S13714"/>
        </row>
        <row r="13715">
          <cell r="S13715"/>
        </row>
        <row r="13716">
          <cell r="S13716"/>
        </row>
        <row r="13717">
          <cell r="S13717"/>
        </row>
        <row r="13718">
          <cell r="S13718"/>
        </row>
        <row r="13719">
          <cell r="S13719"/>
        </row>
        <row r="13720">
          <cell r="S13720"/>
        </row>
        <row r="13721">
          <cell r="S13721"/>
        </row>
        <row r="13722">
          <cell r="S13722"/>
        </row>
        <row r="13723">
          <cell r="S13723"/>
        </row>
        <row r="13724">
          <cell r="S13724"/>
        </row>
        <row r="13725">
          <cell r="S13725"/>
        </row>
        <row r="13726">
          <cell r="S13726"/>
        </row>
        <row r="13727">
          <cell r="S13727"/>
        </row>
        <row r="13728">
          <cell r="S13728"/>
        </row>
        <row r="13729">
          <cell r="S13729"/>
        </row>
        <row r="13730">
          <cell r="S13730"/>
        </row>
        <row r="13731">
          <cell r="S13731"/>
        </row>
        <row r="13732">
          <cell r="S13732"/>
        </row>
        <row r="13733">
          <cell r="S13733"/>
        </row>
        <row r="13734">
          <cell r="S13734"/>
        </row>
        <row r="13735">
          <cell r="S13735"/>
        </row>
        <row r="13736">
          <cell r="S13736"/>
        </row>
        <row r="13737">
          <cell r="S13737"/>
        </row>
        <row r="13738">
          <cell r="S13738"/>
        </row>
        <row r="13739">
          <cell r="S13739"/>
        </row>
        <row r="13740">
          <cell r="S13740"/>
        </row>
        <row r="13741">
          <cell r="S13741"/>
        </row>
        <row r="13742">
          <cell r="S13742"/>
        </row>
        <row r="13743">
          <cell r="S13743"/>
        </row>
        <row r="13744">
          <cell r="S13744"/>
        </row>
        <row r="13745">
          <cell r="S13745"/>
        </row>
        <row r="13746">
          <cell r="S13746"/>
        </row>
        <row r="13747">
          <cell r="S13747"/>
        </row>
        <row r="13748">
          <cell r="S13748"/>
        </row>
        <row r="13749">
          <cell r="S13749"/>
        </row>
        <row r="13750">
          <cell r="S13750"/>
        </row>
        <row r="13751">
          <cell r="S13751"/>
        </row>
        <row r="13752">
          <cell r="S13752"/>
        </row>
        <row r="13753">
          <cell r="S13753"/>
        </row>
        <row r="13754">
          <cell r="S13754"/>
        </row>
        <row r="13755">
          <cell r="S13755"/>
        </row>
        <row r="13756">
          <cell r="S13756"/>
        </row>
        <row r="13757">
          <cell r="S13757"/>
        </row>
        <row r="13758">
          <cell r="S13758"/>
        </row>
        <row r="13759">
          <cell r="S13759"/>
        </row>
        <row r="13760">
          <cell r="S13760"/>
        </row>
        <row r="13761">
          <cell r="S13761"/>
        </row>
        <row r="13762">
          <cell r="S13762"/>
        </row>
        <row r="13763">
          <cell r="S13763"/>
        </row>
        <row r="13764">
          <cell r="S13764"/>
        </row>
        <row r="13765">
          <cell r="S13765"/>
        </row>
        <row r="13766">
          <cell r="S13766"/>
        </row>
        <row r="13767">
          <cell r="S13767"/>
        </row>
        <row r="13768">
          <cell r="S13768"/>
        </row>
        <row r="13769">
          <cell r="S13769"/>
        </row>
        <row r="13770">
          <cell r="S13770"/>
        </row>
        <row r="13771">
          <cell r="S13771"/>
        </row>
        <row r="13772">
          <cell r="S13772"/>
        </row>
        <row r="13773">
          <cell r="S13773"/>
        </row>
        <row r="13774">
          <cell r="S13774"/>
        </row>
        <row r="13775">
          <cell r="S13775"/>
        </row>
        <row r="13776">
          <cell r="S13776"/>
        </row>
        <row r="13777">
          <cell r="S13777"/>
        </row>
        <row r="13778">
          <cell r="S13778"/>
        </row>
        <row r="13779">
          <cell r="S13779"/>
        </row>
        <row r="13780">
          <cell r="S13780"/>
        </row>
        <row r="13781">
          <cell r="S13781"/>
        </row>
        <row r="13782">
          <cell r="S13782"/>
        </row>
        <row r="13783">
          <cell r="S13783"/>
        </row>
        <row r="13784">
          <cell r="S13784"/>
        </row>
        <row r="13785">
          <cell r="S13785"/>
        </row>
        <row r="13786">
          <cell r="S13786"/>
        </row>
        <row r="13787">
          <cell r="S13787"/>
        </row>
        <row r="13788">
          <cell r="S13788"/>
        </row>
        <row r="13789">
          <cell r="S13789"/>
        </row>
        <row r="13790">
          <cell r="S13790"/>
        </row>
        <row r="13791">
          <cell r="S13791"/>
        </row>
        <row r="13792">
          <cell r="S13792"/>
        </row>
        <row r="13793">
          <cell r="S13793"/>
        </row>
        <row r="13794">
          <cell r="S13794"/>
        </row>
        <row r="13795">
          <cell r="S13795"/>
        </row>
        <row r="13796">
          <cell r="S13796"/>
        </row>
        <row r="13797">
          <cell r="S13797"/>
        </row>
        <row r="13798">
          <cell r="S13798"/>
        </row>
        <row r="13799">
          <cell r="S13799"/>
        </row>
        <row r="13800">
          <cell r="S13800"/>
        </row>
        <row r="13801">
          <cell r="S13801"/>
        </row>
        <row r="13802">
          <cell r="S13802"/>
        </row>
        <row r="13803">
          <cell r="S13803"/>
        </row>
        <row r="13804">
          <cell r="S13804"/>
        </row>
        <row r="13805">
          <cell r="S13805"/>
        </row>
        <row r="13806">
          <cell r="S13806"/>
        </row>
        <row r="13807">
          <cell r="S13807"/>
        </row>
        <row r="13808">
          <cell r="S13808"/>
        </row>
        <row r="13809">
          <cell r="S13809"/>
        </row>
        <row r="13810">
          <cell r="S13810"/>
        </row>
        <row r="13811">
          <cell r="S13811"/>
        </row>
        <row r="13812">
          <cell r="S13812"/>
        </row>
        <row r="13813">
          <cell r="S13813"/>
        </row>
        <row r="13814">
          <cell r="S13814"/>
        </row>
        <row r="13815">
          <cell r="S13815"/>
        </row>
        <row r="13816">
          <cell r="S13816"/>
        </row>
        <row r="13817">
          <cell r="S13817"/>
        </row>
        <row r="13818">
          <cell r="S13818"/>
        </row>
        <row r="13819">
          <cell r="S13819"/>
        </row>
        <row r="13820">
          <cell r="S13820"/>
        </row>
        <row r="13821">
          <cell r="S13821"/>
        </row>
        <row r="13822">
          <cell r="S13822"/>
        </row>
        <row r="13823">
          <cell r="S13823"/>
        </row>
        <row r="13824">
          <cell r="S13824"/>
        </row>
        <row r="13825">
          <cell r="S13825"/>
        </row>
        <row r="13826">
          <cell r="S13826"/>
        </row>
        <row r="13827">
          <cell r="S13827"/>
        </row>
        <row r="13828">
          <cell r="S13828"/>
        </row>
        <row r="13829">
          <cell r="S13829"/>
        </row>
        <row r="13830">
          <cell r="S13830"/>
        </row>
        <row r="13831">
          <cell r="S13831"/>
        </row>
        <row r="13832">
          <cell r="S13832"/>
        </row>
        <row r="13833">
          <cell r="S13833"/>
        </row>
        <row r="13834">
          <cell r="S13834"/>
        </row>
        <row r="13835">
          <cell r="S13835"/>
        </row>
        <row r="13836">
          <cell r="S13836"/>
        </row>
        <row r="13837">
          <cell r="S13837"/>
        </row>
        <row r="13838">
          <cell r="S13838"/>
        </row>
        <row r="13839">
          <cell r="S13839"/>
        </row>
        <row r="13840">
          <cell r="S13840"/>
        </row>
        <row r="13841">
          <cell r="S13841"/>
        </row>
        <row r="13842">
          <cell r="S13842"/>
        </row>
        <row r="13843">
          <cell r="S13843"/>
        </row>
        <row r="13844">
          <cell r="S13844"/>
        </row>
        <row r="13845">
          <cell r="S13845"/>
        </row>
        <row r="13846">
          <cell r="S13846"/>
        </row>
        <row r="13847">
          <cell r="S13847"/>
        </row>
        <row r="13848">
          <cell r="S13848"/>
        </row>
        <row r="13849">
          <cell r="S13849"/>
        </row>
        <row r="13850">
          <cell r="S13850"/>
        </row>
        <row r="13851">
          <cell r="S13851"/>
        </row>
        <row r="13852">
          <cell r="S13852"/>
        </row>
        <row r="13853">
          <cell r="S13853"/>
        </row>
        <row r="13854">
          <cell r="S13854"/>
        </row>
        <row r="13855">
          <cell r="S13855"/>
        </row>
        <row r="13856">
          <cell r="S13856"/>
        </row>
        <row r="13857">
          <cell r="S13857"/>
        </row>
        <row r="13858">
          <cell r="S13858"/>
        </row>
        <row r="13859">
          <cell r="S13859"/>
        </row>
        <row r="13860">
          <cell r="S13860"/>
        </row>
        <row r="13861">
          <cell r="S13861"/>
        </row>
        <row r="13862">
          <cell r="S13862"/>
        </row>
        <row r="13863">
          <cell r="S13863"/>
        </row>
        <row r="13864">
          <cell r="S13864"/>
        </row>
        <row r="13865">
          <cell r="S13865"/>
        </row>
        <row r="13866">
          <cell r="S13866"/>
        </row>
        <row r="13867">
          <cell r="S13867"/>
        </row>
        <row r="13868">
          <cell r="S13868"/>
        </row>
        <row r="13869">
          <cell r="S13869"/>
        </row>
        <row r="13870">
          <cell r="S13870"/>
        </row>
        <row r="13871">
          <cell r="S13871"/>
        </row>
        <row r="13872">
          <cell r="S13872"/>
        </row>
        <row r="13873">
          <cell r="S13873"/>
        </row>
        <row r="13874">
          <cell r="S13874"/>
        </row>
        <row r="13875">
          <cell r="S13875"/>
        </row>
        <row r="13876">
          <cell r="S13876"/>
        </row>
        <row r="13877">
          <cell r="S13877"/>
        </row>
        <row r="13878">
          <cell r="S13878"/>
        </row>
        <row r="13879">
          <cell r="S13879"/>
        </row>
        <row r="13880">
          <cell r="S13880"/>
        </row>
        <row r="13881">
          <cell r="S13881"/>
        </row>
        <row r="13882">
          <cell r="S13882"/>
        </row>
        <row r="13883">
          <cell r="S13883"/>
        </row>
        <row r="13884">
          <cell r="S13884"/>
        </row>
        <row r="13885">
          <cell r="S13885"/>
        </row>
        <row r="13886">
          <cell r="S13886"/>
        </row>
        <row r="13887">
          <cell r="S13887"/>
        </row>
        <row r="13888">
          <cell r="S13888"/>
        </row>
        <row r="13889">
          <cell r="S13889"/>
        </row>
        <row r="13890">
          <cell r="S13890"/>
        </row>
        <row r="13891">
          <cell r="S13891"/>
        </row>
        <row r="13892">
          <cell r="S13892"/>
        </row>
        <row r="13893">
          <cell r="S13893"/>
        </row>
        <row r="13894">
          <cell r="S13894"/>
        </row>
        <row r="13895">
          <cell r="S13895"/>
        </row>
        <row r="13896">
          <cell r="S13896"/>
        </row>
        <row r="13897">
          <cell r="S13897"/>
        </row>
        <row r="13898">
          <cell r="S13898"/>
        </row>
        <row r="13899">
          <cell r="S13899"/>
        </row>
        <row r="13900">
          <cell r="S13900"/>
        </row>
        <row r="13901">
          <cell r="S13901"/>
        </row>
        <row r="13902">
          <cell r="S13902"/>
        </row>
        <row r="13903">
          <cell r="S13903"/>
        </row>
        <row r="13904">
          <cell r="S13904"/>
        </row>
        <row r="13905">
          <cell r="S13905"/>
        </row>
        <row r="13906">
          <cell r="S13906"/>
        </row>
        <row r="13907">
          <cell r="S13907"/>
        </row>
        <row r="13908">
          <cell r="S13908"/>
        </row>
        <row r="13909">
          <cell r="S13909"/>
        </row>
        <row r="13910">
          <cell r="S13910"/>
        </row>
        <row r="13911">
          <cell r="S13911"/>
        </row>
        <row r="13912">
          <cell r="S13912"/>
        </row>
        <row r="13913">
          <cell r="S13913"/>
        </row>
        <row r="13914">
          <cell r="S13914"/>
        </row>
        <row r="13915">
          <cell r="S13915"/>
        </row>
        <row r="13916">
          <cell r="S13916"/>
        </row>
        <row r="13917">
          <cell r="S13917"/>
        </row>
        <row r="13918">
          <cell r="S13918"/>
        </row>
        <row r="13919">
          <cell r="S13919"/>
        </row>
        <row r="13920">
          <cell r="S13920"/>
        </row>
        <row r="13921">
          <cell r="S13921"/>
        </row>
        <row r="13922">
          <cell r="S13922"/>
        </row>
        <row r="13923">
          <cell r="S13923"/>
        </row>
        <row r="13924">
          <cell r="S13924"/>
        </row>
        <row r="13925">
          <cell r="S13925"/>
        </row>
        <row r="13926">
          <cell r="S13926"/>
        </row>
        <row r="13927">
          <cell r="S13927"/>
        </row>
        <row r="13928">
          <cell r="S13928"/>
        </row>
        <row r="13929">
          <cell r="S13929"/>
        </row>
        <row r="13930">
          <cell r="S13930"/>
        </row>
        <row r="13931">
          <cell r="S13931"/>
        </row>
        <row r="13932">
          <cell r="S13932"/>
        </row>
        <row r="13933">
          <cell r="S13933"/>
        </row>
        <row r="13934">
          <cell r="S13934"/>
        </row>
        <row r="13935">
          <cell r="S13935"/>
        </row>
        <row r="13936">
          <cell r="S13936"/>
        </row>
        <row r="13937">
          <cell r="S13937"/>
        </row>
        <row r="13938">
          <cell r="S13938"/>
        </row>
        <row r="13939">
          <cell r="S13939"/>
        </row>
        <row r="13940">
          <cell r="S13940"/>
        </row>
        <row r="13941">
          <cell r="S13941"/>
        </row>
        <row r="13942">
          <cell r="S13942"/>
        </row>
        <row r="13943">
          <cell r="S13943"/>
        </row>
        <row r="13944">
          <cell r="S13944"/>
        </row>
        <row r="13945">
          <cell r="S13945"/>
        </row>
        <row r="13946">
          <cell r="S13946"/>
        </row>
        <row r="13947">
          <cell r="S13947"/>
        </row>
        <row r="13948">
          <cell r="S13948"/>
        </row>
        <row r="13949">
          <cell r="S13949"/>
        </row>
        <row r="13950">
          <cell r="S13950"/>
        </row>
        <row r="13951">
          <cell r="S13951"/>
        </row>
        <row r="13952">
          <cell r="S13952"/>
        </row>
        <row r="13953">
          <cell r="S13953"/>
        </row>
        <row r="13954">
          <cell r="S13954"/>
        </row>
        <row r="13955">
          <cell r="S13955"/>
        </row>
        <row r="13956">
          <cell r="S13956"/>
        </row>
        <row r="13957">
          <cell r="S13957"/>
        </row>
        <row r="13958">
          <cell r="S13958"/>
        </row>
        <row r="13959">
          <cell r="S13959"/>
        </row>
        <row r="13960">
          <cell r="S13960"/>
        </row>
        <row r="13961">
          <cell r="S13961"/>
        </row>
        <row r="13962">
          <cell r="S13962"/>
        </row>
        <row r="13963">
          <cell r="S13963"/>
        </row>
        <row r="13964">
          <cell r="S13964"/>
        </row>
        <row r="13965">
          <cell r="S13965"/>
        </row>
        <row r="13966">
          <cell r="S13966"/>
        </row>
        <row r="13967">
          <cell r="S13967"/>
        </row>
        <row r="13968">
          <cell r="S13968"/>
        </row>
        <row r="13969">
          <cell r="S13969"/>
        </row>
        <row r="13970">
          <cell r="S13970"/>
        </row>
        <row r="13971">
          <cell r="S13971"/>
        </row>
        <row r="13972">
          <cell r="S13972"/>
        </row>
        <row r="13973">
          <cell r="S13973"/>
        </row>
        <row r="13974">
          <cell r="S13974"/>
        </row>
        <row r="13975">
          <cell r="S13975"/>
        </row>
        <row r="13976">
          <cell r="S13976"/>
        </row>
        <row r="13977">
          <cell r="S13977"/>
        </row>
        <row r="13978">
          <cell r="S13978"/>
        </row>
        <row r="13979">
          <cell r="S13979"/>
        </row>
        <row r="13980">
          <cell r="S13980"/>
        </row>
        <row r="13981">
          <cell r="S13981"/>
        </row>
        <row r="13982">
          <cell r="S13982"/>
        </row>
        <row r="13983">
          <cell r="S13983"/>
        </row>
        <row r="13984">
          <cell r="S13984"/>
        </row>
        <row r="13985">
          <cell r="S13985"/>
        </row>
        <row r="13986">
          <cell r="S13986"/>
        </row>
        <row r="13987">
          <cell r="S13987"/>
        </row>
        <row r="13988">
          <cell r="S13988"/>
        </row>
        <row r="13989">
          <cell r="S13989"/>
        </row>
        <row r="13990">
          <cell r="S13990"/>
        </row>
        <row r="13991">
          <cell r="S13991"/>
        </row>
        <row r="13992">
          <cell r="S13992"/>
        </row>
        <row r="13993">
          <cell r="S13993"/>
        </row>
        <row r="13994">
          <cell r="S13994"/>
        </row>
        <row r="13995">
          <cell r="S13995"/>
        </row>
        <row r="13996">
          <cell r="S13996"/>
        </row>
        <row r="13997">
          <cell r="S13997"/>
        </row>
        <row r="13998">
          <cell r="S13998"/>
        </row>
        <row r="13999">
          <cell r="S13999"/>
        </row>
        <row r="14000">
          <cell r="S14000"/>
        </row>
        <row r="14001">
          <cell r="S14001"/>
        </row>
        <row r="14002">
          <cell r="S14002"/>
        </row>
        <row r="14003">
          <cell r="S14003"/>
        </row>
        <row r="14004">
          <cell r="S14004"/>
        </row>
        <row r="14005">
          <cell r="S14005"/>
        </row>
        <row r="14006">
          <cell r="S14006"/>
        </row>
        <row r="14007">
          <cell r="S14007"/>
        </row>
        <row r="14008">
          <cell r="S14008"/>
        </row>
        <row r="14009">
          <cell r="S14009"/>
        </row>
        <row r="14010">
          <cell r="S14010"/>
        </row>
        <row r="14011">
          <cell r="S14011"/>
        </row>
        <row r="14012">
          <cell r="S14012"/>
        </row>
        <row r="14013">
          <cell r="S14013"/>
        </row>
        <row r="14014">
          <cell r="S14014"/>
        </row>
        <row r="14015">
          <cell r="S14015"/>
        </row>
        <row r="14016">
          <cell r="S14016"/>
        </row>
        <row r="14017">
          <cell r="S14017"/>
        </row>
        <row r="14018">
          <cell r="S14018"/>
        </row>
        <row r="14019">
          <cell r="S14019"/>
        </row>
        <row r="14020">
          <cell r="S14020"/>
        </row>
        <row r="14021">
          <cell r="S14021"/>
        </row>
        <row r="14022">
          <cell r="S14022"/>
        </row>
        <row r="14023">
          <cell r="S14023"/>
        </row>
        <row r="14024">
          <cell r="S14024"/>
        </row>
        <row r="14025">
          <cell r="S14025"/>
        </row>
        <row r="14026">
          <cell r="S14026"/>
        </row>
        <row r="14027">
          <cell r="S14027"/>
        </row>
        <row r="14028">
          <cell r="S14028"/>
        </row>
        <row r="14029">
          <cell r="S14029"/>
        </row>
        <row r="14030">
          <cell r="S14030"/>
        </row>
        <row r="14031">
          <cell r="S14031"/>
        </row>
        <row r="14032">
          <cell r="S14032"/>
        </row>
        <row r="14033">
          <cell r="S14033"/>
        </row>
        <row r="14034">
          <cell r="S14034"/>
        </row>
        <row r="14035">
          <cell r="S14035"/>
        </row>
        <row r="14036">
          <cell r="S14036"/>
        </row>
        <row r="14037">
          <cell r="S14037"/>
        </row>
        <row r="14038">
          <cell r="S14038"/>
        </row>
        <row r="14039">
          <cell r="S14039"/>
        </row>
        <row r="14040">
          <cell r="S14040"/>
        </row>
        <row r="14041">
          <cell r="S14041"/>
        </row>
        <row r="14042">
          <cell r="S14042"/>
        </row>
        <row r="14043">
          <cell r="S14043"/>
        </row>
        <row r="14044">
          <cell r="S14044"/>
        </row>
        <row r="14045">
          <cell r="S14045"/>
        </row>
        <row r="14046">
          <cell r="S14046"/>
        </row>
        <row r="14047">
          <cell r="S14047"/>
        </row>
        <row r="14048">
          <cell r="S14048"/>
        </row>
        <row r="14049">
          <cell r="S14049"/>
        </row>
        <row r="14050">
          <cell r="S14050"/>
        </row>
        <row r="14051">
          <cell r="S14051"/>
        </row>
        <row r="14052">
          <cell r="S14052"/>
        </row>
        <row r="14053">
          <cell r="S14053"/>
        </row>
        <row r="14054">
          <cell r="S14054"/>
        </row>
        <row r="14055">
          <cell r="S14055"/>
        </row>
        <row r="14056">
          <cell r="S14056"/>
        </row>
        <row r="14057">
          <cell r="S14057"/>
        </row>
        <row r="14058">
          <cell r="S14058"/>
        </row>
        <row r="14059">
          <cell r="S14059"/>
        </row>
        <row r="14060">
          <cell r="S14060"/>
        </row>
        <row r="14061">
          <cell r="S14061"/>
        </row>
        <row r="14062">
          <cell r="S14062"/>
        </row>
        <row r="14063">
          <cell r="S14063"/>
        </row>
        <row r="14064">
          <cell r="S14064"/>
        </row>
        <row r="14065">
          <cell r="S14065"/>
        </row>
        <row r="14066">
          <cell r="S14066"/>
        </row>
        <row r="14067">
          <cell r="S14067"/>
        </row>
        <row r="14068">
          <cell r="S14068"/>
        </row>
        <row r="14069">
          <cell r="S14069"/>
        </row>
        <row r="14070">
          <cell r="S14070"/>
        </row>
        <row r="14071">
          <cell r="S14071"/>
        </row>
        <row r="14072">
          <cell r="S14072"/>
        </row>
        <row r="14073">
          <cell r="S14073"/>
        </row>
        <row r="14074">
          <cell r="S14074"/>
        </row>
        <row r="14075">
          <cell r="S14075"/>
        </row>
        <row r="14076">
          <cell r="S14076"/>
        </row>
        <row r="14077">
          <cell r="S14077"/>
        </row>
        <row r="14078">
          <cell r="S14078"/>
        </row>
        <row r="14079">
          <cell r="S14079"/>
        </row>
        <row r="14080">
          <cell r="S14080"/>
        </row>
        <row r="14081">
          <cell r="S14081"/>
        </row>
        <row r="14082">
          <cell r="S14082"/>
        </row>
        <row r="14083">
          <cell r="S14083"/>
        </row>
        <row r="14084">
          <cell r="S14084"/>
        </row>
        <row r="14085">
          <cell r="S14085"/>
        </row>
        <row r="14086">
          <cell r="S14086"/>
        </row>
        <row r="14087">
          <cell r="S14087"/>
        </row>
        <row r="14088">
          <cell r="S14088"/>
        </row>
        <row r="14089">
          <cell r="S14089"/>
        </row>
        <row r="14090">
          <cell r="S14090"/>
        </row>
        <row r="14091">
          <cell r="S14091"/>
        </row>
        <row r="14092">
          <cell r="S14092"/>
        </row>
        <row r="14093">
          <cell r="S14093"/>
        </row>
        <row r="14094">
          <cell r="S14094"/>
        </row>
        <row r="14095">
          <cell r="S14095"/>
        </row>
        <row r="14096">
          <cell r="S14096"/>
        </row>
        <row r="14097">
          <cell r="S14097"/>
        </row>
        <row r="14098">
          <cell r="S14098"/>
        </row>
        <row r="14099">
          <cell r="S14099"/>
        </row>
        <row r="14100">
          <cell r="S14100"/>
        </row>
        <row r="14101">
          <cell r="S14101"/>
        </row>
        <row r="14102">
          <cell r="S14102"/>
        </row>
        <row r="14103">
          <cell r="S14103"/>
        </row>
        <row r="14104">
          <cell r="S14104"/>
        </row>
        <row r="14105">
          <cell r="S14105"/>
        </row>
        <row r="14106">
          <cell r="S14106"/>
        </row>
        <row r="14107">
          <cell r="S14107"/>
        </row>
        <row r="14108">
          <cell r="S14108"/>
        </row>
        <row r="14109">
          <cell r="S14109"/>
        </row>
        <row r="14110">
          <cell r="S14110"/>
        </row>
        <row r="14111">
          <cell r="S14111"/>
        </row>
        <row r="14112">
          <cell r="S14112"/>
        </row>
        <row r="14113">
          <cell r="S14113"/>
        </row>
        <row r="14114">
          <cell r="S14114"/>
        </row>
        <row r="14115">
          <cell r="S14115"/>
        </row>
        <row r="14116">
          <cell r="S14116"/>
        </row>
        <row r="14117">
          <cell r="S14117"/>
        </row>
        <row r="14118">
          <cell r="S14118"/>
        </row>
        <row r="14119">
          <cell r="S14119"/>
        </row>
        <row r="14120">
          <cell r="S14120"/>
        </row>
        <row r="14121">
          <cell r="S14121"/>
        </row>
        <row r="14122">
          <cell r="S14122"/>
        </row>
        <row r="14123">
          <cell r="S14123"/>
        </row>
        <row r="14124">
          <cell r="S14124"/>
        </row>
        <row r="14125">
          <cell r="S14125"/>
        </row>
        <row r="14126">
          <cell r="S14126"/>
        </row>
        <row r="14127">
          <cell r="S14127"/>
        </row>
        <row r="14128">
          <cell r="S14128"/>
        </row>
        <row r="14129">
          <cell r="S14129"/>
        </row>
        <row r="14130">
          <cell r="S14130"/>
        </row>
        <row r="14131">
          <cell r="S14131"/>
        </row>
        <row r="14132">
          <cell r="S14132"/>
        </row>
        <row r="14133">
          <cell r="S14133"/>
        </row>
        <row r="14134">
          <cell r="S14134"/>
        </row>
        <row r="14135">
          <cell r="S14135"/>
        </row>
        <row r="14136">
          <cell r="S14136"/>
        </row>
        <row r="14137">
          <cell r="S14137"/>
        </row>
        <row r="14138">
          <cell r="S14138"/>
        </row>
        <row r="14139">
          <cell r="S14139"/>
        </row>
        <row r="14140">
          <cell r="S14140"/>
        </row>
        <row r="14141">
          <cell r="S14141"/>
        </row>
        <row r="14142">
          <cell r="S14142"/>
        </row>
        <row r="14143">
          <cell r="S14143"/>
        </row>
        <row r="14144">
          <cell r="S14144"/>
        </row>
        <row r="14145">
          <cell r="S14145"/>
        </row>
        <row r="14146">
          <cell r="S14146"/>
        </row>
        <row r="14147">
          <cell r="S14147"/>
        </row>
        <row r="14148">
          <cell r="S14148"/>
        </row>
        <row r="14149">
          <cell r="S14149"/>
        </row>
        <row r="14150">
          <cell r="S14150"/>
        </row>
        <row r="14151">
          <cell r="S14151"/>
        </row>
        <row r="14152">
          <cell r="S14152"/>
        </row>
        <row r="14153">
          <cell r="S14153"/>
        </row>
        <row r="14154">
          <cell r="S14154"/>
        </row>
        <row r="14155">
          <cell r="S14155"/>
        </row>
        <row r="14156">
          <cell r="S14156"/>
        </row>
        <row r="14157">
          <cell r="S14157"/>
        </row>
        <row r="14158">
          <cell r="S14158"/>
        </row>
        <row r="14159">
          <cell r="S14159"/>
        </row>
        <row r="14160">
          <cell r="S14160"/>
        </row>
        <row r="14161">
          <cell r="S14161"/>
        </row>
        <row r="14162">
          <cell r="S14162"/>
        </row>
        <row r="14163">
          <cell r="S14163"/>
        </row>
        <row r="14164">
          <cell r="S14164"/>
        </row>
        <row r="14165">
          <cell r="S14165"/>
        </row>
        <row r="14166">
          <cell r="S14166"/>
        </row>
        <row r="14167">
          <cell r="S14167"/>
        </row>
        <row r="14168">
          <cell r="S14168"/>
        </row>
        <row r="14169">
          <cell r="S14169"/>
        </row>
        <row r="14170">
          <cell r="S14170"/>
        </row>
        <row r="14171">
          <cell r="S14171"/>
        </row>
        <row r="14172">
          <cell r="S14172"/>
        </row>
        <row r="14173">
          <cell r="S14173"/>
        </row>
        <row r="14174">
          <cell r="S14174"/>
        </row>
        <row r="14175">
          <cell r="S14175"/>
        </row>
        <row r="14176">
          <cell r="S14176"/>
        </row>
        <row r="14177">
          <cell r="S14177"/>
        </row>
        <row r="14178">
          <cell r="S14178"/>
        </row>
        <row r="14179">
          <cell r="S14179"/>
        </row>
        <row r="14180">
          <cell r="S14180"/>
        </row>
        <row r="14181">
          <cell r="S14181"/>
        </row>
        <row r="14182">
          <cell r="S14182"/>
        </row>
        <row r="14183">
          <cell r="S14183"/>
        </row>
        <row r="14184">
          <cell r="S14184"/>
        </row>
        <row r="14185">
          <cell r="S14185"/>
        </row>
        <row r="14186">
          <cell r="S14186"/>
        </row>
        <row r="14187">
          <cell r="S14187"/>
        </row>
        <row r="14188">
          <cell r="S14188"/>
        </row>
        <row r="14189">
          <cell r="S14189"/>
        </row>
        <row r="14190">
          <cell r="S14190"/>
        </row>
        <row r="14191">
          <cell r="S14191"/>
        </row>
        <row r="14192">
          <cell r="S14192"/>
        </row>
        <row r="14193">
          <cell r="S14193"/>
        </row>
        <row r="14194">
          <cell r="S14194"/>
        </row>
        <row r="14195">
          <cell r="S14195"/>
        </row>
        <row r="14196">
          <cell r="S14196"/>
        </row>
        <row r="14197">
          <cell r="S14197"/>
        </row>
        <row r="14198">
          <cell r="S14198"/>
        </row>
        <row r="14199">
          <cell r="S14199"/>
        </row>
        <row r="14200">
          <cell r="S14200"/>
        </row>
        <row r="14201">
          <cell r="S14201"/>
        </row>
        <row r="14202">
          <cell r="S14202"/>
        </row>
        <row r="14203">
          <cell r="S14203"/>
        </row>
        <row r="14204">
          <cell r="S14204"/>
        </row>
        <row r="14205">
          <cell r="S14205"/>
        </row>
        <row r="14206">
          <cell r="S14206"/>
        </row>
        <row r="14207">
          <cell r="S14207"/>
        </row>
        <row r="14208">
          <cell r="S14208"/>
        </row>
        <row r="14209">
          <cell r="S14209"/>
        </row>
        <row r="14210">
          <cell r="S14210"/>
        </row>
        <row r="14211">
          <cell r="S14211"/>
        </row>
        <row r="14212">
          <cell r="S14212"/>
        </row>
        <row r="14213">
          <cell r="S14213"/>
        </row>
        <row r="14214">
          <cell r="S14214"/>
        </row>
        <row r="14215">
          <cell r="S14215"/>
        </row>
        <row r="14216">
          <cell r="S14216"/>
        </row>
        <row r="14217">
          <cell r="S14217"/>
        </row>
        <row r="14218">
          <cell r="S14218"/>
        </row>
        <row r="14219">
          <cell r="S14219"/>
        </row>
        <row r="14220">
          <cell r="S14220"/>
        </row>
        <row r="14221">
          <cell r="S14221"/>
        </row>
        <row r="14222">
          <cell r="S14222"/>
        </row>
        <row r="14223">
          <cell r="S14223"/>
        </row>
        <row r="14224">
          <cell r="S14224"/>
        </row>
        <row r="14225">
          <cell r="S14225"/>
        </row>
        <row r="14226">
          <cell r="S14226"/>
        </row>
        <row r="14227">
          <cell r="S14227"/>
        </row>
        <row r="14228">
          <cell r="S14228"/>
        </row>
        <row r="14229">
          <cell r="S14229"/>
        </row>
        <row r="14230">
          <cell r="S14230"/>
        </row>
        <row r="14231">
          <cell r="S14231"/>
        </row>
        <row r="14232">
          <cell r="S14232"/>
        </row>
        <row r="14233">
          <cell r="S14233"/>
        </row>
        <row r="14234">
          <cell r="S14234"/>
        </row>
        <row r="14235">
          <cell r="S14235"/>
        </row>
        <row r="14236">
          <cell r="S14236"/>
        </row>
        <row r="14237">
          <cell r="S14237"/>
        </row>
        <row r="14238">
          <cell r="S14238"/>
        </row>
        <row r="14239">
          <cell r="S14239"/>
        </row>
        <row r="14240">
          <cell r="S14240"/>
        </row>
        <row r="14241">
          <cell r="S14241"/>
        </row>
        <row r="14242">
          <cell r="S14242"/>
        </row>
        <row r="14243">
          <cell r="S14243"/>
        </row>
        <row r="14244">
          <cell r="S14244"/>
        </row>
        <row r="14245">
          <cell r="S14245"/>
        </row>
        <row r="14246">
          <cell r="S14246"/>
        </row>
        <row r="14247">
          <cell r="S14247"/>
        </row>
        <row r="14248">
          <cell r="S14248"/>
        </row>
        <row r="14249">
          <cell r="S14249"/>
        </row>
        <row r="14250">
          <cell r="S14250"/>
        </row>
        <row r="14251">
          <cell r="S14251"/>
        </row>
        <row r="14252">
          <cell r="S14252"/>
        </row>
        <row r="14253">
          <cell r="S14253"/>
        </row>
        <row r="14254">
          <cell r="S14254"/>
        </row>
        <row r="14255">
          <cell r="S14255"/>
        </row>
        <row r="14256">
          <cell r="S14256"/>
        </row>
        <row r="14257">
          <cell r="S14257"/>
        </row>
        <row r="14258">
          <cell r="S14258"/>
        </row>
        <row r="14259">
          <cell r="S14259"/>
        </row>
        <row r="14260">
          <cell r="S14260"/>
        </row>
        <row r="14261">
          <cell r="S14261"/>
        </row>
        <row r="14262">
          <cell r="S14262"/>
        </row>
        <row r="14263">
          <cell r="S14263"/>
        </row>
        <row r="14264">
          <cell r="S14264"/>
        </row>
        <row r="14265">
          <cell r="S14265"/>
        </row>
        <row r="14266">
          <cell r="S14266"/>
        </row>
        <row r="14267">
          <cell r="S14267"/>
        </row>
        <row r="14268">
          <cell r="S14268"/>
        </row>
        <row r="14269">
          <cell r="S14269"/>
        </row>
        <row r="14270">
          <cell r="S14270"/>
        </row>
        <row r="14271">
          <cell r="S14271"/>
        </row>
        <row r="14272">
          <cell r="S14272"/>
        </row>
        <row r="14273">
          <cell r="S14273"/>
        </row>
        <row r="14274">
          <cell r="S14274"/>
        </row>
        <row r="14275">
          <cell r="S14275"/>
        </row>
        <row r="14276">
          <cell r="S14276"/>
        </row>
        <row r="14277">
          <cell r="S14277"/>
        </row>
        <row r="14278">
          <cell r="S14278"/>
        </row>
        <row r="14279">
          <cell r="S14279"/>
        </row>
        <row r="14280">
          <cell r="S14280"/>
        </row>
        <row r="14281">
          <cell r="S14281"/>
        </row>
        <row r="14282">
          <cell r="S14282"/>
        </row>
        <row r="14283">
          <cell r="S14283"/>
        </row>
        <row r="14284">
          <cell r="S14284"/>
        </row>
        <row r="14285">
          <cell r="S14285"/>
        </row>
        <row r="14286">
          <cell r="S14286"/>
        </row>
        <row r="14287">
          <cell r="S14287"/>
        </row>
        <row r="14288">
          <cell r="S14288"/>
        </row>
        <row r="14289">
          <cell r="S14289"/>
        </row>
        <row r="14290">
          <cell r="S14290"/>
        </row>
        <row r="14291">
          <cell r="S14291"/>
        </row>
        <row r="14292">
          <cell r="S14292"/>
        </row>
        <row r="14293">
          <cell r="S14293"/>
        </row>
        <row r="14294">
          <cell r="S14294"/>
        </row>
        <row r="14295">
          <cell r="S14295"/>
        </row>
        <row r="14296">
          <cell r="S14296"/>
        </row>
        <row r="14297">
          <cell r="S14297"/>
        </row>
        <row r="14298">
          <cell r="S14298"/>
        </row>
        <row r="14299">
          <cell r="S14299"/>
        </row>
        <row r="14300">
          <cell r="S14300"/>
        </row>
        <row r="14301">
          <cell r="S14301"/>
        </row>
        <row r="14302">
          <cell r="S14302"/>
        </row>
        <row r="14303">
          <cell r="S14303"/>
        </row>
        <row r="14304">
          <cell r="S14304"/>
        </row>
        <row r="14305">
          <cell r="S14305"/>
        </row>
        <row r="14306">
          <cell r="S14306"/>
        </row>
        <row r="14307">
          <cell r="S14307"/>
        </row>
        <row r="14308">
          <cell r="S14308"/>
        </row>
        <row r="14309">
          <cell r="S14309"/>
        </row>
        <row r="14310">
          <cell r="S14310"/>
        </row>
        <row r="14311">
          <cell r="S14311"/>
        </row>
        <row r="14312">
          <cell r="S14312"/>
        </row>
        <row r="14313">
          <cell r="S14313"/>
        </row>
        <row r="14314">
          <cell r="S14314"/>
        </row>
        <row r="14315">
          <cell r="S14315"/>
        </row>
        <row r="14316">
          <cell r="S14316"/>
        </row>
        <row r="14317">
          <cell r="S14317"/>
        </row>
        <row r="14318">
          <cell r="S14318"/>
        </row>
        <row r="14319">
          <cell r="S14319"/>
        </row>
        <row r="14320">
          <cell r="S14320"/>
        </row>
        <row r="14321">
          <cell r="S14321"/>
        </row>
        <row r="14322">
          <cell r="S14322"/>
        </row>
        <row r="14323">
          <cell r="S14323"/>
        </row>
        <row r="14324">
          <cell r="S14324"/>
        </row>
        <row r="14325">
          <cell r="S14325"/>
        </row>
        <row r="14326">
          <cell r="S14326"/>
        </row>
        <row r="14327">
          <cell r="S14327"/>
        </row>
        <row r="14328">
          <cell r="S14328"/>
        </row>
        <row r="14329">
          <cell r="S14329"/>
        </row>
        <row r="14330">
          <cell r="S14330"/>
        </row>
        <row r="14331">
          <cell r="S14331"/>
        </row>
        <row r="14332">
          <cell r="S14332"/>
        </row>
        <row r="14333">
          <cell r="S14333"/>
        </row>
        <row r="14334">
          <cell r="S14334"/>
        </row>
        <row r="14335">
          <cell r="S14335"/>
        </row>
        <row r="14336">
          <cell r="S14336"/>
        </row>
        <row r="14337">
          <cell r="S14337"/>
        </row>
        <row r="14338">
          <cell r="S14338"/>
        </row>
        <row r="14339">
          <cell r="S14339"/>
        </row>
        <row r="14340">
          <cell r="S14340"/>
        </row>
        <row r="14341">
          <cell r="S14341"/>
        </row>
        <row r="14342">
          <cell r="S14342"/>
        </row>
        <row r="14343">
          <cell r="S14343"/>
        </row>
        <row r="14344">
          <cell r="S14344"/>
        </row>
        <row r="14345">
          <cell r="S14345"/>
        </row>
        <row r="14346">
          <cell r="S14346"/>
        </row>
        <row r="14347">
          <cell r="S14347"/>
        </row>
        <row r="14348">
          <cell r="S14348"/>
        </row>
        <row r="14349">
          <cell r="S14349"/>
        </row>
        <row r="14350">
          <cell r="S14350"/>
        </row>
        <row r="14351">
          <cell r="S14351"/>
        </row>
        <row r="14352">
          <cell r="S14352"/>
        </row>
        <row r="14353">
          <cell r="S14353"/>
        </row>
        <row r="14354">
          <cell r="S14354"/>
        </row>
        <row r="14355">
          <cell r="S14355"/>
        </row>
        <row r="14356">
          <cell r="S14356"/>
        </row>
        <row r="14357">
          <cell r="S14357"/>
        </row>
        <row r="14358">
          <cell r="S14358"/>
        </row>
        <row r="14359">
          <cell r="S14359"/>
        </row>
        <row r="14360">
          <cell r="S14360"/>
        </row>
        <row r="14361">
          <cell r="S14361"/>
        </row>
        <row r="14362">
          <cell r="S14362"/>
        </row>
        <row r="14363">
          <cell r="S14363"/>
        </row>
        <row r="14364">
          <cell r="S14364"/>
        </row>
        <row r="14365">
          <cell r="S14365"/>
        </row>
        <row r="14366">
          <cell r="S14366"/>
        </row>
        <row r="14367">
          <cell r="S14367"/>
        </row>
        <row r="14368">
          <cell r="S14368"/>
        </row>
        <row r="14369">
          <cell r="S14369"/>
        </row>
        <row r="14370">
          <cell r="S14370"/>
        </row>
        <row r="14371">
          <cell r="S14371"/>
        </row>
        <row r="14372">
          <cell r="S14372"/>
        </row>
        <row r="14373">
          <cell r="S14373"/>
        </row>
        <row r="14374">
          <cell r="S14374"/>
        </row>
        <row r="14375">
          <cell r="S14375"/>
        </row>
        <row r="14376">
          <cell r="S14376"/>
        </row>
        <row r="14377">
          <cell r="S14377"/>
        </row>
        <row r="14378">
          <cell r="S14378"/>
        </row>
        <row r="14379">
          <cell r="S14379"/>
        </row>
        <row r="14380">
          <cell r="S14380"/>
        </row>
        <row r="14381">
          <cell r="S14381"/>
        </row>
        <row r="14382">
          <cell r="S14382"/>
        </row>
        <row r="14383">
          <cell r="S14383"/>
        </row>
        <row r="14384">
          <cell r="S14384"/>
        </row>
        <row r="14385">
          <cell r="S14385"/>
        </row>
        <row r="14386">
          <cell r="S14386"/>
        </row>
        <row r="14387">
          <cell r="S14387"/>
        </row>
        <row r="14388">
          <cell r="S14388"/>
        </row>
        <row r="14389">
          <cell r="S14389"/>
        </row>
        <row r="14390">
          <cell r="S14390"/>
        </row>
        <row r="14391">
          <cell r="S14391"/>
        </row>
        <row r="14392">
          <cell r="S14392"/>
        </row>
        <row r="14393">
          <cell r="S14393"/>
        </row>
        <row r="14394">
          <cell r="S14394"/>
        </row>
        <row r="14395">
          <cell r="S14395"/>
        </row>
        <row r="14396">
          <cell r="S14396"/>
        </row>
        <row r="14397">
          <cell r="S14397"/>
        </row>
        <row r="14398">
          <cell r="S14398"/>
        </row>
        <row r="14399">
          <cell r="S14399"/>
        </row>
        <row r="14400">
          <cell r="S14400"/>
        </row>
        <row r="14401">
          <cell r="S14401"/>
        </row>
        <row r="14402">
          <cell r="S14402"/>
        </row>
        <row r="14403">
          <cell r="S14403"/>
        </row>
        <row r="14404">
          <cell r="S14404"/>
        </row>
        <row r="14405">
          <cell r="S14405"/>
        </row>
        <row r="14406">
          <cell r="S14406"/>
        </row>
        <row r="14407">
          <cell r="S14407"/>
        </row>
        <row r="14408">
          <cell r="S14408"/>
        </row>
        <row r="14409">
          <cell r="S14409"/>
        </row>
        <row r="14410">
          <cell r="S14410"/>
        </row>
        <row r="14411">
          <cell r="S14411"/>
        </row>
        <row r="14412">
          <cell r="S14412"/>
        </row>
        <row r="14413">
          <cell r="S14413"/>
        </row>
        <row r="14414">
          <cell r="S14414"/>
        </row>
        <row r="14415">
          <cell r="S14415"/>
        </row>
        <row r="14416">
          <cell r="S14416"/>
        </row>
        <row r="14417">
          <cell r="S14417"/>
        </row>
        <row r="14418">
          <cell r="S14418"/>
        </row>
        <row r="14419">
          <cell r="S14419"/>
        </row>
        <row r="14420">
          <cell r="S14420"/>
        </row>
        <row r="14421">
          <cell r="S14421"/>
        </row>
        <row r="14422">
          <cell r="S14422"/>
        </row>
        <row r="14423">
          <cell r="S14423"/>
        </row>
        <row r="14424">
          <cell r="S14424"/>
        </row>
        <row r="14425">
          <cell r="S14425"/>
        </row>
        <row r="14426">
          <cell r="S14426"/>
        </row>
        <row r="14427">
          <cell r="S14427"/>
        </row>
        <row r="14428">
          <cell r="S14428"/>
        </row>
        <row r="14429">
          <cell r="S14429"/>
        </row>
        <row r="14430">
          <cell r="S14430"/>
        </row>
        <row r="14431">
          <cell r="S14431"/>
        </row>
        <row r="14432">
          <cell r="S14432"/>
        </row>
        <row r="14433">
          <cell r="S14433"/>
        </row>
        <row r="14434">
          <cell r="S14434"/>
        </row>
        <row r="14435">
          <cell r="S14435"/>
        </row>
        <row r="14436">
          <cell r="S14436"/>
        </row>
        <row r="14437">
          <cell r="S14437"/>
        </row>
        <row r="14438">
          <cell r="S14438"/>
        </row>
        <row r="14439">
          <cell r="S14439"/>
        </row>
        <row r="14440">
          <cell r="S14440"/>
        </row>
        <row r="14441">
          <cell r="S14441"/>
        </row>
        <row r="14442">
          <cell r="S14442"/>
        </row>
        <row r="14443">
          <cell r="S14443"/>
        </row>
        <row r="14444">
          <cell r="S14444"/>
        </row>
        <row r="14445">
          <cell r="S14445"/>
        </row>
        <row r="14446">
          <cell r="S14446"/>
        </row>
        <row r="14447">
          <cell r="S14447"/>
        </row>
        <row r="14448">
          <cell r="S14448"/>
        </row>
        <row r="14449">
          <cell r="S14449"/>
        </row>
        <row r="14450">
          <cell r="S14450"/>
        </row>
        <row r="14451">
          <cell r="S14451"/>
        </row>
        <row r="14452">
          <cell r="S14452"/>
        </row>
        <row r="14453">
          <cell r="S14453"/>
        </row>
        <row r="14454">
          <cell r="S14454"/>
        </row>
        <row r="14455">
          <cell r="S14455"/>
        </row>
        <row r="14456">
          <cell r="S14456"/>
        </row>
        <row r="14457">
          <cell r="S14457"/>
        </row>
        <row r="14458">
          <cell r="S14458"/>
        </row>
        <row r="14459">
          <cell r="S14459"/>
        </row>
        <row r="14460">
          <cell r="S14460"/>
        </row>
        <row r="14461">
          <cell r="S14461"/>
        </row>
        <row r="14462">
          <cell r="S14462"/>
        </row>
        <row r="14463">
          <cell r="S14463"/>
        </row>
        <row r="14464">
          <cell r="S14464"/>
        </row>
        <row r="14465">
          <cell r="S14465"/>
        </row>
        <row r="14466">
          <cell r="S14466"/>
        </row>
        <row r="14467">
          <cell r="S14467"/>
        </row>
        <row r="14468">
          <cell r="S14468"/>
        </row>
        <row r="14469">
          <cell r="S14469"/>
        </row>
        <row r="14470">
          <cell r="S14470"/>
        </row>
        <row r="14471">
          <cell r="S14471"/>
        </row>
        <row r="14472">
          <cell r="S14472"/>
        </row>
        <row r="14473">
          <cell r="S14473"/>
        </row>
        <row r="14474">
          <cell r="S14474"/>
        </row>
        <row r="14475">
          <cell r="S14475"/>
        </row>
        <row r="14476">
          <cell r="S14476"/>
        </row>
        <row r="14477">
          <cell r="S14477"/>
        </row>
        <row r="14478">
          <cell r="S14478"/>
        </row>
        <row r="14479">
          <cell r="S14479"/>
        </row>
        <row r="14480">
          <cell r="S14480"/>
        </row>
        <row r="14481">
          <cell r="S14481"/>
        </row>
        <row r="14482">
          <cell r="S14482"/>
        </row>
        <row r="14483">
          <cell r="S14483"/>
        </row>
        <row r="14484">
          <cell r="S14484"/>
        </row>
        <row r="14485">
          <cell r="S14485"/>
        </row>
        <row r="14486">
          <cell r="S14486"/>
        </row>
        <row r="14487">
          <cell r="S14487"/>
        </row>
        <row r="14488">
          <cell r="S14488"/>
        </row>
        <row r="14489">
          <cell r="S14489"/>
        </row>
        <row r="14490">
          <cell r="S14490"/>
        </row>
        <row r="14491">
          <cell r="S14491"/>
        </row>
        <row r="14492">
          <cell r="S14492"/>
        </row>
        <row r="14493">
          <cell r="S14493"/>
        </row>
        <row r="14494">
          <cell r="S14494"/>
        </row>
        <row r="14495">
          <cell r="S14495"/>
        </row>
        <row r="14496">
          <cell r="S14496"/>
        </row>
        <row r="14497">
          <cell r="S14497"/>
        </row>
        <row r="14498">
          <cell r="S14498"/>
        </row>
        <row r="14499">
          <cell r="S14499"/>
        </row>
        <row r="14500">
          <cell r="S14500"/>
        </row>
        <row r="14501">
          <cell r="S14501"/>
        </row>
        <row r="14502">
          <cell r="S14502"/>
        </row>
        <row r="14503">
          <cell r="S14503"/>
        </row>
        <row r="14504">
          <cell r="S14504"/>
        </row>
        <row r="14505">
          <cell r="S14505"/>
        </row>
        <row r="14506">
          <cell r="S14506"/>
        </row>
        <row r="14507">
          <cell r="S14507"/>
        </row>
        <row r="14508">
          <cell r="S14508"/>
        </row>
        <row r="14509">
          <cell r="S14509"/>
        </row>
        <row r="14510">
          <cell r="S14510"/>
        </row>
        <row r="14511">
          <cell r="S14511"/>
        </row>
        <row r="14512">
          <cell r="S14512"/>
        </row>
        <row r="14513">
          <cell r="S14513"/>
        </row>
        <row r="14514">
          <cell r="S14514"/>
        </row>
        <row r="14515">
          <cell r="S14515"/>
        </row>
        <row r="14516">
          <cell r="S14516"/>
        </row>
        <row r="14517">
          <cell r="S14517"/>
        </row>
        <row r="14518">
          <cell r="S14518"/>
        </row>
        <row r="14519">
          <cell r="S14519"/>
        </row>
        <row r="14520">
          <cell r="S14520"/>
        </row>
        <row r="14521">
          <cell r="S14521"/>
        </row>
        <row r="14522">
          <cell r="S14522"/>
        </row>
        <row r="14523">
          <cell r="S14523"/>
        </row>
        <row r="14524">
          <cell r="S14524"/>
        </row>
        <row r="14525">
          <cell r="S14525"/>
        </row>
        <row r="14526">
          <cell r="S14526"/>
        </row>
        <row r="14527">
          <cell r="S14527"/>
        </row>
        <row r="14528">
          <cell r="S14528"/>
        </row>
        <row r="14529">
          <cell r="S14529"/>
        </row>
        <row r="14530">
          <cell r="S14530"/>
        </row>
        <row r="14531">
          <cell r="S14531"/>
        </row>
        <row r="14532">
          <cell r="S14532"/>
        </row>
        <row r="14533">
          <cell r="S14533"/>
        </row>
        <row r="14534">
          <cell r="S14534"/>
        </row>
        <row r="14535">
          <cell r="S14535"/>
        </row>
        <row r="14536">
          <cell r="S14536"/>
        </row>
        <row r="14537">
          <cell r="S14537"/>
        </row>
        <row r="14538">
          <cell r="S14538"/>
        </row>
        <row r="14539">
          <cell r="S14539"/>
        </row>
        <row r="14540">
          <cell r="S14540"/>
        </row>
        <row r="14541">
          <cell r="S14541"/>
        </row>
        <row r="14542">
          <cell r="S14542"/>
        </row>
        <row r="14543">
          <cell r="S14543"/>
        </row>
        <row r="14544">
          <cell r="S14544"/>
        </row>
        <row r="14545">
          <cell r="S14545"/>
        </row>
        <row r="14546">
          <cell r="S14546"/>
        </row>
        <row r="14547">
          <cell r="S14547"/>
        </row>
        <row r="14548">
          <cell r="S14548"/>
        </row>
        <row r="14549">
          <cell r="S14549"/>
        </row>
        <row r="14550">
          <cell r="S14550"/>
        </row>
        <row r="14551">
          <cell r="S14551"/>
        </row>
        <row r="14552">
          <cell r="S14552"/>
        </row>
        <row r="14553">
          <cell r="S14553"/>
        </row>
        <row r="14554">
          <cell r="S14554"/>
        </row>
        <row r="14555">
          <cell r="S14555"/>
        </row>
        <row r="14556">
          <cell r="S14556"/>
        </row>
        <row r="14557">
          <cell r="S14557"/>
        </row>
        <row r="14558">
          <cell r="S14558"/>
        </row>
        <row r="14559">
          <cell r="S14559"/>
        </row>
        <row r="14560">
          <cell r="S14560"/>
        </row>
        <row r="14561">
          <cell r="S14561"/>
        </row>
        <row r="14562">
          <cell r="S14562"/>
        </row>
        <row r="14563">
          <cell r="S14563"/>
        </row>
        <row r="14564">
          <cell r="S14564"/>
        </row>
        <row r="14565">
          <cell r="S14565"/>
        </row>
        <row r="14566">
          <cell r="S14566"/>
        </row>
        <row r="14567">
          <cell r="S14567"/>
        </row>
        <row r="14568">
          <cell r="S14568"/>
        </row>
        <row r="14569">
          <cell r="S14569"/>
        </row>
        <row r="14570">
          <cell r="S14570"/>
        </row>
        <row r="14571">
          <cell r="S14571"/>
        </row>
        <row r="14572">
          <cell r="S14572"/>
        </row>
        <row r="14573">
          <cell r="S14573"/>
        </row>
        <row r="14574">
          <cell r="S14574"/>
        </row>
        <row r="14575">
          <cell r="S14575"/>
        </row>
        <row r="14576">
          <cell r="S14576"/>
        </row>
        <row r="14577">
          <cell r="S14577"/>
        </row>
        <row r="14578">
          <cell r="S14578"/>
        </row>
        <row r="14579">
          <cell r="S14579"/>
        </row>
        <row r="14580">
          <cell r="S14580"/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ROULX Anthony" id="{C5C115CE-86AF-4212-880A-1F167EB66AB1}" userId="S::Anthony.Proulx@prinoth.com::91cfea97-94cb-4432-9788-1aa1a1200494" providerId="AD"/>
  <person displayName="LEBLANC Allyson" id="{BDD3A19C-3E86-4AC0-9060-05886D195F6B}" userId="S::allyson.leblanc@prinoth.com::b041894b-76f8-40df-aefc-56ea8e7492eb" providerId="AD"/>
  <person displayName="BOUFFARD Philippe" id="{67505540-AE15-4345-B77A-A6DFDE284666}" userId="S::Philippe.BOUFFARD@prinoth.com::55329f2d-f855-426b-bfcc-ea5266ae8910" providerId="AD"/>
  <person displayName="BOUFFARD Philippe" id="{0FAAA7A4-680C-466D-8B37-4807D9B76B74}" userId="S::philippe.bouffard@prinoth.com::55329f2d-f855-426b-bfcc-ea5266ae8910" providerId="AD"/>
  <person displayName="VEILLETTE Stephanie" id="{5D128E18-6EBA-4766-A2D4-914C5C3816C3}" userId="S::stephanie.veillette@prinoth.com::6149e38b-ee71-4c44-b4cd-158146466291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UFFARD Philippe" refreshedDate="44988.413574999999" createdVersion="7" refreshedVersion="7" minRefreshableVersion="3" recordCount="113" xr:uid="{DA9D6032-6A6B-422F-A986-BFCA1097055F}">
  <cacheSource type="worksheet">
    <worksheetSource name="Tableau1"/>
  </cacheSource>
  <cacheFields count="29">
    <cacheField name="Type Véhicule" numFmtId="0">
      <sharedItems count="12">
        <s v="Panther T12LRC"/>
        <s v="Panther T14R"/>
        <s v="Panther T16CUA"/>
        <s v="Bison NA"/>
        <s v="SW50"/>
        <s v="Panther T7R"/>
        <s v="Panther T8CUA"/>
        <s v="Panther T6"/>
        <s v="Panther T12CUA"/>
        <s v="SW50 Hydro-A"/>
        <s v="Panther T16"/>
        <s v="Panther T8"/>
      </sharedItems>
    </cacheField>
    <cacheField name="Version véhicule" numFmtId="0">
      <sharedItems/>
    </cacheField>
    <cacheField name="Code G" numFmtId="0">
      <sharedItems/>
    </cacheField>
    <cacheField name="Véhicule" numFmtId="0">
      <sharedItems containsMixedTypes="1" containsNumber="1" containsInteger="1" minValue="10656253" maxValue="937600042"/>
    </cacheField>
    <cacheField name="Job" numFmtId="0">
      <sharedItems containsSemiMixedTypes="0" containsString="0" containsNumber="1" containsInteger="1" minValue="10628393" maxValue="10658643"/>
    </cacheField>
    <cacheField name="Document vente" numFmtId="0">
      <sharedItems containsMixedTypes="1" containsNumber="1" containsInteger="1" minValue="1445500" maxValue="40016688"/>
    </cacheField>
    <cacheField name="Poste" numFmtId="0">
      <sharedItems count="41">
        <s v="P089"/>
        <s v="G080"/>
        <s v="P085"/>
        <s v="G088"/>
        <s v="P064"/>
        <s v="G006"/>
        <s v="G008"/>
        <s v="G012"/>
        <s v="P073"/>
        <s v="G074"/>
        <s v="P075"/>
        <s v="P002"/>
        <s v="P088"/>
        <s v="P004"/>
        <s v="G002"/>
        <s v="G084"/>
        <s v="G014"/>
        <s v="G016"/>
        <s v="P074"/>
        <s v="P006"/>
        <s v="P008"/>
        <s v="P024"/>
        <s v="P086"/>
        <s v="P102"/>
        <s v="G030"/>
        <s v="P014"/>
        <s v="P081"/>
        <s v="P103"/>
        <s v="P016"/>
        <s v="P104"/>
        <s v="P105"/>
        <s v="P012"/>
        <s v="P106"/>
        <s v="P018"/>
        <s v="P060"/>
        <s v="P035"/>
        <s v="P036"/>
        <s v="P080"/>
        <s v="P084"/>
        <s v="P058"/>
        <s v="P076"/>
      </sharedItems>
    </cacheField>
    <cacheField name="Date vidéo" numFmtId="0">
      <sharedItems containsDate="1" containsMixedTypes="1" minDate="2022-10-03T00:00:00" maxDate="2023-03-03T00:00:00"/>
    </cacheField>
    <cacheField name="Statut vidéo" numFmtId="0">
      <sharedItems containsSemiMixedTypes="0" containsString="0" containsNumber="1" containsInteger="1" minValue="1" maxValue="1"/>
    </cacheField>
    <cacheField name="Statut analyse" numFmtId="0">
      <sharedItems containsString="0" containsBlank="1" containsNumber="1" containsInteger="1" minValue="0" maxValue="1"/>
    </cacheField>
    <cacheField name="Statut_x000a_lien pièce BOM" numFmtId="0">
      <sharedItems containsString="0" containsBlank="1" containsNumber="1" containsInteger="1" minValue="0" maxValue="1"/>
    </cacheField>
    <cacheField name="Responsable" numFmtId="0">
      <sharedItems/>
    </cacheField>
    <cacheField name="Commentaire" numFmtId="0">
      <sharedItems containsBlank="1"/>
    </cacheField>
    <cacheField name="Étude de temps 2022 (hr)" numFmtId="0">
      <sharedItems containsBlank="1" containsMixedTypes="1" containsNumber="1" minValue="0.57999999999999996" maxValue="9.73"/>
    </cacheField>
    <cacheField name="Étude de temps 2022 (hr) +_x000a_ (16% majoration)" numFmtId="2">
      <sharedItems containsMixedTypes="1" containsNumber="1" minValue="0.67279999999999995" maxValue="11.286800000000001"/>
    </cacheField>
    <cacheField name="Étude de temps ≤ 2018 (hr)" numFmtId="0">
      <sharedItems containsBlank="1" containsMixedTypes="1" containsNumber="1" minValue="0.54" maxValue="11.31"/>
    </cacheField>
    <cacheField name="Validation_x000a_étude vs 2018" numFmtId="9">
      <sharedItems containsMixedTypes="1" containsNumber="1" minValue="0" maxValue="2.3166666666666669"/>
    </cacheField>
    <cacheField name="Hre std SAP - CEWB_x000a_(hr)" numFmtId="165">
      <sharedItems containsMixedTypes="1" containsNumber="1" minValue="0.33333333333333331" maxValue="17.2"/>
    </cacheField>
    <cacheField name="Validation_x000a_étude vs SAP" numFmtId="9">
      <sharedItems containsMixedTypes="1" containsNumber="1" minValue="0" maxValue="9.1714285714285726"/>
    </cacheField>
    <cacheField name="Hre réelle moyenne 2021_x000a_(hr)" numFmtId="165">
      <sharedItems containsMixedTypes="1" containsNumber="1" minValue="0.88376032608695665" maxValue="13.865776599326598"/>
    </cacheField>
    <cacheField name="Validation_x000a_étude vs Hre réelle 2021" numFmtId="9">
      <sharedItems containsMixedTypes="1" containsNumber="1" minValue="0.10683867996699667" maxValue="10.723721941629117"/>
    </cacheField>
    <cacheField name="Proposition 2021" numFmtId="165">
      <sharedItems containsMixedTypes="1" containsNumber="1" minValue="1" maxValue="13.865776599326598"/>
    </cacheField>
    <cacheField name="Validation_x000a_étude vs proposition Hre 2021" numFmtId="9">
      <sharedItems containsMixedTypes="1" containsNumber="1" minValue="0.12296" maxValue="9.4771999999999998"/>
    </cacheField>
    <cacheField name="Hre réelle moyenne 2022_x000a_(hr)" numFmtId="165">
      <sharedItems containsMixedTypes="1" containsNumber="1" minValue="1.1482545717592594" maxValue="16.671455929487177"/>
    </cacheField>
    <cacheField name="Validation_x000a_étude vs Hre réelle 2022" numFmtId="9">
      <sharedItems containsMixedTypes="1" containsNumber="1" minValue="8.4764952382132289E-2" maxValue="5.9305423770159669"/>
    </cacheField>
    <cacheField name="Temps estimé production (balancement ligne Progima) (hr)" numFmtId="0">
      <sharedItems containsString="0" containsBlank="1" containsNumber="1" minValue="0.75" maxValue="16"/>
    </cacheField>
    <cacheField name="Validation_x000a_étude vs Estimé production" numFmtId="9">
      <sharedItems containsMixedTypes="1" containsNumber="1" minValue="0.26757333333333333" maxValue="1.8041411764705884" count="40">
        <s v=""/>
        <n v="0.74596923076923072"/>
        <n v="0.91708235294117657"/>
        <n v="0.70115555555555564"/>
        <n v="1.8041411764705884"/>
        <n v="1.1476897959183674"/>
        <n v="1.2585922974767596"/>
        <n v="0.89706666666666657"/>
        <n v="1.6394666666666666"/>
        <n v="1.0757925925925926"/>
        <n v="0.78417445482866044"/>
        <n v="0.88392000000000004"/>
        <n v="1.398891089108911"/>
        <n v="0.95541818181818183"/>
        <n v="0.72030476190476178"/>
        <n v="1.3347945205479455"/>
        <n v="0.86355555555555563"/>
        <n v="0.26757333333333333"/>
        <n v="1.1894915254237288"/>
        <n v="0.97077094972067046"/>
        <n v="0.81780000000000008"/>
        <n v="0.87486033519553086"/>
        <n v="0.50608372093023257"/>
        <n v="0.56572307692307688"/>
        <n v="1.320225"/>
        <n v="1.3510588235294119"/>
        <n v="0.82031152647975081"/>
        <n v="0.70542500000000008"/>
        <n v="0.60320000000000007"/>
        <n v="0.71340000000000003"/>
        <n v="0.93379999999999996"/>
        <n v="1.0392545454545454"/>
        <n v="1.0300800000000001"/>
        <n v="1.0798545454545456"/>
        <n v="1.1825044091710759"/>
        <n v="1.1909333333333334"/>
        <n v="0.35471074380165291"/>
        <n v="0.70687500000000003"/>
        <n v="1.1498021978021979"/>
        <n v="1.179016393442623"/>
      </sharedItems>
    </cacheField>
    <cacheField name="Commentaire temps estimé production" numFmtId="165">
      <sharedItems containsBlank="1"/>
    </cacheField>
    <cacheField name="RESUMÉ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">
  <r>
    <x v="0"/>
    <s v="F"/>
    <s v="GJ-021"/>
    <n v="935300586"/>
    <n v="10629094"/>
    <n v="40013368"/>
    <x v="0"/>
    <d v="2022-10-03T00:00:00"/>
    <n v="1"/>
    <n v="1"/>
    <n v="1"/>
    <s v="Mélissa"/>
    <m/>
    <n v="6.89"/>
    <n v="7.9923999999999999"/>
    <s v=" - "/>
    <s v=""/>
    <n v="7.833333333333333"/>
    <n v="0.87957446808510642"/>
    <s v=""/>
    <s v=""/>
    <s v=""/>
    <s v=""/>
    <s v=""/>
    <s v=""/>
    <m/>
    <x v="0"/>
    <m/>
    <m/>
  </r>
  <r>
    <x v="0"/>
    <s v="F"/>
    <s v="GJ-021"/>
    <n v="935300586"/>
    <n v="10629094"/>
    <n v="40013368"/>
    <x v="1"/>
    <d v="2022-10-06T00:00:00"/>
    <n v="1"/>
    <n v="1"/>
    <n v="1"/>
    <s v="Mélissa"/>
    <m/>
    <n v="3.42"/>
    <n v="3.9672000000000001"/>
    <s v=" - "/>
    <s v=""/>
    <s v=""/>
    <s v=""/>
    <s v=""/>
    <s v=""/>
    <s v=""/>
    <s v=""/>
    <s v=""/>
    <s v=""/>
    <m/>
    <x v="0"/>
    <m/>
    <m/>
  </r>
  <r>
    <x v="0"/>
    <s v="F"/>
    <s v="GJ-021"/>
    <n v="935300586"/>
    <n v="10629094"/>
    <n v="40013368"/>
    <x v="2"/>
    <d v="2022-10-06T00:00:00"/>
    <n v="1"/>
    <n v="1"/>
    <n v="1"/>
    <s v="Mélissa"/>
    <m/>
    <n v="2.89"/>
    <n v="3.3524000000000003"/>
    <s v=" - "/>
    <s v=""/>
    <n v="4.1833333333333336"/>
    <n v="0.69083665338645417"/>
    <s v=""/>
    <s v=""/>
    <s v=""/>
    <s v=""/>
    <s v=""/>
    <s v=""/>
    <m/>
    <x v="0"/>
    <m/>
    <m/>
  </r>
  <r>
    <x v="1"/>
    <s v="E"/>
    <s v="GV-073"/>
    <n v="935310718"/>
    <n v="10629089"/>
    <n v="40014115"/>
    <x v="1"/>
    <d v="2022-10-11T00:00:00"/>
    <n v="1"/>
    <n v="1"/>
    <n v="1"/>
    <s v="Mélissa"/>
    <m/>
    <n v="4.18"/>
    <n v="4.8487999999999998"/>
    <n v="4.55"/>
    <n v="0.91868131868131864"/>
    <n v="4.8"/>
    <n v="0.87083333333333335"/>
    <n v="6.5236627358490562"/>
    <n v="0.7432634390117544"/>
    <n v="6.5"/>
    <n v="0.74596923076923072"/>
    <n v="5.0602301709401702"/>
    <n v="0.95821728186311184"/>
    <n v="6.5"/>
    <x v="1"/>
    <m/>
    <m/>
  </r>
  <r>
    <x v="1"/>
    <s v="E"/>
    <s v="GV-072"/>
    <n v="935310717"/>
    <n v="10628393"/>
    <n v="40014114"/>
    <x v="3"/>
    <d v="2022-10-11T00:00:00"/>
    <n v="1"/>
    <n v="1"/>
    <n v="1"/>
    <s v="Mélissa/Antonio"/>
    <m/>
    <n v="1.1200000000000001"/>
    <n v="1.2992000000000001"/>
    <n v="1.23"/>
    <n v="0.91056910569105698"/>
    <n v="1.2166666666666666"/>
    <n v="0.92054794520547967"/>
    <n v="1.471404208754209"/>
    <n v="0.88296607571891572"/>
    <n v="1.5"/>
    <n v="0.86613333333333342"/>
    <n v="2.4231771734775656"/>
    <n v="0.5361555953151721"/>
    <n v="1.4166666666666667"/>
    <x v="2"/>
    <m/>
    <m/>
  </r>
  <r>
    <x v="0"/>
    <s v="F"/>
    <s v="GJ-021"/>
    <n v="935300586"/>
    <n v="10629094"/>
    <n v="40013368"/>
    <x v="4"/>
    <d v="2022-10-13T00:00:00"/>
    <n v="1"/>
    <n v="1"/>
    <n v="1"/>
    <s v="Mélissa"/>
    <m/>
    <n v="4.5599999999999996"/>
    <n v="5.2895999999999992"/>
    <s v=" - "/>
    <s v=""/>
    <n v="3.05"/>
    <n v="1.4950819672131148"/>
    <s v=""/>
    <s v=""/>
    <s v=""/>
    <s v=""/>
    <s v=""/>
    <s v=""/>
    <m/>
    <x v="0"/>
    <m/>
    <m/>
  </r>
  <r>
    <x v="2"/>
    <s v=" - "/>
    <s v="GR-30"/>
    <n v="937600019"/>
    <n v="10628423"/>
    <n v="40014539"/>
    <x v="5"/>
    <d v="2022-10-17T00:00:00"/>
    <n v="1"/>
    <n v="1"/>
    <n v="1"/>
    <s v="Mélissa"/>
    <m/>
    <n v="1.36"/>
    <n v="1.5776000000000001"/>
    <s v=" - "/>
    <s v=""/>
    <n v="0.75"/>
    <n v="1.8133333333333335"/>
    <s v=""/>
    <s v=""/>
    <s v=""/>
    <s v=""/>
    <s v=""/>
    <s v=""/>
    <n v="2.25"/>
    <x v="3"/>
    <m/>
    <m/>
  </r>
  <r>
    <x v="2"/>
    <s v=" - "/>
    <s v="GR-30"/>
    <n v="937600019"/>
    <n v="10628423"/>
    <n v="40014539"/>
    <x v="6"/>
    <d v="2022-10-17T00:00:00"/>
    <n v="1"/>
    <n v="1"/>
    <n v="1"/>
    <s v="Mélissa"/>
    <m/>
    <n v="6.61"/>
    <n v="7.6676000000000002"/>
    <n v="4.2699999999999996"/>
    <n v="1.548009367681499"/>
    <n v="3.5166666666666666"/>
    <n v="1.8796208530805689"/>
    <s v=""/>
    <s v=""/>
    <s v=""/>
    <s v=""/>
    <s v=""/>
    <s v=""/>
    <n v="4.25"/>
    <x v="4"/>
    <s v="0,25h de plus pour caméra de recule"/>
    <m/>
  </r>
  <r>
    <x v="2"/>
    <s v=" - "/>
    <s v="GR-30"/>
    <n v="937600019"/>
    <n v="10628423"/>
    <n v="40014539"/>
    <x v="7"/>
    <d v="2022-10-18T00:00:00"/>
    <n v="1"/>
    <n v="1"/>
    <n v="1"/>
    <s v="Mélissa"/>
    <m/>
    <n v="4.04"/>
    <n v="4.6863999999999999"/>
    <n v="2.85"/>
    <n v="1.4175438596491228"/>
    <n v="4.8833333333333337"/>
    <n v="0.8273037542662115"/>
    <s v=""/>
    <s v=""/>
    <s v=""/>
    <s v=""/>
    <s v=""/>
    <s v=""/>
    <n v="4.083333333333333"/>
    <x v="5"/>
    <m/>
    <m/>
  </r>
  <r>
    <x v="0"/>
    <s v="F"/>
    <s v="GJ-021"/>
    <n v="935300586"/>
    <n v="10629094"/>
    <n v="40013368"/>
    <x v="8"/>
    <d v="2022-10-19T00:00:00"/>
    <n v="1"/>
    <n v="1"/>
    <n v="1"/>
    <s v="Mélissa / Antonio"/>
    <s v="Les composantes numérotées à 99 ne sont pas dans BOM papier"/>
    <n v="3.21"/>
    <n v="3.7236000000000002"/>
    <s v=" - "/>
    <s v=""/>
    <n v="3.7"/>
    <n v="0.86756756756756748"/>
    <s v=""/>
    <s v=""/>
    <s v=""/>
    <s v=""/>
    <s v=""/>
    <s v=""/>
    <m/>
    <x v="0"/>
    <m/>
    <m/>
  </r>
  <r>
    <x v="0"/>
    <s v="F"/>
    <s v="GJ-021"/>
    <n v="935300586"/>
    <n v="10629094"/>
    <n v="40013368"/>
    <x v="9"/>
    <d v="2022-10-20T00:00:00"/>
    <n v="1"/>
    <n v="1"/>
    <n v="1"/>
    <s v="Antonio"/>
    <s v="La pièce Tube-assemble 41459004 n'apparait pas dans la liste de BOM / Plusieurs pièces non affectées dans le BOM car ne figurent pas dans mon analyse"/>
    <n v="2.09"/>
    <n v="2.4243999999999999"/>
    <s v=" - "/>
    <s v=""/>
    <s v=""/>
    <s v=""/>
    <s v=""/>
    <s v=""/>
    <s v=""/>
    <s v=""/>
    <s v=""/>
    <s v=""/>
    <m/>
    <x v="0"/>
    <m/>
    <m/>
  </r>
  <r>
    <x v="0"/>
    <s v="F"/>
    <s v="GJ-021"/>
    <n v="935300586"/>
    <n v="10629094"/>
    <n v="40013368"/>
    <x v="10"/>
    <d v="2022-10-21T00:00:00"/>
    <n v="1"/>
    <n v="1"/>
    <n v="1"/>
    <s v="Antonio"/>
    <s v="Plusieurs pièces non affectées dans le BOM car ne figurent pas dans mon analyse"/>
    <n v="4.2"/>
    <n v="4.8719999999999999"/>
    <s v=" - "/>
    <s v=""/>
    <n v="8.5166666666666675"/>
    <n v="0.49315068493150682"/>
    <n v="7.9818268115941979"/>
    <n v="0.61038658379846789"/>
    <n v="6"/>
    <n v="0.81199999999999994"/>
    <n v="12.192383512931039"/>
    <n v="0.39959372954704364"/>
    <m/>
    <x v="0"/>
    <m/>
    <m/>
  </r>
  <r>
    <x v="3"/>
    <s v="M"/>
    <s v="GB-069"/>
    <n v="908931167"/>
    <n v="10632646"/>
    <n v="40014706"/>
    <x v="11"/>
    <d v="2022-10-24T00:00:00"/>
    <n v="1"/>
    <n v="1"/>
    <n v="1"/>
    <s v="Benjamin"/>
    <m/>
    <n v="8.17"/>
    <n v="9.4771999999999998"/>
    <n v="6.8"/>
    <n v="1.2014705882352941"/>
    <n v="1.1333333333333333"/>
    <n v="7.2088235294117649"/>
    <n v="0.88376032608695665"/>
    <n v="10.723721941629117"/>
    <n v="1"/>
    <n v="9.4771999999999998"/>
    <n v="1.5980325908687938"/>
    <n v="5.9305423770159669"/>
    <n v="7.53"/>
    <x v="6"/>
    <m/>
    <s v="Temps estimé production plus court que étude"/>
  </r>
  <r>
    <x v="3"/>
    <s v="M"/>
    <s v="GB-069"/>
    <n v="908931167"/>
    <n v="10632646"/>
    <n v="40014706"/>
    <x v="12"/>
    <d v="2022-10-24T00:00:00"/>
    <n v="1"/>
    <n v="1"/>
    <n v="1"/>
    <s v="Benjamin"/>
    <m/>
    <n v="0.57999999999999996"/>
    <n v="0.67279999999999995"/>
    <n v="0.54"/>
    <n v="1.074074074074074"/>
    <s v=""/>
    <s v=""/>
    <s v=""/>
    <s v=""/>
    <s v=""/>
    <s v=""/>
    <s v=""/>
    <s v=""/>
    <n v="0.75"/>
    <x v="7"/>
    <m/>
    <m/>
  </r>
  <r>
    <x v="3"/>
    <s v="M"/>
    <s v="GB-069"/>
    <n v="908931167"/>
    <n v="10632646"/>
    <n v="40014706"/>
    <x v="0"/>
    <d v="2022-10-24T00:00:00"/>
    <n v="1"/>
    <n v="1"/>
    <n v="1"/>
    <s v="Benjamin"/>
    <m/>
    <n v="1.06"/>
    <n v="1.2296"/>
    <n v="0.7"/>
    <n v="1.5142857142857145"/>
    <n v="13.466666666666667"/>
    <n v="7.8712871287128713E-2"/>
    <n v="11.508940398550726"/>
    <n v="0.10683867996699667"/>
    <n v="10"/>
    <n v="0.12296"/>
    <n v="14.505995289855067"/>
    <n v="8.4764952382132289E-2"/>
    <n v="0.75"/>
    <x v="8"/>
    <m/>
    <m/>
  </r>
  <r>
    <x v="3"/>
    <s v="M"/>
    <s v="GB-069"/>
    <n v="908931167"/>
    <n v="10632646"/>
    <n v="40014706"/>
    <x v="13"/>
    <d v="2022-10-26T00:00:00"/>
    <n v="1"/>
    <n v="1"/>
    <n v="1"/>
    <s v="Benjamin"/>
    <m/>
    <n v="6.26"/>
    <n v="7.2615999999999996"/>
    <n v="4.2"/>
    <n v="1.4904761904761903"/>
    <n v="1.4666666666666666"/>
    <n v="4.2681818181818185"/>
    <n v="1.0599789855072463"/>
    <n v="6.8507018528532493"/>
    <n v="1.1000000000000001"/>
    <n v="6.6014545454545441"/>
    <n v="1.6512480360243054"/>
    <n v="4.3976433834154234"/>
    <n v="6.75"/>
    <x v="9"/>
    <s v="0,75h de plus pour winch_x000a_4h de plus pour hydraulique avant"/>
    <s v="Bonne correspondance avec estimé production"/>
  </r>
  <r>
    <x v="0"/>
    <s v="F"/>
    <s v="GJ-021"/>
    <n v="935300586"/>
    <n v="10629094"/>
    <n v="40013368"/>
    <x v="14"/>
    <d v="2022-10-27T00:00:00"/>
    <n v="1"/>
    <n v="1"/>
    <n v="1"/>
    <s v="Benjamin"/>
    <m/>
    <n v="4.34"/>
    <n v="5.0343999999999998"/>
    <s v=" - "/>
    <s v=""/>
    <n v="5.7833333333333332"/>
    <n v="0.75043227665706047"/>
    <s v=""/>
    <s v=""/>
    <s v=""/>
    <s v=""/>
    <s v=""/>
    <s v=""/>
    <n v="6.42"/>
    <x v="10"/>
    <m/>
    <m/>
  </r>
  <r>
    <x v="0"/>
    <s v="F"/>
    <s v="GJ-021"/>
    <n v="935300586"/>
    <n v="10629094"/>
    <n v="40013368"/>
    <x v="6"/>
    <d v="2022-10-31T00:00:00"/>
    <n v="1"/>
    <n v="1"/>
    <n v="1"/>
    <s v="Benjamin"/>
    <m/>
    <n v="3.81"/>
    <n v="4.4196"/>
    <s v=" - "/>
    <s v=""/>
    <n v="4.8166666666666664"/>
    <n v="0.79100346020761247"/>
    <s v=""/>
    <s v=""/>
    <s v=""/>
    <s v=""/>
    <s v=""/>
    <s v=""/>
    <n v="5"/>
    <x v="11"/>
    <s v="1,5h de plus pour boite dompeuse"/>
    <m/>
  </r>
  <r>
    <x v="0"/>
    <s v="F"/>
    <s v="GJ-021"/>
    <n v="935300586"/>
    <n v="10629094"/>
    <n v="40013368"/>
    <x v="7"/>
    <d v="2022-10-31T00:00:00"/>
    <n v="1"/>
    <n v="1"/>
    <n v="1"/>
    <s v="Benjamin"/>
    <m/>
    <n v="6.09"/>
    <n v="7.0644"/>
    <s v=" - "/>
    <s v=""/>
    <n v="2.6"/>
    <n v="2.342307692307692"/>
    <n v="5.2482838050314475"/>
    <n v="1.3460400127804579"/>
    <n v="5.5"/>
    <n v="1.2844363636363636"/>
    <n v="2.9980226834577111"/>
    <n v="2.356353085311687"/>
    <n v="5.05"/>
    <x v="12"/>
    <s v="2h de plus pour installation winch_x000a_0,75h de plus pour valve PLM"/>
    <m/>
  </r>
  <r>
    <x v="1"/>
    <s v="E"/>
    <s v="GV-077"/>
    <n v="935310701"/>
    <n v="10630004"/>
    <n v="40014207"/>
    <x v="5"/>
    <d v="2022-11-01T00:00:00"/>
    <n v="1"/>
    <n v="1"/>
    <n v="1"/>
    <s v="Benjamin / Mélissa"/>
    <m/>
    <n v="4.53"/>
    <n v="5.2548000000000004"/>
    <s v=" - "/>
    <s v=""/>
    <n v="3.85"/>
    <n v="1.1766233766233767"/>
    <s v=""/>
    <s v=""/>
    <s v=""/>
    <s v=""/>
    <s v=""/>
    <s v=""/>
    <n v="5.5"/>
    <x v="13"/>
    <m/>
    <s v="G006 et G008 était 1 seul poste en 2017"/>
  </r>
  <r>
    <x v="1"/>
    <s v="E"/>
    <s v="GV-077"/>
    <n v="935310701"/>
    <n v="10630004"/>
    <n v="40014207"/>
    <x v="6"/>
    <d v="2022-11-02T00:00:00"/>
    <n v="1"/>
    <n v="1"/>
    <n v="1"/>
    <s v="Mélissa"/>
    <m/>
    <n v="3.26"/>
    <n v="3.7815999999999996"/>
    <n v="6.83"/>
    <n v="0.47730600292825764"/>
    <n v="3.1666666666666665"/>
    <n v="1.0294736842105263"/>
    <n v="10.730799365079365"/>
    <n v="0.35240617882636471"/>
    <n v="5.3"/>
    <n v="0.71350943396226407"/>
    <n v="5.6883921354166649"/>
    <n v="0.66479242463881294"/>
    <n v="5.25"/>
    <x v="14"/>
    <m/>
    <s v="G006 et G008 était 1 seul poste en 2017"/>
  </r>
  <r>
    <x v="1"/>
    <s v="E"/>
    <s v="GV-077"/>
    <n v="935310701"/>
    <n v="10630004"/>
    <n v="40014207"/>
    <x v="7"/>
    <d v="2022-11-03T00:00:00"/>
    <n v="1"/>
    <n v="1"/>
    <n v="1"/>
    <s v="Mélissa / Antonio"/>
    <m/>
    <n v="7"/>
    <n v="8.120000000000001"/>
    <s v="3,4"/>
    <n v="2.0588235294117649"/>
    <n v="5.9333333333333336"/>
    <n v="1.1797752808988764"/>
    <n v="6.4515861635220118"/>
    <n v="1.258605216483256"/>
    <n v="6.5"/>
    <n v="1.2492307692307694"/>
    <n v="3.0954196032244572"/>
    <n v="2.6232307863985564"/>
    <n v="6.083333333333333"/>
    <x v="15"/>
    <m/>
    <s v="7h étude de temps 2022?"/>
  </r>
  <r>
    <x v="1"/>
    <s v="E"/>
    <s v="GV-088"/>
    <n v="935310728"/>
    <n v="10635170"/>
    <n v="40014120"/>
    <x v="15"/>
    <d v="2022-11-14T00:00:00"/>
    <n v="1"/>
    <n v="1"/>
    <n v="1"/>
    <s v="Benjamin"/>
    <s v="Manque à filmer modèle avec option Webasto"/>
    <n v="3.35"/>
    <n v="3.8860000000000001"/>
    <n v="5.58"/>
    <n v="0.60035842293906816"/>
    <n v="4.6500000000000004"/>
    <n v="0.72043010752688164"/>
    <n v="10.187371904761903"/>
    <n v="0.38145264905697213"/>
    <n v="6.5"/>
    <n v="0.59784615384615392"/>
    <n v="5.2650386258417523"/>
    <n v="0.73807625663500664"/>
    <n v="4.5"/>
    <x v="16"/>
    <m/>
    <m/>
  </r>
  <r>
    <x v="2"/>
    <s v=" - "/>
    <s v="GR-037"/>
    <n v="937600023"/>
    <n v="10637098"/>
    <n v="40014056"/>
    <x v="0"/>
    <d v="2022-11-15T00:00:00"/>
    <n v="1"/>
    <n v="1"/>
    <n v="1"/>
    <s v="Benjamin"/>
    <m/>
    <n v="9.73"/>
    <n v="11.286800000000001"/>
    <n v="4.2"/>
    <n v="2.3166666666666669"/>
    <n v="9.8333333333333339"/>
    <n v="0.98949152542372876"/>
    <s v=""/>
    <s v=""/>
    <s v=""/>
    <s v=""/>
    <s v=""/>
    <s v=""/>
    <m/>
    <x v="0"/>
    <m/>
    <m/>
  </r>
  <r>
    <x v="1"/>
    <s v="E"/>
    <s v="GV-089"/>
    <n v="935310729"/>
    <n v="10635173"/>
    <n v="40014121"/>
    <x v="9"/>
    <d v="2022-11-16T00:00:00"/>
    <n v="1"/>
    <n v="1"/>
    <n v="1"/>
    <s v="Benjamin"/>
    <m/>
    <n v="1.73"/>
    <n v="2.0068000000000001"/>
    <n v="11.31"/>
    <n v="0.15296198054818744"/>
    <s v=""/>
    <s v=""/>
    <n v="4.2689152777777775"/>
    <n v="0.47009600083810005"/>
    <n v="4"/>
    <n v="0.50170000000000003"/>
    <n v="3.3929710437710443"/>
    <n v="0.59145803901986316"/>
    <n v="7.5"/>
    <x v="17"/>
    <m/>
    <s v="G074-P073-P075 était 1 seul poste en 2017"/>
  </r>
  <r>
    <x v="1"/>
    <s v="E"/>
    <s v="GV-089"/>
    <n v="935310729"/>
    <n v="10635173"/>
    <n v="40014121"/>
    <x v="8"/>
    <d v="2022-11-16T00:00:00"/>
    <n v="1"/>
    <n v="1"/>
    <n v="1"/>
    <s v="Benjamin"/>
    <m/>
    <n v="3.06"/>
    <n v="3.5495999999999999"/>
    <s v=" - "/>
    <s v=""/>
    <n v="12.5"/>
    <n v="0.24480000000000002"/>
    <n v="4.5753896057347667"/>
    <n v="0.77580278530837066"/>
    <n v="4"/>
    <n v="0.88739999999999997"/>
    <n v="3.7219335448392563"/>
    <n v="0.95369784474572095"/>
    <m/>
    <x v="0"/>
    <m/>
    <m/>
  </r>
  <r>
    <x v="1"/>
    <s v="E"/>
    <s v="GV-089"/>
    <n v="935310729"/>
    <n v="10635173"/>
    <n v="40014121"/>
    <x v="10"/>
    <d v="2022-11-16T00:00:00"/>
    <n v="1"/>
    <n v="1"/>
    <n v="1"/>
    <s v="Benjamin"/>
    <m/>
    <n v="2.06"/>
    <n v="2.3896000000000002"/>
    <s v=" - "/>
    <s v=""/>
    <s v=""/>
    <s v=""/>
    <n v="2.9160510752688169"/>
    <n v="0.81946438464892601"/>
    <n v="4"/>
    <n v="0.59740000000000004"/>
    <n v="2.7825259785353533"/>
    <n v="0.85878802873129734"/>
    <m/>
    <x v="0"/>
    <m/>
    <m/>
  </r>
  <r>
    <x v="2"/>
    <s v=" - "/>
    <s v="GR-036"/>
    <n v="937600021"/>
    <n v="10634197"/>
    <n v="40015094"/>
    <x v="14"/>
    <d v="2022-11-21T00:00:00"/>
    <n v="1"/>
    <n v="1"/>
    <n v="1"/>
    <s v="Benjamin/Antonio"/>
    <s v="2 opérateurs"/>
    <n v="7.26"/>
    <n v="8.4215999999999998"/>
    <n v="4.7699999999999996"/>
    <n v="1.5220125786163523"/>
    <n v="9.4499999999999993"/>
    <n v="0.7682539682539683"/>
    <n v="10.254796464646466"/>
    <n v="0.8212352170063606"/>
    <n v="9.5"/>
    <n v="0.88648421052631576"/>
    <n v="13.058781051587303"/>
    <n v="0.64489939503016236"/>
    <n v="7.08"/>
    <x v="18"/>
    <m/>
    <m/>
  </r>
  <r>
    <x v="1"/>
    <s v="E"/>
    <s v="GV-089"/>
    <n v="935310729"/>
    <n v="10635173"/>
    <n v="40014121"/>
    <x v="14"/>
    <d v="2022-11-21T00:00:00"/>
    <n v="1"/>
    <n v="1"/>
    <n v="1"/>
    <s v="Benjamin/Antonio"/>
    <s v="2 opérateurs"/>
    <n v="7.49"/>
    <n v="8.6883999999999997"/>
    <n v="10.86"/>
    <n v="0.6896869244935544"/>
    <n v="0.81666666666666665"/>
    <n v="9.1714285714285726"/>
    <s v=""/>
    <s v=""/>
    <s v=""/>
    <s v=""/>
    <s v=""/>
    <s v=""/>
    <n v="8.9499999999999993"/>
    <x v="19"/>
    <m/>
    <s v=" Estimé production (9hr)"/>
  </r>
  <r>
    <x v="2"/>
    <s v=" - "/>
    <s v="GR-036"/>
    <n v="937600021"/>
    <n v="10634197"/>
    <n v="40015094"/>
    <x v="3"/>
    <d v="2022-11-21T00:00:00"/>
    <n v="1"/>
    <n v="1"/>
    <n v="1"/>
    <s v="Antonio"/>
    <m/>
    <n v="1.53"/>
    <n v="1.7747999999999999"/>
    <n v="1.3"/>
    <n v="1.176923076923077"/>
    <n v="5.85"/>
    <n v="0.26153846153846155"/>
    <s v=""/>
    <s v=""/>
    <s v=""/>
    <s v=""/>
    <s v=""/>
    <s v=""/>
    <m/>
    <x v="0"/>
    <m/>
    <m/>
  </r>
  <r>
    <x v="4"/>
    <s v="B"/>
    <s v="GA-072"/>
    <n v="900201151"/>
    <n v="10637636"/>
    <n v="40014418"/>
    <x v="11"/>
    <d v="2022-11-22T00:00:00"/>
    <n v="1"/>
    <n v="1"/>
    <n v="1"/>
    <s v="Benjamin/Antonio"/>
    <s v="2 opérateurs"/>
    <n v="4.2300000000000004"/>
    <n v="4.9068000000000005"/>
    <n v="4.03"/>
    <n v="1.0496277915632755"/>
    <s v=""/>
    <s v=""/>
    <n v="1.832422685185185"/>
    <n v="2.6777664562170154"/>
    <n v="1.8"/>
    <n v="2.7260000000000004"/>
    <n v="2.1244847556089748"/>
    <n v="2.3096423671882205"/>
    <n v="6"/>
    <x v="20"/>
    <m/>
    <m/>
  </r>
  <r>
    <x v="4"/>
    <s v="B"/>
    <s v="GA-072"/>
    <n v="900201151"/>
    <n v="10637636"/>
    <n v="40014418"/>
    <x v="12"/>
    <d v="2022-11-22T00:00:00"/>
    <n v="1"/>
    <n v="1"/>
    <n v="1"/>
    <s v="Antonio"/>
    <s v="Les composantes 114445300, 107005800, 113700900 ne font pas parties du BOM"/>
    <n v="0.97"/>
    <n v="1.1252"/>
    <s v=" - "/>
    <s v=""/>
    <s v=""/>
    <s v=""/>
    <n v="6.9219375000000012"/>
    <n v="0.16255564283843935"/>
    <n v="6"/>
    <n v="0.18753333333333333"/>
    <n v="8.556300240384612"/>
    <n v="0.13150543674112836"/>
    <m/>
    <x v="0"/>
    <m/>
    <m/>
  </r>
  <r>
    <x v="5"/>
    <s v="C"/>
    <s v="GH-021"/>
    <n v="935150106"/>
    <n v="10635892"/>
    <s v="-"/>
    <x v="14"/>
    <d v="2022-11-23T00:00:00"/>
    <n v="1"/>
    <n v="1"/>
    <n v="1"/>
    <s v="Benjamin / Antonio / Mélissa"/>
    <m/>
    <n v="6.75"/>
    <n v="7.83"/>
    <s v=" - "/>
    <s v=""/>
    <n v="1.2166666666666666"/>
    <n v="5.5479452054794525"/>
    <n v="1.8877034313725489"/>
    <n v="4.147897317910159"/>
    <n v="1.5"/>
    <n v="5.22"/>
    <n v="2.1560388586956525"/>
    <n v="3.6316599621664269"/>
    <n v="8.9499999999999993"/>
    <x v="21"/>
    <m/>
    <m/>
  </r>
  <r>
    <x v="5"/>
    <s v="C"/>
    <s v="GH-021"/>
    <n v="935150106"/>
    <n v="10635892"/>
    <s v="-"/>
    <x v="3"/>
    <d v="2022-11-23T00:00:00"/>
    <n v="1"/>
    <n v="1"/>
    <n v="1"/>
    <s v="Antonio"/>
    <m/>
    <n v="1.1599999999999999"/>
    <n v="1.3455999999999999"/>
    <s v=" - "/>
    <s v=""/>
    <n v="11.366666666666667"/>
    <n v="0.10205278592375365"/>
    <n v="9.5194976190476179"/>
    <n v="0.14135199711669458"/>
    <n v="9.5"/>
    <n v="0.14164210526315787"/>
    <n v="11.989799696180553"/>
    <n v="0.11222873059577898"/>
    <m/>
    <x v="0"/>
    <m/>
    <m/>
  </r>
  <r>
    <x v="5"/>
    <s v="C"/>
    <s v="GH-021"/>
    <n v="935150106"/>
    <n v="10635892"/>
    <s v="-"/>
    <x v="5"/>
    <d v="2022-11-24T00:00:00"/>
    <n v="1"/>
    <n v="1"/>
    <n v="1"/>
    <s v="Mélissa"/>
    <m/>
    <n v="4.6900000000000004"/>
    <n v="5.4404000000000003"/>
    <s v=" - "/>
    <s v=""/>
    <s v=""/>
    <s v=""/>
    <n v="12.967808333333334"/>
    <n v="0.41953118523626132"/>
    <n v="8"/>
    <n v="0.68005000000000004"/>
    <n v="6.6645304263565892"/>
    <n v="0.81632157885941192"/>
    <n v="10.75"/>
    <x v="22"/>
    <m/>
    <m/>
  </r>
  <r>
    <x v="5"/>
    <s v="C"/>
    <s v="GH-021"/>
    <n v="935150106"/>
    <n v="10635892"/>
    <s v="-"/>
    <x v="6"/>
    <d v="2022-11-28T00:00:00"/>
    <n v="1"/>
    <n v="1"/>
    <n v="1"/>
    <s v="Mélissa"/>
    <m/>
    <n v="3.17"/>
    <n v="3.6772"/>
    <s v=" - "/>
    <s v=""/>
    <n v="6.9333333333333336"/>
    <n v="0.45721153846153845"/>
    <n v="12.301808108108109"/>
    <n v="0.29891540883135392"/>
    <n v="7"/>
    <n v="0.52531428571428573"/>
    <n v="5.860531175595237"/>
    <n v="0.62745165750722542"/>
    <n v="6.5"/>
    <x v="23"/>
    <m/>
    <m/>
  </r>
  <r>
    <x v="5"/>
    <s v="C"/>
    <s v="GH-021"/>
    <n v="935150106"/>
    <n v="10635892"/>
    <s v="-"/>
    <x v="7"/>
    <d v="2022-11-28T00:00:00"/>
    <n v="1"/>
    <n v="1"/>
    <n v="1"/>
    <s v="Benjamin / Mélissa"/>
    <s v=" 2 opérateurs"/>
    <n v="6.07"/>
    <n v="7.0411999999999999"/>
    <s v=" - "/>
    <s v=""/>
    <n v="4.6500000000000004"/>
    <n v="1.3053763440860215"/>
    <n v="9.5923226851851862"/>
    <n v="0.73404536430730649"/>
    <n v="7"/>
    <n v="1.0058857142857143"/>
    <n v="4.5918897321428584"/>
    <n v="1.5333991909065601"/>
    <n v="5.333333333333333"/>
    <x v="24"/>
    <m/>
    <m/>
  </r>
  <r>
    <x v="1"/>
    <s v="E"/>
    <s v="GV-090"/>
    <n v="935310714"/>
    <n v="10635176"/>
    <n v="40016033"/>
    <x v="16"/>
    <d v="2022-11-29T00:00:00"/>
    <n v="1"/>
    <n v="1"/>
    <n v="1"/>
    <s v="Benjamin"/>
    <s v="Manque le remplissage antigel"/>
    <n v="4.95"/>
    <n v="5.742"/>
    <n v="2.21"/>
    <n v="2.2398190045248869"/>
    <s v=""/>
    <s v=""/>
    <s v=""/>
    <s v=""/>
    <s v=""/>
    <s v=""/>
    <s v=""/>
    <s v=""/>
    <n v="4.25"/>
    <x v="25"/>
    <m/>
    <m/>
  </r>
  <r>
    <x v="6"/>
    <s v=" - "/>
    <s v="GL-039"/>
    <n v="937300013"/>
    <n v="10637388"/>
    <n v="40015584"/>
    <x v="11"/>
    <d v="2022-11-29T00:00:00"/>
    <n v="1"/>
    <n v="1"/>
    <n v="1"/>
    <s v="Benjamin / Antonio"/>
    <m/>
    <n v="4.54"/>
    <n v="5.2664"/>
    <n v="5.53"/>
    <n v="0.82097649186256783"/>
    <n v="3.05"/>
    <n v="1.4885245901639346"/>
    <n v="0.92958911564625846"/>
    <n v="5.6652986909584806"/>
    <n v="3"/>
    <n v="1.7554666666666667"/>
    <n v="1.3275934126984137"/>
    <n v="3.9668771700936087"/>
    <n v="6.42"/>
    <x v="26"/>
    <m/>
    <m/>
  </r>
  <r>
    <x v="6"/>
    <s v=" - "/>
    <s v="GL-039"/>
    <n v="937300013"/>
    <n v="10637388"/>
    <n v="40015584"/>
    <x v="12"/>
    <d v="2022-11-29T00:00:00"/>
    <n v="1"/>
    <n v="1"/>
    <n v="1"/>
    <s v="Mélissa"/>
    <m/>
    <n v="0.9"/>
    <n v="1.044"/>
    <s v=" - "/>
    <s v=""/>
    <n v="14.3"/>
    <n v="6.2937062937062929E-2"/>
    <s v=""/>
    <s v=""/>
    <s v=""/>
    <s v=""/>
    <s v=""/>
    <s v=""/>
    <m/>
    <x v="0"/>
    <m/>
    <m/>
  </r>
  <r>
    <x v="1"/>
    <s v="E"/>
    <s v="GV-090"/>
    <n v="935310714"/>
    <n v="10635176"/>
    <n v="40016033"/>
    <x v="17"/>
    <d v="2022-11-30T00:00:00"/>
    <n v="1"/>
    <n v="1"/>
    <n v="1"/>
    <s v="Benjamin"/>
    <s v="Fichier d'analyse du G014, tout est fait en même temps "/>
    <s v="-"/>
    <s v=""/>
    <n v="2.21"/>
    <s v=""/>
    <s v=""/>
    <s v=""/>
    <n v="3.4334638888888889"/>
    <s v=""/>
    <n v="3.4"/>
    <s v=""/>
    <n v="7.5269315104166692"/>
    <s v=""/>
    <n v="2.0833333333333335"/>
    <x v="0"/>
    <m/>
    <m/>
  </r>
  <r>
    <x v="4"/>
    <s v="B"/>
    <s v="GA-074"/>
    <n v="900201153"/>
    <n v="10638528"/>
    <n v="40014379"/>
    <x v="18"/>
    <d v="2022-11-30T00:00:00"/>
    <n v="1"/>
    <n v="1"/>
    <n v="1"/>
    <s v="Antonio"/>
    <m/>
    <n v="2.12"/>
    <n v="2.4592000000000001"/>
    <s v=" - "/>
    <s v=""/>
    <n v="2.3833333333333333"/>
    <n v="0.88951048951048961"/>
    <n v="6.2799374149659837"/>
    <n v="0.39159625924605185"/>
    <n v="3"/>
    <n v="0.81973333333333331"/>
    <n v="7.0054539563301308"/>
    <n v="0.35104077699031422"/>
    <m/>
    <x v="0"/>
    <m/>
    <m/>
  </r>
  <r>
    <x v="3"/>
    <s v="M"/>
    <s v="GB-094"/>
    <n v="908931202"/>
    <n v="10640535"/>
    <n v="40015144"/>
    <x v="18"/>
    <d v="2022-12-01T00:00:00"/>
    <n v="1"/>
    <n v="1"/>
    <n v="1"/>
    <s v="Benjamin/Antonio"/>
    <s v="2 opérateurs"/>
    <n v="9.73"/>
    <n v="11.286800000000001"/>
    <n v="6.82"/>
    <n v="1.4266862170087977"/>
    <s v=""/>
    <s v=""/>
    <n v="11.564844384057972"/>
    <n v="0.9759577928743034"/>
    <n v="8"/>
    <n v="1.4108500000000002"/>
    <n v="16.671455929487177"/>
    <n v="0.67701345627749199"/>
    <n v="16"/>
    <x v="27"/>
    <m/>
    <m/>
  </r>
  <r>
    <x v="7"/>
    <s v="E"/>
    <s v="GE-045"/>
    <n v="935110112"/>
    <n v="10640033"/>
    <n v="40016181"/>
    <x v="2"/>
    <d v="2022-12-05T00:00:00"/>
    <n v="1"/>
    <n v="1"/>
    <n v="1"/>
    <s v="Mélissa"/>
    <s v="Assemblage sans le moteur; Installation du moteur à filmer"/>
    <n v="1.99"/>
    <n v="2.3083999999999998"/>
    <s v=" - "/>
    <s v=""/>
    <s v=""/>
    <s v=""/>
    <n v="6.5212238738738728"/>
    <n v="0.35398263342072878"/>
    <n v="6.5"/>
    <n v="0.35513846153846151"/>
    <n v="4.4454106282552095"/>
    <n v="0.5192771136433868"/>
    <m/>
    <x v="0"/>
    <m/>
    <m/>
  </r>
  <r>
    <x v="1"/>
    <s v="E"/>
    <s v="GV-101"/>
    <n v="935310662"/>
    <n v="10639225"/>
    <n v="40015408"/>
    <x v="2"/>
    <d v="2022-12-05T00:00:00"/>
    <n v="1"/>
    <n v="1"/>
    <n v="1"/>
    <s v="Mélissa"/>
    <s v="10639225 (access)"/>
    <n v="1.56"/>
    <n v="1.8096000000000001"/>
    <s v=" - "/>
    <s v=""/>
    <s v=""/>
    <s v=""/>
    <n v="4.3762140522875823"/>
    <n v="0.41350810960767931"/>
    <n v="4.8"/>
    <n v="0.37700000000000006"/>
    <n v="2.9235893268425461"/>
    <n v="0.61896518207444484"/>
    <n v="3"/>
    <x v="28"/>
    <m/>
    <s v="P085 était inclus au G074 et P084 en 2017"/>
  </r>
  <r>
    <x v="4"/>
    <s v="B"/>
    <s v="GA-075"/>
    <n v="900201154"/>
    <n v="10638878"/>
    <n v="40014420"/>
    <x v="19"/>
    <d v="2022-12-06T00:00:00"/>
    <n v="1"/>
    <n v="1"/>
    <n v="1"/>
    <s v="Benjamin / Mélissa"/>
    <s v="2 opérateurs"/>
    <n v="2.46"/>
    <n v="2.8536000000000001"/>
    <n v="1.76"/>
    <n v="1.3977272727272727"/>
    <n v="10.199999999999999"/>
    <n v="0.2411764705882353"/>
    <n v="3.9828222222222229"/>
    <n v="0.71647687011443584"/>
    <n v="5"/>
    <n v="0.57072000000000001"/>
    <n v="7.3966582264957266"/>
    <n v="0.38579584355784602"/>
    <n v="4"/>
    <x v="29"/>
    <m/>
    <m/>
  </r>
  <r>
    <x v="3"/>
    <s v="M"/>
    <s v="GB-094"/>
    <n v="908931202"/>
    <n v="10640535"/>
    <n v="40015144"/>
    <x v="19"/>
    <d v="2022-12-06T00:00:00"/>
    <n v="1"/>
    <n v="1"/>
    <n v="1"/>
    <s v="Benjamin / Mélissa"/>
    <s v="2 opérateurs Bison Winch"/>
    <n v="6.4399999999999995"/>
    <n v="7.4703999999999997"/>
    <n v="7.07"/>
    <n v="0.91089108910891081"/>
    <s v=""/>
    <s v=""/>
    <n v="7.1900047101449243"/>
    <n v="1.0389979285353519"/>
    <n v="6.5"/>
    <n v="1.1492923076923076"/>
    <n v="10.874712715126813"/>
    <n v="0.68695148053047994"/>
    <n v="8"/>
    <x v="30"/>
    <s v="Temps estimé inclut 1,25h pour winch_x000a_1,5h de plus pour option front drive"/>
    <m/>
  </r>
  <r>
    <x v="3"/>
    <s v="M"/>
    <s v="GB-094"/>
    <n v="908931202"/>
    <n v="10640535"/>
    <n v="40015144"/>
    <x v="20"/>
    <d v="2022-12-07T00:00:00"/>
    <n v="1"/>
    <n v="1"/>
    <n v="1"/>
    <s v="Benjamin / Gabrielle"/>
    <s v="2 opérateurs Bison Winch"/>
    <n v="6.57"/>
    <n v="7.6212"/>
    <n v="10.58"/>
    <n v="0.62098298676748587"/>
    <n v="14.9"/>
    <n v="0.44093959731543625"/>
    <n v="10.804883152173913"/>
    <n v="0.70534774811207801"/>
    <n v="9"/>
    <n v="0.8468"/>
    <n v="12.780868933150181"/>
    <n v="0.59629748492550694"/>
    <n v="7.333333333333333"/>
    <x v="31"/>
    <s v="temps estimé inclut 0,33h pour winch"/>
    <m/>
  </r>
  <r>
    <x v="2"/>
    <s v=" - "/>
    <s v="GP-007"/>
    <n v="937600031"/>
    <n v="10640032"/>
    <n v="40014704"/>
    <x v="1"/>
    <d v="2022-12-08T00:00:00"/>
    <n v="1"/>
    <n v="1"/>
    <n v="1"/>
    <s v="Benjamin"/>
    <s v="Problème avec le BOM"/>
    <n v="4.51"/>
    <n v="5.2316000000000003"/>
    <n v="3.57"/>
    <n v="1.2633053221288515"/>
    <s v=""/>
    <s v=""/>
    <s v=""/>
    <s v=""/>
    <s v=""/>
    <s v=""/>
    <s v=""/>
    <s v=""/>
    <m/>
    <x v="0"/>
    <m/>
    <m/>
  </r>
  <r>
    <x v="2"/>
    <s v=" - "/>
    <s v="GP-007"/>
    <n v="937600031"/>
    <n v="10640032"/>
    <n v="40014704"/>
    <x v="2"/>
    <d v="2022-12-08T00:00:00"/>
    <n v="1"/>
    <n v="1"/>
    <n v="1"/>
    <s v="Gabrielle"/>
    <m/>
    <n v="5.19"/>
    <n v="6.0204000000000004"/>
    <m/>
    <s v=""/>
    <n v="3.7666666666666666"/>
    <n v="1.3778761061946905"/>
    <s v=""/>
    <s v=""/>
    <s v=""/>
    <s v=""/>
    <s v=""/>
    <s v=""/>
    <m/>
    <x v="0"/>
    <m/>
    <m/>
  </r>
  <r>
    <x v="5"/>
    <s v="C"/>
    <s v="GH-022"/>
    <n v="935150107"/>
    <n v="10637673"/>
    <s v="-"/>
    <x v="21"/>
    <d v="2022-12-14T00:00:00"/>
    <n v="1"/>
    <n v="1"/>
    <n v="1"/>
    <s v="Benjamin"/>
    <m/>
    <n v="1.52"/>
    <n v="1.7632000000000001"/>
    <m/>
    <s v=""/>
    <n v="2.8333333333333335"/>
    <n v="0.53647058823529414"/>
    <n v="7.0335367041198493"/>
    <n v="0.25068469451040426"/>
    <n v="4.5999999999999996"/>
    <n v="0.38330434782608702"/>
    <n v="6.0580922772988499"/>
    <n v="0.29104871951309502"/>
    <m/>
    <x v="0"/>
    <m/>
    <m/>
  </r>
  <r>
    <x v="3"/>
    <s v="M"/>
    <s v="GB-077"/>
    <n v="908931175"/>
    <n v="10635174"/>
    <n v="40015146"/>
    <x v="21"/>
    <d v="2022-12-14T00:00:00"/>
    <n v="1"/>
    <n v="1"/>
    <n v="1"/>
    <s v="Benjamin"/>
    <m/>
    <n v="1.97"/>
    <n v="2.2852000000000001"/>
    <m/>
    <s v=""/>
    <s v=""/>
    <s v=""/>
    <s v=""/>
    <s v=""/>
    <s v=""/>
    <s v=""/>
    <s v=""/>
    <s v=""/>
    <m/>
    <x v="0"/>
    <m/>
    <m/>
  </r>
  <r>
    <x v="2"/>
    <s v=" - "/>
    <s v="GR-039"/>
    <n v="937600027"/>
    <n v="10641108"/>
    <n v="40015693"/>
    <x v="8"/>
    <d v="2022-12-14T00:00:00"/>
    <n v="1"/>
    <n v="1"/>
    <n v="1"/>
    <s v="Mélissa"/>
    <m/>
    <n v="3.62"/>
    <n v="4.1992000000000003"/>
    <m/>
    <s v=""/>
    <n v="6.2666666666666666"/>
    <n v="0.57765957446808514"/>
    <n v="5.2465238095238105"/>
    <n v="0.8003775742668614"/>
    <n v="5.2465238095238105"/>
    <n v="0.8003775742668614"/>
    <n v="4.2122096788194447"/>
    <n v="0.9969114360842809"/>
    <m/>
    <x v="0"/>
    <m/>
    <m/>
  </r>
  <r>
    <x v="2"/>
    <s v=" - "/>
    <s v="GR-039"/>
    <n v="937600033"/>
    <n v="10643223"/>
    <n v="40014701"/>
    <x v="9"/>
    <d v="2022-12-15T00:00:00"/>
    <n v="1"/>
    <n v="1"/>
    <n v="1"/>
    <s v="Mélissa"/>
    <m/>
    <n v="2.06"/>
    <n v="2.3896000000000002"/>
    <n v="8.91"/>
    <n v="0.23120089786756454"/>
    <n v="4.0999999999999996"/>
    <n v="0.5024390243902439"/>
    <s v=""/>
    <s v=""/>
    <s v=""/>
    <s v=""/>
    <s v=""/>
    <s v=""/>
    <m/>
    <x v="0"/>
    <m/>
    <m/>
  </r>
  <r>
    <x v="2"/>
    <s v=" - "/>
    <s v="GP-008"/>
    <n v="937600033"/>
    <n v="10643223"/>
    <n v="40014701"/>
    <x v="15"/>
    <d v="2022-12-15T00:00:00"/>
    <n v="1"/>
    <n v="1"/>
    <n v="1"/>
    <s v="Benjamin"/>
    <s v="Les modèles T16, T12 et T8 sont identiques sauf qu'il faut ajuster la valve selon Stéphane"/>
    <n v="3.74"/>
    <n v="4.3384"/>
    <n v="4.0199999999999996"/>
    <n v="0.93034825870646787"/>
    <n v="8.9833333333333325"/>
    <n v="0.41632653061224495"/>
    <s v=""/>
    <s v=""/>
    <s v=""/>
    <s v=""/>
    <s v=""/>
    <s v=""/>
    <m/>
    <x v="0"/>
    <m/>
    <m/>
  </r>
  <r>
    <x v="2"/>
    <s v=" - "/>
    <s v="GR-039"/>
    <n v="937600033"/>
    <n v="10643223"/>
    <n v="40014701"/>
    <x v="10"/>
    <d v="2022-12-15T00:00:00"/>
    <n v="1"/>
    <n v="1"/>
    <n v="1"/>
    <s v="Mélissa"/>
    <m/>
    <n v="7.02"/>
    <n v="8.1432000000000002"/>
    <m/>
    <s v=""/>
    <s v=""/>
    <s v=""/>
    <s v=""/>
    <s v=""/>
    <s v=""/>
    <s v=""/>
    <s v=""/>
    <s v=""/>
    <m/>
    <x v="0"/>
    <m/>
    <m/>
  </r>
  <r>
    <x v="3"/>
    <s v="M"/>
    <s v="GB-089"/>
    <n v="908931181"/>
    <n v="10639224"/>
    <s v="-"/>
    <x v="22"/>
    <d v="2022-12-19T00:00:00"/>
    <n v="1"/>
    <n v="1"/>
    <n v="1"/>
    <s v="Mélissa"/>
    <m/>
    <n v="2.2200000000000002"/>
    <n v="2.5752000000000002"/>
    <m/>
    <s v=""/>
    <s v=""/>
    <s v=""/>
    <n v="3.5291840206185565"/>
    <n v="0.72968708487710066"/>
    <n v="3"/>
    <n v="0.85840000000000005"/>
    <n v="4.6191579892966361"/>
    <n v="0.55750420443881121"/>
    <n v="2.5"/>
    <x v="32"/>
    <m/>
    <m/>
  </r>
  <r>
    <x v="3"/>
    <s v="M"/>
    <s v="GB-086"/>
    <n v="908931172"/>
    <n v="10637754"/>
    <n v="1445500"/>
    <x v="23"/>
    <d v="2022-12-20T00:00:00"/>
    <n v="1"/>
    <n v="1"/>
    <n v="1"/>
    <s v="Mélissa"/>
    <m/>
    <n v="5.12"/>
    <n v="5.9392000000000005"/>
    <m/>
    <s v=""/>
    <s v=""/>
    <s v=""/>
    <n v="10.773166274509805"/>
    <n v="0.55129567748830122"/>
    <n v="6.5"/>
    <n v="0.91372307692307697"/>
    <n v="10.159493771929826"/>
    <n v="0.58459605698166905"/>
    <n v="5.5"/>
    <x v="33"/>
    <m/>
    <m/>
  </r>
  <r>
    <x v="2"/>
    <s v=" - "/>
    <s v="GR-039"/>
    <n v="937600027"/>
    <n v="10641108"/>
    <n v="40015693"/>
    <x v="24"/>
    <d v="2023-01-09T00:00:00"/>
    <n v="1"/>
    <n v="1"/>
    <n v="1"/>
    <s v="Benjamin"/>
    <s v="Option chenille en acier pour ce modèle, dans le futur chenille en caoutchouc à filmer; Options bumper avant et miroir chauffant /_x000a_2 opérateurs pour certaines opérations"/>
    <n v="5.78"/>
    <n v="6.7048000000000005"/>
    <m/>
    <s v=""/>
    <n v="5.0999999999999996"/>
    <n v="1.1333333333333335"/>
    <s v=""/>
    <s v=""/>
    <s v=""/>
    <s v=""/>
    <s v=""/>
    <s v=""/>
    <n v="5.67"/>
    <x v="34"/>
    <s v="1h de plus pour winch_x000a_0,5h de plus pour option PLM_x000a_11h de plus pour installation pivot hydrolique arrière"/>
    <m/>
  </r>
  <r>
    <x v="3"/>
    <s v="M"/>
    <s v="GB-103"/>
    <n v="908931193"/>
    <n v="10644339"/>
    <n v="40016603"/>
    <x v="25"/>
    <d v="2023-01-16T00:00:00"/>
    <n v="1"/>
    <n v="1"/>
    <n v="1"/>
    <s v="Mélissa"/>
    <s v="La programmation de la radio n'a pas été faite à cause d'un problème technique "/>
    <n v="3.85"/>
    <n v="4.4660000000000002"/>
    <m/>
    <s v=""/>
    <n v="3.6333333333333333"/>
    <n v="1.0596330275229358"/>
    <n v="5.5005187037037038"/>
    <n v="0.81192342769289672"/>
    <n v="3"/>
    <n v="1.4886666666666668"/>
    <n v="5.0392157340116279"/>
    <n v="0.88624901884180673"/>
    <n v="3.75"/>
    <x v="35"/>
    <m/>
    <m/>
  </r>
  <r>
    <x v="6"/>
    <s v=" - "/>
    <s v="GL-043"/>
    <n v="937300017"/>
    <n v="10644693"/>
    <n v="40016494"/>
    <x v="1"/>
    <d v="2023-01-17T00:00:00"/>
    <n v="1"/>
    <n v="1"/>
    <n v="1"/>
    <s v="Mélissa"/>
    <s v="Validation complétée"/>
    <m/>
    <s v=""/>
    <s v="-"/>
    <s v=""/>
    <n v="7.4666666666666668"/>
    <n v="0"/>
    <s v=""/>
    <s v=""/>
    <s v=""/>
    <s v=""/>
    <s v=""/>
    <s v=""/>
    <m/>
    <x v="0"/>
    <m/>
    <m/>
  </r>
  <r>
    <x v="3"/>
    <s v="M"/>
    <s v="GB-100"/>
    <n v="908931193"/>
    <n v="10643430"/>
    <s v="-"/>
    <x v="26"/>
    <d v="2023-01-17T00:00:00"/>
    <n v="1"/>
    <n v="1"/>
    <n v="1"/>
    <s v="Benjamin"/>
    <m/>
    <n v="2.98"/>
    <n v="3.4567999999999999"/>
    <m/>
    <s v=""/>
    <s v=""/>
    <s v=""/>
    <n v="7.0318548913043495"/>
    <n v="0.49159148666089619"/>
    <n v="6.4"/>
    <n v="0.54012499999999997"/>
    <n v="7.6804820086050709"/>
    <n v="0.45007591921015694"/>
    <m/>
    <x v="0"/>
    <m/>
    <m/>
  </r>
  <r>
    <x v="3"/>
    <s v="M"/>
    <s v="-"/>
    <s v="-"/>
    <n v="10645881"/>
    <s v="-"/>
    <x v="27"/>
    <d v="2023-01-19T00:00:00"/>
    <n v="1"/>
    <n v="1"/>
    <n v="0"/>
    <s v="Mathieu"/>
    <s v="Le poste ne figure pas dans le BOM en ligne"/>
    <n v="4.2699999999999996"/>
    <n v="4.9531999999999998"/>
    <m/>
    <s v=""/>
    <s v=""/>
    <s v=""/>
    <n v="10.369186752136754"/>
    <n v="0.47768452033900399"/>
    <n v="8"/>
    <n v="0.61914999999999998"/>
    <s v=""/>
    <s v=""/>
    <m/>
    <x v="0"/>
    <m/>
    <m/>
  </r>
  <r>
    <x v="4"/>
    <s v="B"/>
    <s v="GA-085"/>
    <n v="900201123"/>
    <n v="10644338"/>
    <n v="40015052"/>
    <x v="25"/>
    <d v="2023-01-23T00:00:00"/>
    <n v="1"/>
    <n v="1"/>
    <n v="1"/>
    <s v="Antonio"/>
    <m/>
    <n v="0.74"/>
    <n v="0.85840000000000005"/>
    <m/>
    <s v=""/>
    <s v=""/>
    <s v=""/>
    <n v="3.8692250000000001"/>
    <n v="0.22185321349882728"/>
    <n v="2.5"/>
    <n v="0.34336"/>
    <n v="2.8975880208333344"/>
    <n v="0.29624639314774903"/>
    <n v="2.42"/>
    <x v="36"/>
    <m/>
    <m/>
  </r>
  <r>
    <x v="4"/>
    <s v="B"/>
    <s v="GA-085"/>
    <n v="900201123"/>
    <n v="10644338"/>
    <n v="40015052"/>
    <x v="28"/>
    <d v="2023-01-23T00:00:00"/>
    <n v="1"/>
    <n v="1"/>
    <n v="1"/>
    <s v="Antonio"/>
    <s v="BOM non applicable"/>
    <n v="1.17"/>
    <n v="1.3572"/>
    <m/>
    <s v=""/>
    <s v=""/>
    <s v=""/>
    <n v="1.4595916666666668"/>
    <n v="0.92984910163230572"/>
    <n v="2.5"/>
    <n v="0.54288000000000003"/>
    <n v="2.7044127929687503"/>
    <n v="0.50184646498071883"/>
    <n v="1.92"/>
    <x v="37"/>
    <m/>
    <m/>
  </r>
  <r>
    <x v="3"/>
    <s v="M"/>
    <s v="-"/>
    <s v="-"/>
    <n v="10645881"/>
    <s v="-"/>
    <x v="29"/>
    <d v="2023-01-23T00:00:00"/>
    <n v="1"/>
    <n v="1"/>
    <n v="0"/>
    <s v="Mathieu"/>
    <s v="Le poste ne figure pas dans le BOM en ligne"/>
    <n v="4.34"/>
    <n v="5.0343999999999998"/>
    <m/>
    <s v=""/>
    <s v=""/>
    <s v=""/>
    <n v="8.3235831196581191"/>
    <n v="0.60483567324630516"/>
    <n v="7"/>
    <n v="0.71919999999999995"/>
    <s v=""/>
    <s v=""/>
    <m/>
    <x v="0"/>
    <m/>
    <m/>
  </r>
  <r>
    <x v="6"/>
    <s v=" - "/>
    <s v="GL-044"/>
    <n v="937300020"/>
    <n v="10645225"/>
    <s v="-"/>
    <x v="20"/>
    <d v="2023-01-24T00:00:00"/>
    <n v="1"/>
    <n v="1"/>
    <n v="1"/>
    <s v="Mélissa"/>
    <m/>
    <m/>
    <s v=""/>
    <n v="4.95"/>
    <n v="0"/>
    <s v=""/>
    <s v=""/>
    <n v="8.7059608974358991"/>
    <s v=""/>
    <n v="7"/>
    <s v=""/>
    <s v=""/>
    <s v=""/>
    <n v="5"/>
    <x v="0"/>
    <s v="1,5h de plus pour boite dompeuse"/>
    <m/>
  </r>
  <r>
    <x v="3"/>
    <s v="M"/>
    <s v="-"/>
    <s v="-"/>
    <n v="10645881"/>
    <s v="-"/>
    <x v="30"/>
    <d v="2023-01-24T00:00:00"/>
    <n v="1"/>
    <n v="1"/>
    <n v="0"/>
    <s v="Mathieu"/>
    <s v="Le poste ne figure pas dans le BOM en ligne"/>
    <n v="4.0999999999999996"/>
    <n v="4.7559999999999993"/>
    <m/>
    <s v=""/>
    <s v=""/>
    <s v=""/>
    <s v=""/>
    <s v=""/>
    <s v=""/>
    <s v=""/>
    <s v=""/>
    <s v=""/>
    <m/>
    <x v="0"/>
    <m/>
    <m/>
  </r>
  <r>
    <x v="6"/>
    <s v=" - "/>
    <s v="GL-044"/>
    <n v="937300020"/>
    <n v="10645225"/>
    <s v="-"/>
    <x v="31"/>
    <d v="2023-01-25T00:00:00"/>
    <n v="1"/>
    <n v="1"/>
    <n v="1"/>
    <s v="Benjamin"/>
    <s v="FILMER OPTION VALVE BENNE BASCULANTE SUR MODÈLE CABINE LARGE"/>
    <n v="4.51"/>
    <n v="5.2316000000000003"/>
    <n v="3.29"/>
    <n v="1.3708206686930091"/>
    <s v=""/>
    <s v=""/>
    <n v="4.3895070512820515"/>
    <n v="1.1918422590235951"/>
    <n v="3"/>
    <n v="1.7438666666666667"/>
    <s v=""/>
    <s v=""/>
    <n v="4.55"/>
    <x v="38"/>
    <s v="0,75h de plus pour valve PLM_x000a_2h de plus pour installation du winch"/>
    <m/>
  </r>
  <r>
    <x v="3"/>
    <s v="M"/>
    <s v="-"/>
    <s v="-"/>
    <n v="10645881"/>
    <s v="-"/>
    <x v="32"/>
    <d v="2023-01-25T00:00:00"/>
    <n v="1"/>
    <n v="1"/>
    <n v="1"/>
    <s v="Benjamin"/>
    <m/>
    <n v="3.05"/>
    <n v="3.5379999999999998"/>
    <m/>
    <s v=""/>
    <s v=""/>
    <s v=""/>
    <s v=""/>
    <s v=""/>
    <s v=""/>
    <s v=""/>
    <s v=""/>
    <s v=""/>
    <m/>
    <x v="0"/>
    <m/>
    <m/>
  </r>
  <r>
    <x v="4"/>
    <s v="B"/>
    <s v="GA-088"/>
    <n v="900201132"/>
    <n v="10646649"/>
    <s v="-"/>
    <x v="31"/>
    <d v="2023-01-26T00:00:00"/>
    <n v="1"/>
    <n v="1"/>
    <m/>
    <s v="Mélissa"/>
    <s v="La pelle avant n'a pas été installée lors de ce filmage - peut être filmé séparément"/>
    <m/>
    <s v=""/>
    <m/>
    <s v=""/>
    <s v=""/>
    <s v=""/>
    <n v="5.3571412037037032"/>
    <s v=""/>
    <n v="5.4"/>
    <s v=""/>
    <n v="6.3835055921052648"/>
    <s v=""/>
    <n v="4.08"/>
    <x v="0"/>
    <s v="1,5h de plus pour installation adapteur universel_x000a_2,5h de plus pour préparation adapteur universel"/>
    <m/>
  </r>
  <r>
    <x v="8"/>
    <s v="-"/>
    <s v="GJ-024"/>
    <n v="937400011"/>
    <n v="10647885"/>
    <s v="-"/>
    <x v="21"/>
    <d v="2023-01-26T00:00:00"/>
    <n v="1"/>
    <n v="1"/>
    <n v="1"/>
    <s v="Benjamin"/>
    <s v="Critère de tri dans BOM est G012 mais sur le BOM papier c'est P012..."/>
    <n v="1.5"/>
    <n v="1.74"/>
    <n v="3.29"/>
    <n v="0.45592705167173253"/>
    <n v="3.5666666666666669"/>
    <n v="0.42056074766355139"/>
    <n v="9.338164625850343"/>
    <n v="0.18633211875310601"/>
    <n v="7"/>
    <n v="0.24857142857142858"/>
    <n v="10.588152322916667"/>
    <n v="0.16433462108719368"/>
    <m/>
    <x v="0"/>
    <m/>
    <m/>
  </r>
  <r>
    <x v="1"/>
    <s v="F"/>
    <s v="GV-110"/>
    <n v="935310303"/>
    <n v="10647815"/>
    <n v="1478373"/>
    <x v="4"/>
    <d v="2023-01-26T00:00:00"/>
    <n v="1"/>
    <n v="0"/>
    <n v="0"/>
    <s v="Mélissa"/>
    <s v="Les fichiers UMT sont perdus, si possible de refilmer selon les infos d'option fournit par Manon"/>
    <m/>
    <s v=""/>
    <m/>
    <s v=""/>
    <s v=""/>
    <s v=""/>
    <s v=""/>
    <s v=""/>
    <s v=""/>
    <s v=""/>
    <s v=""/>
    <s v=""/>
    <m/>
    <x v="0"/>
    <m/>
    <m/>
  </r>
  <r>
    <x v="6"/>
    <s v=" - "/>
    <s v="GL-058"/>
    <n v="937300033"/>
    <n v="10649654"/>
    <s v="-"/>
    <x v="0"/>
    <d v="2023-01-30T00:00:00"/>
    <n v="1"/>
    <n v="1"/>
    <n v="1"/>
    <s v="Mathieu"/>
    <m/>
    <n v="5.17"/>
    <n v="5.9972000000000003"/>
    <s v="-"/>
    <s v=""/>
    <s v=""/>
    <s v=""/>
    <s v=""/>
    <s v=""/>
    <s v=""/>
    <s v=""/>
    <s v=""/>
    <s v=""/>
    <m/>
    <x v="0"/>
    <m/>
    <m/>
  </r>
  <r>
    <x v="8"/>
    <s v=" - "/>
    <s v="GJ-024"/>
    <n v="937400011"/>
    <n v="10647885"/>
    <s v="-"/>
    <x v="24"/>
    <d v="2023-01-31T00:00:00"/>
    <n v="1"/>
    <n v="0"/>
    <n v="0"/>
    <s v="Mathieu"/>
    <m/>
    <m/>
    <s v=""/>
    <m/>
    <s v=""/>
    <s v=""/>
    <s v=""/>
    <s v=""/>
    <s v=""/>
    <s v=""/>
    <s v=""/>
    <s v=""/>
    <s v=""/>
    <n v="5.67"/>
    <x v="0"/>
    <s v="0,5h de plus pour rallonge arrière_x000a_0,75h de plus pour PLM_x000a_1h de plus pour winch"/>
    <m/>
  </r>
  <r>
    <x v="3"/>
    <s v="M"/>
    <s v="GB-105"/>
    <n v="908931199"/>
    <n v="10645229"/>
    <n v="40016688"/>
    <x v="28"/>
    <d v="2023-02-01T00:00:00"/>
    <n v="1"/>
    <m/>
    <n v="1"/>
    <s v="Mathieu / Antonio"/>
    <s v="Bison Winch"/>
    <m/>
    <s v=""/>
    <m/>
    <s v=""/>
    <n v="5.7333333333333334"/>
    <n v="0"/>
    <n v="2.5701810861423229"/>
    <s v=""/>
    <n v="3"/>
    <s v=""/>
    <n v="4.0406936135912703"/>
    <s v=""/>
    <n v="3.42"/>
    <x v="0"/>
    <s v="Temps estimé inclut 0,17h pour winch_x000a_0,33h de plus pour front drive"/>
    <m/>
  </r>
  <r>
    <x v="6"/>
    <s v=" - "/>
    <s v="GL-049"/>
    <n v="937300025"/>
    <n v="10646368"/>
    <s v="-"/>
    <x v="19"/>
    <d v="2023-02-02T00:00:00"/>
    <n v="1"/>
    <n v="1"/>
    <n v="1"/>
    <s v="Antonio"/>
    <s v="Liste BOM relié au G006"/>
    <m/>
    <s v=""/>
    <s v="-"/>
    <s v=""/>
    <s v=""/>
    <s v=""/>
    <s v=""/>
    <s v=""/>
    <s v=""/>
    <s v=""/>
    <s v=""/>
    <s v=""/>
    <n v="2.25"/>
    <x v="0"/>
    <s v="1,5h de plus pour extension avant_x000a_2,5h de plus pour benne basculante"/>
    <m/>
  </r>
  <r>
    <x v="7"/>
    <s v="E"/>
    <s v="GE-001"/>
    <n v="935110117"/>
    <n v="10649650"/>
    <s v="-"/>
    <x v="15"/>
    <d v="2023-02-06T00:00:00"/>
    <n v="1"/>
    <n v="1"/>
    <m/>
    <s v="Gabrielle / Mélissa"/>
    <m/>
    <m/>
    <s v=""/>
    <m/>
    <s v=""/>
    <n v="2.1666666666666665"/>
    <n v="0"/>
    <n v="4.1021135087719278"/>
    <s v=""/>
    <n v="4.5999999999999996"/>
    <s v=""/>
    <n v="6.1137860615079358"/>
    <s v=""/>
    <m/>
    <x v="0"/>
    <m/>
    <m/>
  </r>
  <r>
    <x v="9"/>
    <s v="B"/>
    <s v="GA-090"/>
    <n v="900201136"/>
    <n v="10649651"/>
    <s v="-"/>
    <x v="33"/>
    <d v="2023-02-06T00:00:00"/>
    <n v="1"/>
    <n v="1"/>
    <n v="1"/>
    <s v="Gabrielle"/>
    <m/>
    <n v="1.89"/>
    <n v="2.1924000000000001"/>
    <m/>
    <s v=""/>
    <s v=""/>
    <s v=""/>
    <s v=""/>
    <s v=""/>
    <s v=""/>
    <s v=""/>
    <s v=""/>
    <s v=""/>
    <m/>
    <x v="0"/>
    <m/>
    <m/>
  </r>
  <r>
    <x v="3"/>
    <s v="M"/>
    <s v="GB-096"/>
    <n v="908931191"/>
    <n v="10641760"/>
    <s v="-"/>
    <x v="34"/>
    <d v="2023-02-06T00:00:00"/>
    <n v="1"/>
    <n v="1"/>
    <n v="1"/>
    <s v="Antonio"/>
    <s v="Option banquette: 0,7h à ajouter au 1,43h"/>
    <n v="1.43"/>
    <n v="1.6587999999999998"/>
    <m/>
    <s v=""/>
    <n v="4.1833333333333336"/>
    <n v="0.34183266932270912"/>
    <s v=""/>
    <s v=""/>
    <s v=""/>
    <s v=""/>
    <s v=""/>
    <s v=""/>
    <m/>
    <x v="0"/>
    <m/>
    <m/>
  </r>
  <r>
    <x v="6"/>
    <s v=" - "/>
    <s v="GL-053"/>
    <n v="937300030"/>
    <n v="10647572"/>
    <n v="40016082"/>
    <x v="8"/>
    <d v="2023-02-06T00:00:00"/>
    <n v="1"/>
    <n v="1"/>
    <n v="1"/>
    <s v="Antonio/Mathieu"/>
    <m/>
    <n v="4.6100000000000003"/>
    <n v="5.3475999999999999"/>
    <s v="-"/>
    <s v=""/>
    <s v=""/>
    <s v=""/>
    <n v="4.9628060975609767"/>
    <n v="1.0775355504274355"/>
    <n v="5"/>
    <n v="1.06952"/>
    <n v="3.1139101602564092"/>
    <n v="1.7173263597173469"/>
    <m/>
    <x v="0"/>
    <m/>
    <m/>
  </r>
  <r>
    <x v="6"/>
    <s v=" - "/>
    <s v="GL-053"/>
    <n v="937300030"/>
    <n v="10647572"/>
    <n v="40016082"/>
    <x v="9"/>
    <d v="2023-02-07T00:00:00"/>
    <n v="1"/>
    <n v="1"/>
    <n v="1"/>
    <s v="Mathieu"/>
    <m/>
    <n v="2.12"/>
    <n v="2.4592000000000001"/>
    <s v="-"/>
    <s v=""/>
    <s v=""/>
    <s v=""/>
    <s v=""/>
    <s v=""/>
    <s v=""/>
    <s v=""/>
    <s v=""/>
    <s v=""/>
    <m/>
    <x v="0"/>
    <m/>
    <m/>
  </r>
  <r>
    <x v="3"/>
    <s v="M"/>
    <s v="GB-101"/>
    <n v="908931196"/>
    <n v="10643960"/>
    <s v="-"/>
    <x v="33"/>
    <d v="2023-02-07T00:00:00"/>
    <n v="1"/>
    <n v="0"/>
    <n v="0"/>
    <s v="Mélissa"/>
    <m/>
    <m/>
    <s v=""/>
    <m/>
    <s v=""/>
    <s v=""/>
    <s v=""/>
    <s v=""/>
    <s v=""/>
    <s v=""/>
    <s v=""/>
    <s v=""/>
    <s v=""/>
    <n v="6.08"/>
    <x v="0"/>
    <s v="0,5h de plus pour goulot remplissage huile (winch)_x000a_1h de plus pour cheminement A/C_x000a_1h de plus pour installation plateforme_x000a_0,20h de plus pour assemblage des marches (winch)"/>
    <m/>
  </r>
  <r>
    <x v="6"/>
    <s v=" - "/>
    <s v="GL-053"/>
    <n v="937300030"/>
    <n v="10647572"/>
    <n v="40016082"/>
    <x v="10"/>
    <d v="2023-02-07T00:00:00"/>
    <n v="1"/>
    <n v="0"/>
    <n v="0"/>
    <s v="Mathieu"/>
    <m/>
    <m/>
    <s v=""/>
    <s v="-"/>
    <s v=""/>
    <n v="17.2"/>
    <n v="0"/>
    <n v="8.4094904494382039"/>
    <s v=""/>
    <n v="8.8000000000000007"/>
    <s v=""/>
    <n v="10.390225359195401"/>
    <s v=""/>
    <m/>
    <x v="0"/>
    <m/>
    <m/>
  </r>
  <r>
    <x v="1"/>
    <s v="E"/>
    <s v="GV-006"/>
    <n v="935310744"/>
    <n v="10651508"/>
    <n v="40015836"/>
    <x v="21"/>
    <d v="2023-02-08T00:00:00"/>
    <n v="1"/>
    <m/>
    <n v="1"/>
    <s v="Mélissa"/>
    <m/>
    <m/>
    <s v=""/>
    <m/>
    <s v=""/>
    <n v="2.8333333333333335"/>
    <n v="0"/>
    <n v="4.3796968013468005"/>
    <s v=""/>
    <n v="4.3796968013468005"/>
    <s v=""/>
    <n v="3.5789546874999987"/>
    <s v=""/>
    <m/>
    <x v="0"/>
    <m/>
    <m/>
  </r>
  <r>
    <x v="1"/>
    <s v="F"/>
    <s v="GV-112"/>
    <n v="935310301"/>
    <n v="10646029"/>
    <n v="1478348"/>
    <x v="35"/>
    <d v="2023-02-08T00:00:00"/>
    <n v="1"/>
    <m/>
    <n v="1"/>
    <s v="Mélissa"/>
    <m/>
    <m/>
    <s v=""/>
    <m/>
    <s v=""/>
    <n v="1.5"/>
    <n v="0"/>
    <n v="3.1975645833333326"/>
    <s v=""/>
    <n v="3.1975645833333326"/>
    <s v=""/>
    <n v="2.9213745551215271"/>
    <s v=""/>
    <m/>
    <x v="0"/>
    <m/>
    <m/>
  </r>
  <r>
    <x v="1"/>
    <s v="F"/>
    <s v="GV-112"/>
    <n v="935310301"/>
    <n v="10646029"/>
    <n v="1478348"/>
    <x v="36"/>
    <d v="2023-02-08T00:00:00"/>
    <n v="1"/>
    <m/>
    <m/>
    <s v="Mélissa"/>
    <m/>
    <m/>
    <s v=""/>
    <m/>
    <s v=""/>
    <n v="1.6333333333333333"/>
    <n v="0"/>
    <n v="4.5909381877022666"/>
    <s v=""/>
    <n v="4.5909381877022666"/>
    <s v=""/>
    <n v="4.214989916666668"/>
    <s v=""/>
    <n v="6.75"/>
    <x v="0"/>
    <s v="0,25h de plus pour PLM_x000a_0,25h de plus pour dumpeur"/>
    <m/>
  </r>
  <r>
    <x v="3"/>
    <s v="NG"/>
    <s v="GB-082"/>
    <n v="908932012"/>
    <n v="10637458"/>
    <s v="-"/>
    <x v="35"/>
    <d v="2023-02-09T00:00:00"/>
    <n v="1"/>
    <m/>
    <n v="1"/>
    <s v="Mélissa"/>
    <m/>
    <m/>
    <s v=""/>
    <m/>
    <s v=""/>
    <n v="4"/>
    <n v="0"/>
    <n v="3.0849569444444445"/>
    <s v=""/>
    <n v="3.4841866666666665"/>
    <s v=""/>
    <n v="3.2021095762310607"/>
    <s v=""/>
    <m/>
    <x v="0"/>
    <m/>
    <m/>
  </r>
  <r>
    <x v="3"/>
    <s v="NG"/>
    <s v="GB-082"/>
    <n v="908932012"/>
    <n v="10637458"/>
    <s v="-"/>
    <x v="36"/>
    <d v="2023-02-09T00:00:00"/>
    <n v="1"/>
    <m/>
    <m/>
    <s v="Mélissa"/>
    <m/>
    <m/>
    <s v=""/>
    <m/>
    <s v=""/>
    <n v="1.95"/>
    <n v="0"/>
    <n v="3.7883717054263566"/>
    <s v=""/>
    <n v="3.8329407843137253"/>
    <s v=""/>
    <n v="3.6173942649812729"/>
    <s v=""/>
    <m/>
    <x v="0"/>
    <m/>
    <m/>
  </r>
  <r>
    <x v="6"/>
    <s v=" - "/>
    <s v="GL-051"/>
    <n v="937300024"/>
    <n v="10647571"/>
    <s v="-"/>
    <x v="28"/>
    <d v="2023-02-13T00:00:00"/>
    <n v="1"/>
    <n v="1"/>
    <n v="1"/>
    <s v="Antonio"/>
    <s v="BOM non applicable"/>
    <n v="1.86"/>
    <n v="2.1576"/>
    <n v="3.33"/>
    <n v="0.55855855855855863"/>
    <s v=""/>
    <s v=""/>
    <s v=""/>
    <s v=""/>
    <s v=""/>
    <s v=""/>
    <s v=""/>
    <s v=""/>
    <n v="1.83"/>
    <x v="39"/>
    <s v="0,75h de plus pour winch_x000a_0,25h de plus pour option premium_x000a_0,5h de plus pour boite dompeuse"/>
    <m/>
  </r>
  <r>
    <x v="9"/>
    <s v="B"/>
    <s v="GA-090"/>
    <n v="900201136"/>
    <n v="10649651"/>
    <s v="-"/>
    <x v="35"/>
    <d v="2023-02-13T00:00:00"/>
    <n v="1"/>
    <m/>
    <n v="1"/>
    <s v="Antonio/Mathieu"/>
    <s v="Manque les temps de Mathieu/BOM non applicable"/>
    <m/>
    <s v=""/>
    <m/>
    <s v=""/>
    <s v=""/>
    <s v=""/>
    <s v=""/>
    <s v=""/>
    <s v=""/>
    <s v=""/>
    <s v=""/>
    <s v=""/>
    <m/>
    <x v="0"/>
    <m/>
    <m/>
  </r>
  <r>
    <x v="9"/>
    <s v="B"/>
    <s v="GA-090"/>
    <n v="900201136"/>
    <n v="10649651"/>
    <s v="-"/>
    <x v="36"/>
    <d v="2023-02-13T00:00:00"/>
    <n v="1"/>
    <n v="1"/>
    <n v="1"/>
    <s v="Antonio"/>
    <s v="Manque à indiquer temps d'impression des 2 plaquettes signalétique et préparation du dossier avec # série car véhicule n'est pas vendu. En attente d'analyse du Panther de Mélissa D. / Pièce 41391574 dans BOM n'est pas appliquée sur véhicule"/>
    <m/>
    <s v=""/>
    <m/>
    <s v=""/>
    <s v=""/>
    <s v=""/>
    <s v=""/>
    <s v=""/>
    <s v=""/>
    <s v=""/>
    <s v=""/>
    <s v=""/>
    <m/>
    <x v="0"/>
    <m/>
    <m/>
  </r>
  <r>
    <x v="1"/>
    <s v="F"/>
    <s v="GV-111"/>
    <n v="935310304"/>
    <n v="10647816"/>
    <n v="1478377"/>
    <x v="24"/>
    <d v="2023-02-14T00:00:00"/>
    <n v="1"/>
    <m/>
    <m/>
    <s v="Mathieu"/>
    <m/>
    <m/>
    <s v=""/>
    <m/>
    <s v=""/>
    <n v="6.8"/>
    <n v="0"/>
    <n v="13.865776599326598"/>
    <s v=""/>
    <n v="13.865776599326598"/>
    <s v=""/>
    <n v="14.472011954828661"/>
    <s v=""/>
    <n v="6.42"/>
    <x v="0"/>
    <s v="0,5h de plus pour PLM"/>
    <m/>
  </r>
  <r>
    <x v="6"/>
    <s v=" - "/>
    <s v="GL-057"/>
    <n v="937300028"/>
    <n v="10649652"/>
    <s v="-"/>
    <x v="25"/>
    <d v="2023-02-15T00:00:00"/>
    <n v="1"/>
    <n v="1"/>
    <n v="1"/>
    <s v="Mathieu"/>
    <s v="Manque l'urée dans le BOM"/>
    <m/>
    <s v=""/>
    <n v="1.39"/>
    <n v="0"/>
    <s v=""/>
    <s v=""/>
    <s v=""/>
    <s v=""/>
    <s v=""/>
    <s v=""/>
    <s v=""/>
    <s v=""/>
    <n v="3.75"/>
    <x v="0"/>
    <m/>
    <m/>
  </r>
  <r>
    <x v="2"/>
    <s v=" - "/>
    <s v="GP-010"/>
    <n v="937600037"/>
    <n v="10650427"/>
    <n v="40014703"/>
    <x v="16"/>
    <d v="2023-02-16T00:00:00"/>
    <n v="1"/>
    <m/>
    <m/>
    <s v="Mathieu"/>
    <s v="Problème avec les temps; Refilmer si possible"/>
    <m/>
    <s v=""/>
    <n v="1.2889999999999999"/>
    <n v="0"/>
    <n v="1.3"/>
    <n v="0"/>
    <s v=""/>
    <s v=""/>
    <s v=""/>
    <s v=""/>
    <s v=""/>
    <s v=""/>
    <n v="4"/>
    <x v="0"/>
    <m/>
    <m/>
  </r>
  <r>
    <x v="10"/>
    <s v="G"/>
    <s v="GR-002"/>
    <n v="935420703"/>
    <n v="10654840"/>
    <n v="40016123"/>
    <x v="5"/>
    <d v="2023-03-01T00:00:00"/>
    <n v="1"/>
    <n v="1"/>
    <n v="1"/>
    <s v="Mathieu"/>
    <m/>
    <m/>
    <s v=""/>
    <m/>
    <s v=""/>
    <n v="2.5166666666666666"/>
    <n v="0"/>
    <n v="8.047954700854703"/>
    <s v=""/>
    <n v="6"/>
    <s v=""/>
    <n v="9.3920183333333345"/>
    <s v=""/>
    <m/>
    <x v="0"/>
    <m/>
    <m/>
  </r>
  <r>
    <x v="10"/>
    <s v="G"/>
    <s v="GR-002"/>
    <n v="935420703"/>
    <n v="10654840"/>
    <n v="40016123"/>
    <x v="6"/>
    <d v="2023-03-01T00:00:00"/>
    <n v="1"/>
    <n v="1"/>
    <n v="1"/>
    <s v="Mathieu"/>
    <m/>
    <m/>
    <s v=""/>
    <m/>
    <s v=""/>
    <n v="2.5166666666666666"/>
    <n v="0"/>
    <n v="6.9344127777777773"/>
    <s v=""/>
    <n v="6"/>
    <s v=""/>
    <n v="10.440857453304597"/>
    <s v=""/>
    <m/>
    <x v="0"/>
    <m/>
    <m/>
  </r>
  <r>
    <x v="10"/>
    <s v="G"/>
    <s v="GR-002"/>
    <n v="935420703"/>
    <n v="10654840"/>
    <n v="40016123"/>
    <x v="7"/>
    <d v="2023-03-02T00:00:00"/>
    <n v="1"/>
    <m/>
    <m/>
    <s v="Mathieu"/>
    <m/>
    <m/>
    <s v=""/>
    <m/>
    <s v=""/>
    <s v=""/>
    <s v=""/>
    <s v=""/>
    <s v=""/>
    <s v=""/>
    <s v=""/>
    <s v=""/>
    <s v=""/>
    <m/>
    <x v="0"/>
    <m/>
    <m/>
  </r>
  <r>
    <x v="7"/>
    <s v="E"/>
    <s v="GE-005"/>
    <n v="935110123"/>
    <n v="10652765"/>
    <n v="40016074"/>
    <x v="15"/>
    <s v="20-Feb-23"/>
    <n v="1"/>
    <m/>
    <m/>
    <s v="Benjamin"/>
    <s v="Juste l'étude de l'option webasto"/>
    <m/>
    <s v=""/>
    <m/>
    <s v=""/>
    <n v="3.2666666666666666"/>
    <n v="0"/>
    <n v="9.8697286885245905"/>
    <s v=""/>
    <n v="6"/>
    <s v=""/>
    <n v="8.9327445741758282"/>
    <s v=""/>
    <m/>
    <x v="0"/>
    <m/>
    <m/>
  </r>
  <r>
    <x v="6"/>
    <s v="-"/>
    <s v="GL-004"/>
    <n v="937300034"/>
    <n v="10650430"/>
    <n v="40016084"/>
    <x v="2"/>
    <s v="20-Feb-23"/>
    <n v="1"/>
    <m/>
    <m/>
    <s v="Benjamin / Antonio"/>
    <s v="2 opérateurs. Manque l'étude de Benjamin"/>
    <m/>
    <s v=""/>
    <s v="-"/>
    <s v=""/>
    <n v="1.5"/>
    <n v="0"/>
    <n v="2.552493169398907"/>
    <s v=""/>
    <n v="2.5"/>
    <s v=""/>
    <n v="3.8466596527777774"/>
    <s v=""/>
    <m/>
    <x v="0"/>
    <m/>
    <m/>
  </r>
  <r>
    <x v="2"/>
    <s v=" - "/>
    <s v="GP-010"/>
    <n v="937600037"/>
    <n v="10650427"/>
    <n v="40014703"/>
    <x v="21"/>
    <s v="21-Feb-23"/>
    <n v="1"/>
    <m/>
    <n v="1"/>
    <s v="Mélissa"/>
    <m/>
    <m/>
    <s v=""/>
    <n v="2.82"/>
    <n v="0"/>
    <n v="2.8"/>
    <n v="0"/>
    <n v="7.4960336065573774"/>
    <s v=""/>
    <n v="7.5"/>
    <s v=""/>
    <n v="6.1775928125000004"/>
    <s v=""/>
    <m/>
    <x v="0"/>
    <m/>
    <m/>
  </r>
  <r>
    <x v="3"/>
    <s v="N"/>
    <s v="GB-007"/>
    <n v="10657794"/>
    <n v="10657794"/>
    <s v="-"/>
    <x v="37"/>
    <s v="21-Feb-23"/>
    <n v="1"/>
    <m/>
    <m/>
    <s v="Mélissa"/>
    <s v="Bison EU, mais identique au Bison NA"/>
    <m/>
    <s v=""/>
    <m/>
    <s v=""/>
    <s v=""/>
    <s v=""/>
    <s v=""/>
    <s v=""/>
    <s v=""/>
    <s v=""/>
    <s v=""/>
    <s v=""/>
    <m/>
    <x v="0"/>
    <m/>
    <m/>
  </r>
  <r>
    <x v="3"/>
    <s v="N"/>
    <s v="GB-005"/>
    <n v="10656253"/>
    <n v="10656253"/>
    <s v="-"/>
    <x v="38"/>
    <s v="21-Feb-23"/>
    <n v="1"/>
    <n v="1"/>
    <m/>
    <s v="Mathieu"/>
    <s v="Bison EU, mais identique au Bison NA"/>
    <s v="Fournir à Pat Rouillard"/>
    <s v=""/>
    <m/>
    <s v=""/>
    <n v="4.1833333333333336"/>
    <s v=""/>
    <n v="4.9628060975609767"/>
    <s v=""/>
    <n v="5"/>
    <s v=""/>
    <n v="3.1139101602564092"/>
    <s v=""/>
    <m/>
    <x v="0"/>
    <m/>
    <m/>
  </r>
  <r>
    <x v="3"/>
    <s v="N"/>
    <s v="GB-003"/>
    <n v="908931204"/>
    <n v="10655111"/>
    <s v="-"/>
    <x v="31"/>
    <s v="22-Feb-23"/>
    <n v="1"/>
    <m/>
    <m/>
    <s v="Mathieu"/>
    <m/>
    <m/>
    <s v=""/>
    <m/>
    <s v=""/>
    <n v="2.8333333333333335"/>
    <n v="0"/>
    <s v=""/>
    <s v=""/>
    <s v=""/>
    <s v=""/>
    <s v=""/>
    <s v=""/>
    <n v="7.916666666666667"/>
    <x v="0"/>
    <s v="1,5h de plus pour winch"/>
    <m/>
  </r>
  <r>
    <x v="2"/>
    <s v=" - "/>
    <s v="GP-011"/>
    <n v="937600042"/>
    <n v="10657379"/>
    <n v="40014745"/>
    <x v="39"/>
    <s v="22-Feb-23"/>
    <n v="1"/>
    <m/>
    <m/>
    <s v="Mélissa"/>
    <m/>
    <m/>
    <s v=""/>
    <m/>
    <s v=""/>
    <n v="10.533333333333333"/>
    <n v="0"/>
    <n v="7.7123326086956503"/>
    <s v=""/>
    <n v="6.5"/>
    <s v=""/>
    <n v="8.2479771643518554"/>
    <s v=""/>
    <m/>
    <x v="0"/>
    <m/>
    <m/>
  </r>
  <r>
    <x v="11"/>
    <s v="G"/>
    <s v="GL-011"/>
    <n v="935210102"/>
    <n v="10652763"/>
    <s v="-"/>
    <x v="1"/>
    <s v="23-Feb-23"/>
    <n v="1"/>
    <m/>
    <m/>
    <s v="Mathieu"/>
    <m/>
    <m/>
    <s v=""/>
    <n v="4.1399999999999997"/>
    <n v="0"/>
    <n v="7.9666666666666668"/>
    <n v="0"/>
    <n v="7.9638815602836877"/>
    <s v=""/>
    <n v="5.8"/>
    <s v=""/>
    <n v="9.4423733836206907"/>
    <s v=""/>
    <m/>
    <x v="0"/>
    <m/>
    <m/>
  </r>
  <r>
    <x v="7"/>
    <s v="E"/>
    <s v="GE-005"/>
    <n v="935110123"/>
    <n v="10652765"/>
    <n v="40016074"/>
    <x v="3"/>
    <s v="23-Feb-23"/>
    <n v="1"/>
    <m/>
    <m/>
    <s v="Mélissa"/>
    <m/>
    <m/>
    <s v=""/>
    <m/>
    <s v=""/>
    <n v="7.6"/>
    <n v="0"/>
    <n v="6.8747936594202903"/>
    <s v=""/>
    <n v="7.4"/>
    <s v=""/>
    <n v="7.2091582093253956"/>
    <s v=""/>
    <m/>
    <x v="0"/>
    <m/>
    <m/>
  </r>
  <r>
    <x v="11"/>
    <s v="G"/>
    <s v="GL-007"/>
    <n v="935210100"/>
    <n v="10651506"/>
    <s v="-"/>
    <x v="2"/>
    <s v="23-Feb-23"/>
    <n v="1"/>
    <m/>
    <m/>
    <s v="Mélissa"/>
    <m/>
    <m/>
    <s v=""/>
    <s v="-"/>
    <s v=""/>
    <n v="0.33333333333333331"/>
    <n v="0"/>
    <s v=""/>
    <s v=""/>
    <s v=""/>
    <s v=""/>
    <s v=""/>
    <s v=""/>
    <m/>
    <x v="0"/>
    <m/>
    <m/>
  </r>
  <r>
    <x v="1"/>
    <s v="E"/>
    <s v="GV-010"/>
    <n v="935310312"/>
    <n v="10653657"/>
    <s v="-"/>
    <x v="4"/>
    <s v="27-Feb-23"/>
    <n v="1"/>
    <m/>
    <m/>
    <s v="Benjamin"/>
    <s v="Options caméra de recule"/>
    <m/>
    <s v=""/>
    <m/>
    <s v=""/>
    <n v="3.9833333333333334"/>
    <n v="0"/>
    <n v="7.125449999999999"/>
    <s v=""/>
    <n v="6.5"/>
    <s v=""/>
    <n v="5.3022756777108428"/>
    <s v=""/>
    <m/>
    <x v="0"/>
    <m/>
    <m/>
  </r>
  <r>
    <x v="7"/>
    <s v="E"/>
    <s v="GE-008"/>
    <n v="935110126"/>
    <n v="10654778"/>
    <n v="40016075"/>
    <x v="4"/>
    <s v="27-Feb-23"/>
    <n v="1"/>
    <m/>
    <m/>
    <s v="Benjamin"/>
    <s v="Option grille avant et Webasto"/>
    <m/>
    <s v=""/>
    <m/>
    <s v=""/>
    <n v="1.0833333333333333"/>
    <n v="0"/>
    <n v="0.97474291666666668"/>
    <s v=""/>
    <n v="1.5"/>
    <s v=""/>
    <n v="1.1482545717592594"/>
    <s v=""/>
    <m/>
    <x v="0"/>
    <m/>
    <m/>
  </r>
  <r>
    <x v="7"/>
    <s v="E"/>
    <s v="GE-005"/>
    <n v="935110123"/>
    <n v="10652765"/>
    <n v="40016074"/>
    <x v="4"/>
    <s v="27-Feb-23"/>
    <n v="1"/>
    <m/>
    <m/>
    <s v="Benjamin"/>
    <s v="Option grille sur le toit "/>
    <m/>
    <s v=""/>
    <m/>
    <s v=""/>
    <s v=""/>
    <s v=""/>
    <n v="6.5040133928571437"/>
    <s v=""/>
    <n v="6.5"/>
    <s v=""/>
    <n v="5.1888844818376079"/>
    <s v=""/>
    <m/>
    <x v="0"/>
    <m/>
    <m/>
  </r>
  <r>
    <x v="10"/>
    <s v="G"/>
    <s v="GR-002"/>
    <n v="935420703"/>
    <n v="10654840"/>
    <n v="40016123"/>
    <x v="4"/>
    <s v="28-Feb-23"/>
    <n v="1"/>
    <n v="1"/>
    <n v="1"/>
    <s v="Mathieu"/>
    <s v="Option gyrophare+protecteur et kit NA"/>
    <m/>
    <s v=""/>
    <m/>
    <s v=""/>
    <n v="3.5666666666666669"/>
    <n v="0"/>
    <n v="9.338164625850343"/>
    <s v=""/>
    <n v="7"/>
    <s v=""/>
    <n v="10.588152322916667"/>
    <s v=""/>
    <m/>
    <x v="0"/>
    <m/>
    <m/>
  </r>
  <r>
    <x v="3"/>
    <s v="N"/>
    <s v="GB-010"/>
    <n v="10658640"/>
    <n v="10658643"/>
    <s v="-"/>
    <x v="40"/>
    <s v="28-Feb-23"/>
    <n v="1"/>
    <n v="1"/>
    <n v="1"/>
    <s v="Mathieu"/>
    <m/>
    <m/>
    <s v=""/>
    <m/>
    <s v=""/>
    <n v="2.5166666666666666"/>
    <n v="0"/>
    <n v="8.047954700854703"/>
    <s v=""/>
    <n v="6"/>
    <s v=""/>
    <n v="9.3920183333333345"/>
    <s v=""/>
    <m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F148F-75BF-4F10-9B9A-9B795242D038}" name="Tableau croisé dynamique3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4:AQ18" firstHeaderRow="1" firstDataRow="2" firstDataCol="1"/>
  <pivotFields count="29">
    <pivotField axis="axisRow" showAll="0">
      <items count="13">
        <item x="3"/>
        <item x="8"/>
        <item x="0"/>
        <item x="1"/>
        <item x="10"/>
        <item x="2"/>
        <item x="7"/>
        <item x="5"/>
        <item x="11"/>
        <item x="6"/>
        <item x="4"/>
        <item x="9"/>
        <item t="default"/>
      </items>
    </pivotField>
    <pivotField showAll="0"/>
    <pivotField showAll="0"/>
    <pivotField showAll="0"/>
    <pivotField showAll="0"/>
    <pivotField showAll="0"/>
    <pivotField axis="axisCol" showAll="0">
      <items count="42">
        <item x="14"/>
        <item x="5"/>
        <item x="6"/>
        <item x="7"/>
        <item x="16"/>
        <item x="17"/>
        <item x="24"/>
        <item x="9"/>
        <item x="1"/>
        <item x="15"/>
        <item x="3"/>
        <item x="11"/>
        <item x="13"/>
        <item x="19"/>
        <item x="20"/>
        <item x="31"/>
        <item x="25"/>
        <item x="28"/>
        <item x="33"/>
        <item x="21"/>
        <item x="35"/>
        <item x="36"/>
        <item x="39"/>
        <item x="34"/>
        <item x="4"/>
        <item x="8"/>
        <item x="18"/>
        <item x="10"/>
        <item x="40"/>
        <item x="37"/>
        <item x="26"/>
        <item x="38"/>
        <item x="2"/>
        <item x="22"/>
        <item x="12"/>
        <item x="0"/>
        <item x="23"/>
        <item x="27"/>
        <item x="29"/>
        <item x="30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6"/>
  </colFields>
  <col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colItems>
  <dataFields count="1">
    <dataField name="Étude de temps 2022 (hr) + (16% majoration)" fld="14" baseField="0" baseItem="0" numFmtId="165"/>
  </dataFields>
  <formats count="27">
    <format dxfId="110">
      <pivotArea outline="0" collapsedLevelsAreSubtotals="1" fieldPosition="0"/>
    </format>
    <format dxfId="109">
      <pivotArea field="6" type="button" dataOnly="0" labelOnly="1" outline="0" axis="axisCol" fieldPosition="0"/>
    </format>
    <format dxfId="108">
      <pivotArea type="topRight" dataOnly="0" labelOnly="1" outline="0" fieldPosition="0"/>
    </format>
    <format dxfId="107">
      <pivotArea dataOnly="0" labelOnly="1" fieldPosition="0">
        <references count="1">
          <reference field="6" count="0"/>
        </references>
      </pivotArea>
    </format>
    <format dxfId="106">
      <pivotArea dataOnly="0" labelOnly="1" grandCol="1" outline="0" fieldPosition="0"/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type="origin" dataOnly="0" labelOnly="1" outline="0" fieldPosition="0"/>
    </format>
    <format dxfId="102">
      <pivotArea field="6" type="button" dataOnly="0" labelOnly="1" outline="0" axis="axisCol" fieldPosition="0"/>
    </format>
    <format dxfId="101">
      <pivotArea type="topRight" dataOnly="0" labelOnly="1" outline="0" fieldPosition="0"/>
    </format>
    <format dxfId="100">
      <pivotArea field="0" type="button" dataOnly="0" labelOnly="1" outline="0" axis="axisRow" fieldPosition="0"/>
    </format>
    <format dxfId="99">
      <pivotArea dataOnly="0" labelOnly="1" fieldPosition="0">
        <references count="1">
          <reference field="0" count="0"/>
        </references>
      </pivotArea>
    </format>
    <format dxfId="98">
      <pivotArea dataOnly="0" labelOnly="1" grandRow="1" outline="0" fieldPosition="0"/>
    </format>
    <format dxfId="97">
      <pivotArea dataOnly="0" labelOnly="1" fieldPosition="0">
        <references count="1">
          <reference field="6" count="0"/>
        </references>
      </pivotArea>
    </format>
    <format dxfId="96">
      <pivotArea dataOnly="0" labelOnly="1" grandCol="1" outline="0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type="topRight" dataOnly="0" labelOnly="1" outline="0" fieldPosition="0"/>
    </format>
    <format dxfId="92">
      <pivotArea dataOnly="0" labelOnly="1" fieldPosition="0">
        <references count="1">
          <reference field="6" count="0"/>
        </references>
      </pivotArea>
    </format>
    <format dxfId="91">
      <pivotArea dataOnly="0" labelOnly="1" grandCol="1" outline="0" fieldPosition="0"/>
    </format>
    <format dxfId="90">
      <pivotArea type="origin" dataOnly="0" labelOnly="1" outline="0" fieldPosition="0"/>
    </format>
    <format dxfId="89">
      <pivotArea field="0" type="button" dataOnly="0" labelOnly="1" outline="0" axis="axisRow" fieldPosition="0"/>
    </format>
    <format dxfId="88">
      <pivotArea dataOnly="0" labelOnly="1" fieldPosition="0">
        <references count="1">
          <reference field="0" count="0"/>
        </references>
      </pivotArea>
    </format>
    <format dxfId="87">
      <pivotArea dataOnly="0" labelOnly="1" grandRow="1" outline="0" fieldPosition="0"/>
    </format>
    <format dxfId="86">
      <pivotArea type="origin" dataOnly="0" labelOnly="1" outline="0" fieldPosition="0"/>
    </format>
    <format dxfId="85">
      <pivotArea type="origin" dataOnly="0" labelOnly="1" outline="0" fieldPosition="0"/>
    </format>
    <format dxfId="84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B9C794-AB04-4319-A18F-56E82D03F659}" name="Tableau croisé dynamique5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8:AQ52" firstHeaderRow="1" firstDataRow="2" firstDataCol="1"/>
  <pivotFields count="29">
    <pivotField axis="axisRow" showAll="0">
      <items count="13">
        <item x="3"/>
        <item x="8"/>
        <item x="0"/>
        <item x="1"/>
        <item x="10"/>
        <item x="2"/>
        <item x="7"/>
        <item x="5"/>
        <item x="11"/>
        <item x="6"/>
        <item x="4"/>
        <item x="9"/>
        <item t="default"/>
      </items>
    </pivotField>
    <pivotField showAll="0"/>
    <pivotField showAll="0"/>
    <pivotField showAll="0"/>
    <pivotField showAll="0"/>
    <pivotField showAll="0"/>
    <pivotField axis="axisCol" showAll="0">
      <items count="42">
        <item x="14"/>
        <item x="5"/>
        <item x="6"/>
        <item x="7"/>
        <item x="16"/>
        <item x="17"/>
        <item x="24"/>
        <item x="9"/>
        <item x="1"/>
        <item x="15"/>
        <item x="3"/>
        <item x="11"/>
        <item x="13"/>
        <item x="19"/>
        <item x="20"/>
        <item x="31"/>
        <item x="25"/>
        <item x="28"/>
        <item x="33"/>
        <item x="21"/>
        <item x="35"/>
        <item x="36"/>
        <item x="39"/>
        <item x="34"/>
        <item x="4"/>
        <item x="8"/>
        <item x="18"/>
        <item x="10"/>
        <item x="40"/>
        <item x="37"/>
        <item x="26"/>
        <item x="38"/>
        <item x="2"/>
        <item x="22"/>
        <item x="12"/>
        <item x="0"/>
        <item x="23"/>
        <item x="27"/>
        <item x="29"/>
        <item x="30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41">
        <item x="17"/>
        <item x="36"/>
        <item x="22"/>
        <item x="23"/>
        <item x="28"/>
        <item x="3"/>
        <item x="27"/>
        <item x="37"/>
        <item x="29"/>
        <item x="14"/>
        <item x="1"/>
        <item x="10"/>
        <item x="20"/>
        <item x="26"/>
        <item x="16"/>
        <item x="21"/>
        <item x="11"/>
        <item x="7"/>
        <item x="2"/>
        <item x="30"/>
        <item x="13"/>
        <item x="19"/>
        <item x="32"/>
        <item x="31"/>
        <item x="9"/>
        <item x="33"/>
        <item x="5"/>
        <item x="38"/>
        <item x="39"/>
        <item x="34"/>
        <item x="18"/>
        <item x="35"/>
        <item x="6"/>
        <item x="24"/>
        <item x="15"/>
        <item x="25"/>
        <item x="12"/>
        <item x="8"/>
        <item x="4"/>
        <item x="0"/>
        <item t="default"/>
      </items>
    </pivotField>
    <pivotField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6"/>
  </colFields>
  <col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colItems>
  <dataFields count="1">
    <dataField name="Validation étude vs Estimé production" fld="26" baseField="0" baseItem="0" numFmtId="173"/>
  </dataFields>
  <formats count="7">
    <format dxfId="117">
      <pivotArea outline="0" collapsedLevelsAreSubtotals="1" fieldPosition="0">
        <references count="1">
          <reference field="6" count="40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116">
      <pivotArea grandCol="1" outline="0" collapsedLevelsAreSubtotals="1" fieldPosition="0"/>
    </format>
    <format dxfId="115">
      <pivotArea collapsedLevelsAreSubtotals="1" fieldPosition="0">
        <references count="2">
          <reference field="0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6" count="1" selected="0">
            <x v="0"/>
          </reference>
        </references>
      </pivotArea>
    </format>
    <format dxfId="114">
      <pivotArea outline="0" collapsedLevelsAreSubtotals="1" fieldPosition="0"/>
    </format>
    <format dxfId="113">
      <pivotArea outline="0" collapsedLevelsAreSubtotals="1" fieldPosition="0"/>
    </format>
    <format dxfId="112">
      <pivotArea outline="0" collapsedLevelsAreSubtotals="1" fieldPosition="0"/>
    </format>
    <format dxfId="111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BD5547-D860-4EFB-AF32-4353BEF7CF8A}" name="Tableau croisé dynamique4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21:AQ35" firstHeaderRow="1" firstDataRow="2" firstDataCol="1"/>
  <pivotFields count="29">
    <pivotField axis="axisRow" showAll="0">
      <items count="13">
        <item x="3"/>
        <item x="8"/>
        <item x="0"/>
        <item x="1"/>
        <item x="10"/>
        <item x="2"/>
        <item x="7"/>
        <item x="5"/>
        <item x="11"/>
        <item x="6"/>
        <item x="4"/>
        <item x="9"/>
        <item t="default"/>
      </items>
    </pivotField>
    <pivotField showAll="0"/>
    <pivotField showAll="0"/>
    <pivotField showAll="0"/>
    <pivotField showAll="0"/>
    <pivotField showAll="0"/>
    <pivotField axis="axisCol" showAll="0">
      <items count="42">
        <item x="14"/>
        <item x="5"/>
        <item x="6"/>
        <item x="7"/>
        <item x="16"/>
        <item x="17"/>
        <item x="24"/>
        <item x="9"/>
        <item x="1"/>
        <item x="15"/>
        <item x="3"/>
        <item x="11"/>
        <item x="13"/>
        <item x="19"/>
        <item x="20"/>
        <item x="31"/>
        <item x="25"/>
        <item x="28"/>
        <item x="33"/>
        <item x="21"/>
        <item x="35"/>
        <item x="36"/>
        <item x="39"/>
        <item x="34"/>
        <item x="4"/>
        <item x="8"/>
        <item x="18"/>
        <item x="10"/>
        <item x="40"/>
        <item x="37"/>
        <item x="26"/>
        <item x="38"/>
        <item x="2"/>
        <item x="22"/>
        <item x="12"/>
        <item x="0"/>
        <item x="23"/>
        <item x="27"/>
        <item x="29"/>
        <item x="30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6"/>
  </colFields>
  <col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colItems>
  <dataFields count="1">
    <dataField name="Somme de Temps estimé production (balancement ligne Progima) (hr)" fld="25" baseField="0" baseItem="0" numFmtId="165"/>
  </dataFields>
  <formats count="26">
    <format dxfId="143">
      <pivotArea outline="0" collapsedLevelsAreSubtotals="1" fieldPosition="0"/>
    </format>
    <format dxfId="142">
      <pivotArea field="6" type="button" dataOnly="0" labelOnly="1" outline="0" axis="axisCol" fieldPosition="0"/>
    </format>
    <format dxfId="141">
      <pivotArea type="topRight" dataOnly="0" labelOnly="1" outline="0" fieldPosition="0"/>
    </format>
    <format dxfId="140">
      <pivotArea dataOnly="0" labelOnly="1" fieldPosition="0">
        <references count="1">
          <reference field="6" count="0"/>
        </references>
      </pivotArea>
    </format>
    <format dxfId="139">
      <pivotArea dataOnly="0" labelOnly="1" grandCol="1" outline="0" fieldPosition="0"/>
    </format>
    <format dxfId="138">
      <pivotArea type="all" dataOnly="0" outline="0" fieldPosition="0"/>
    </format>
    <format dxfId="137">
      <pivotArea outline="0" collapsedLevelsAreSubtotals="1" fieldPosition="0"/>
    </format>
    <format dxfId="136">
      <pivotArea type="origin" dataOnly="0" labelOnly="1" outline="0" fieldPosition="0"/>
    </format>
    <format dxfId="135">
      <pivotArea field="6" type="button" dataOnly="0" labelOnly="1" outline="0" axis="axisCol" fieldPosition="0"/>
    </format>
    <format dxfId="134">
      <pivotArea type="topRight" dataOnly="0" labelOnly="1" outline="0" fieldPosition="0"/>
    </format>
    <format dxfId="133">
      <pivotArea field="0" type="button" dataOnly="0" labelOnly="1" outline="0" axis="axisRow" fieldPosition="0"/>
    </format>
    <format dxfId="132">
      <pivotArea dataOnly="0" labelOnly="1" fieldPosition="0">
        <references count="1">
          <reference field="0" count="0"/>
        </references>
      </pivotArea>
    </format>
    <format dxfId="131">
      <pivotArea dataOnly="0" labelOnly="1" grandRow="1" outline="0" fieldPosition="0"/>
    </format>
    <format dxfId="130">
      <pivotArea dataOnly="0" labelOnly="1" fieldPosition="0">
        <references count="1">
          <reference field="6" count="0"/>
        </references>
      </pivotArea>
    </format>
    <format dxfId="129">
      <pivotArea dataOnly="0" labelOnly="1" grandCol="1" outline="0" fieldPosition="0"/>
    </format>
    <format dxfId="128">
      <pivotArea type="all" dataOnly="0" outline="0" fieldPosition="0"/>
    </format>
    <format dxfId="127">
      <pivotArea outline="0" collapsedLevelsAreSubtotals="1" fieldPosition="0"/>
    </format>
    <format dxfId="126">
      <pivotArea field="6" type="button" dataOnly="0" labelOnly="1" outline="0" axis="axisCol" fieldPosition="0"/>
    </format>
    <format dxfId="125">
      <pivotArea type="topRight" dataOnly="0" labelOnly="1" outline="0" fieldPosition="0"/>
    </format>
    <format dxfId="124">
      <pivotArea dataOnly="0" labelOnly="1" fieldPosition="0">
        <references count="1">
          <reference field="6" count="0"/>
        </references>
      </pivotArea>
    </format>
    <format dxfId="123">
      <pivotArea dataOnly="0" labelOnly="1" grandCol="1" outline="0" fieldPosition="0"/>
    </format>
    <format dxfId="122">
      <pivotArea type="origin" dataOnly="0" labelOnly="1" outline="0" fieldPosition="0"/>
    </format>
    <format dxfId="121">
      <pivotArea field="0" type="button" dataOnly="0" labelOnly="1" outline="0" axis="axisRow" fieldPosition="0"/>
    </format>
    <format dxfId="120">
      <pivotArea dataOnly="0" labelOnly="1" fieldPosition="0">
        <references count="1">
          <reference field="0" count="0"/>
        </references>
      </pivotArea>
    </format>
    <format dxfId="119">
      <pivotArea dataOnly="0" labelOnly="1" grandRow="1" outline="0" fieldPosition="0"/>
    </format>
    <format dxfId="118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BB2F3-5599-4480-BB64-F184660D41C0}" name="Tableau1" displayName="Tableau1" ref="A2:AC115" totalsRowShown="0" headerRowDxfId="81">
  <sortState ref="A3:AC115">
    <sortCondition ref="A3:A115"/>
  </sortState>
  <tableColumns count="29">
    <tableColumn id="1" xr3:uid="{62A6B6A9-D2B6-4E75-9F2A-8B2AFB87E4D5}" name="Type Véhicule" dataDxfId="80" totalsRowDxfId="79"/>
    <tableColumn id="2" xr3:uid="{BE6F58BD-3CEB-4C2A-95F7-7A5E6F60756D}" name="Version véhicule" dataDxfId="78" totalsRowDxfId="77"/>
    <tableColumn id="3" xr3:uid="{A5D553BF-B187-4691-97B7-C485EA648F71}" name="Code G" dataDxfId="76" totalsRowDxfId="75"/>
    <tableColumn id="4" xr3:uid="{E479BBA9-8A2A-4F27-91AC-66EAFEC79A4F}" name="Véhicule" dataDxfId="74" totalsRowDxfId="73"/>
    <tableColumn id="5" xr3:uid="{78996530-078D-4ECA-A208-4162F8E6FE63}" name="Job" dataDxfId="72" totalsRowDxfId="71"/>
    <tableColumn id="6" xr3:uid="{FF01FB12-975A-4936-ADFF-CEE545C1D88B}" name="Document vente" dataDxfId="70" totalsRowDxfId="69"/>
    <tableColumn id="7" xr3:uid="{9ED5C0A7-6F48-43E5-9B56-93CA26082266}" name="Poste" dataDxfId="68" totalsRowDxfId="67"/>
    <tableColumn id="8" xr3:uid="{D73B3F0F-F7CA-482D-BEE5-08F9D2F36D09}" name="Date vidéo" dataDxfId="66" totalsRowDxfId="65"/>
    <tableColumn id="9" xr3:uid="{B6DC8EEF-1E3A-48E5-A5B5-5AB249588532}" name="Statut vidéo" dataDxfId="64" totalsRowDxfId="63"/>
    <tableColumn id="10" xr3:uid="{E7801CF8-AFD9-40B6-8B20-BBD7B7233BBE}" name="Statut analyse" dataDxfId="62" totalsRowDxfId="61"/>
    <tableColumn id="11" xr3:uid="{AB42C606-79D6-45A5-A6AE-B0B7CD2CE961}" name="Statut_x000a_lien pièce BOM" dataDxfId="60" totalsRowDxfId="59"/>
    <tableColumn id="12" xr3:uid="{E67B23F9-86CF-4BA9-9797-A187ACA83CAF}" name="Responsable" dataDxfId="58" totalsRowDxfId="57"/>
    <tableColumn id="13" xr3:uid="{24059AB3-6240-47C6-BA57-F542C86403FB}" name="Commentaire" dataDxfId="56" totalsRowDxfId="55"/>
    <tableColumn id="14" xr3:uid="{5809CB1F-D533-4771-8530-3EF60FA10794}" name="Étude de temps 2022 (hr)" dataDxfId="54" totalsRowDxfId="53"/>
    <tableColumn id="15" xr3:uid="{31999D4D-955E-4D22-BE2D-7417228E3904}" name="Étude de temps 2022 (hr) +_x000a_ (16% majoration)" dataDxfId="52" totalsRowDxfId="51">
      <calculatedColumnFormula>IFERROR(IF(N3="","",(N3+(0.16*N3))),"")</calculatedColumnFormula>
    </tableColumn>
    <tableColumn id="16" xr3:uid="{A6A920A9-B11A-47DA-9284-D6FB91B22206}" name="Étude de temps ≤ 2018 (hr)" dataDxfId="50" totalsRowDxfId="49"/>
    <tableColumn id="17" xr3:uid="{15201201-CE7F-4DC1-B965-86283BC9676E}" name="Validation_x000a_étude vs 2018" dataDxfId="48" totalsRowDxfId="47" dataCellStyle="Pourcentage">
      <calculatedColumnFormula>IFERROR(N3/P3,"")</calculatedColumnFormula>
    </tableColumn>
    <tableColumn id="18" xr3:uid="{FA6F5897-E25C-4648-AE8B-4F22B8ED6EEB}" name="Hre std SAP - CEWB_x000a_(hr)" dataDxfId="2" totalsRowDxfId="46">
      <calculatedColumnFormula array="1">IFERROR(IF(SUMPRODUCT(('Hrs 2021'!$I$2:$I$500=A3)*('Hrs 2021'!$H$2:$H$500=G3)*('Hrs 2021'!$J$2:$J$500*1))=0,"",SUMPRODUCT(('Hrs 2021'!$I$2:$I$500=A3)*('Hrs 2021'!$H$2:$H$500=G3)*('Hrs 2021'!$J$2:$J$500*1)))/60,"")</calculatedColumnFormula>
    </tableColumn>
    <tableColumn id="19" xr3:uid="{889B5ECC-6B57-45E3-A8FC-1BD28906F359}" name="Validation_x000a_étude vs SAP" dataDxfId="45" totalsRowDxfId="44" dataCellStyle="Pourcentage">
      <calculatedColumnFormula>IFERROR(N3/R3,"")</calculatedColumnFormula>
    </tableColumn>
    <tableColumn id="20" xr3:uid="{57DF64E8-88DE-4C30-95BD-D673B8DF7AB4}" name="Hre réelle moyenne 2021_x000a_(hr)" dataDxfId="1" totalsRowDxfId="43">
      <calculatedColumnFormula array="1">IF(SUMPRODUCT(('Hrs 2021'!$B$2:$B$500=A3)*('Hrs 2021'!$A$2:$A$500=G3)*('Hrs 2021'!$E$2:$E$500*1))=0,"",SUMPRODUCT(('Hrs 2021'!$B$2:$B$500=A3)*('Hrs 2021'!$A$2:$A$500=G3)*('Hrs 2021'!$E$2:$E$500*1)))</calculatedColumnFormula>
    </tableColumn>
    <tableColumn id="21" xr3:uid="{E7A96C15-1E19-4263-B56B-8A6A8CABE47F}" name="Validation_x000a_étude vs Hre réelle 2021" dataDxfId="42" totalsRowDxfId="41" dataCellStyle="Pourcentage">
      <calculatedColumnFormula>IFERROR(O3/T3,"")</calculatedColumnFormula>
    </tableColumn>
    <tableColumn id="22" xr3:uid="{C5075CE8-C250-4E05-9C18-8EAF0A3D46C3}" name="Proposition 2021" dataDxfId="0" totalsRowDxfId="40">
      <calculatedColumnFormula array="1">IF(SUMPRODUCT(('Hrs 2021'!$B$2:$B$500=A3)*('Hrs 2021'!$A$2:$A$500=G3)*('Hrs 2021'!$E$2:$E$500*1))=0,"",SUMPRODUCT(('Hrs 2021'!$B$2:$B$500=A3)*('Hrs 2021'!$A$2:$A$500=G3)*('Hrs 2021'!$F$2:$F$500*1)))</calculatedColumnFormula>
    </tableColumn>
    <tableColumn id="23" xr3:uid="{B8D98968-8985-4F46-A484-CA9E87E41FD7}" name="Validation_x000a_étude vs proposition Hre 2021" dataDxfId="39" totalsRowDxfId="38" dataCellStyle="Pourcentage">
      <calculatedColumnFormula>IFERROR(O3/V3,"")</calculatedColumnFormula>
    </tableColumn>
    <tableColumn id="24" xr3:uid="{E8147FF1-AD9B-4E7F-93FB-8E797C606EA3}" name="Hre réelle moyenne 2022_x000a_(hr)" dataDxfId="37" totalsRowDxfId="36">
      <calculatedColumnFormula array="1">IF(SUMPRODUCT(('Hrs 2022'!$C$2:$C$500='Suivi quotidien'!A3)*('Hrs 2022'!$B$2:$B$500='Suivi quotidien'!G3)*('Hrs 2022'!$F$2:$F$500*1))=0,"",SUMPRODUCT(('Hrs 2022'!$C$2:$C$500='Suivi quotidien'!A3)*('Hrs 2022'!$B$2:$B$500='Suivi quotidien'!G3)*('Hrs 2022'!$F$2:$F$500*1)))</calculatedColumnFormula>
    </tableColumn>
    <tableColumn id="25" xr3:uid="{195D0714-2E6E-4764-B682-AD1F9E0D38E8}" name="Validation_x000a_étude vs Hre réelle 2022" dataDxfId="35" totalsRowDxfId="34" dataCellStyle="Pourcentage">
      <calculatedColumnFormula>IFERROR(O3/X3,"")</calculatedColumnFormula>
    </tableColumn>
    <tableColumn id="26" xr3:uid="{7898E73F-F2E5-4BE9-B84C-541FE2048E95}" name="Temps estimé production (balancement ligne Progima) (hr)" dataDxfId="33" totalsRowDxfId="32"/>
    <tableColumn id="27" xr3:uid="{D0D96816-3F58-4228-AFF1-E5BFA462E29D}" name="Validation_x000a_étude vs Estimé production" dataDxfId="31" totalsRowDxfId="30" dataCellStyle="Pourcentage">
      <calculatedColumnFormula>IFERROR(O3/Z3,"")</calculatedColumnFormula>
    </tableColumn>
    <tableColumn id="28" xr3:uid="{BC0BA3A0-4B2D-48DA-B028-02823F7DF23D}" name="Commentaire temps estimé production" dataDxfId="29" totalsRowDxfId="28"/>
    <tableColumn id="29" xr3:uid="{CBA347C6-63F8-4DB6-B575-21B36C989DE3}" name="Commentaire " dataDxfId="27" totalsRowDxfId="2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2-11-04T13:01:02.28" personId="{67505540-AE15-4345-B77A-A6DFDE284666}" id="{16EDFF4A-A059-4034-BCDC-34DBE34B7C19}">
    <text>Hypothèse, si une option impacte plus de 5 postes, on ajoute un type de véhicule unique pour prendre en compte dans la cédule de l'étude de temps ce véhicule</text>
  </threadedComment>
  <threadedComment ref="I2" dT="2022-11-04T16:25:44.73" personId="{67505540-AE15-4345-B77A-A6DFDE284666}" id="{10224BB2-F577-489E-8BC5-5A3616CC062B}">
    <text>Complété = 1
À faire = 0</text>
  </threadedComment>
  <threadedComment ref="J2" dT="2022-11-04T16:25:27.44" personId="{67505540-AE15-4345-B77A-A6DFDE284666}" id="{0F65D6F8-7235-473A-9C80-57070068D8C8}">
    <text>Complété = 1
À faire = 0</text>
  </threadedComment>
  <threadedComment ref="P6" dT="2022-12-08T15:41:55.80" personId="{67505540-AE15-4345-B77A-A6DFDE284666}" id="{CBA67BAE-BCBA-4BE7-B9F6-65E1E59333A8}">
    <text>V:\Genie Industriel\SWAT GI\Projets\Chronométrage Ligne &amp; Soudure\Étude de temps -Assemblage-\Chronométrage-2017-ligne\T14R</text>
  </threadedComment>
  <threadedComment ref="P7" dT="2023-01-05T19:23:35.14" personId="{5D128E18-6EBA-4766-A2D4-914C5C3816C3}" id="{A936223A-46B7-498E-B765-EE4674B2D843}">
    <text>V:\Genie Industriel\SWAT GI\Projets\Chronométrage Ligne &amp; Soudure\Étude de temps -Assemblage-\Chronométrage-2017-ligne\G088\G088 tous les véhicules panther.xlsx</text>
  </threadedComment>
  <threadedComment ref="Z7" dT="2023-01-06T16:25:14.04" personId="{67505540-AE15-4345-B77A-A6DFDE284666}" id="{B39948B9-7904-4290-8A20-C3941304DDE9}">
    <text>Temps estimé par Martin (5 déc 2022)</text>
  </threadedComment>
  <threadedComment ref="P9" dT="2022-12-08T18:09:09.51" personId="{67505540-AE15-4345-B77A-A6DFDE284666}" id="{2085704F-FC27-4D3D-852A-C4DD7BBE3009}">
    <text>V:\Genie Industriel\SWAT GI\Projets\Chronométrage Ligne &amp; Soudure\Étude de temps -Assemblage-\Chronométrage-2015-Ligne\Panther t16 Mod</text>
  </threadedComment>
  <threadedComment ref="P10" dT="2022-12-08T18:08:55.28" personId="{67505540-AE15-4345-B77A-A6DFDE284666}" id="{F03447BF-8A7C-48D3-87AF-4F010BD81218}">
    <text>V:\Genie Industriel\SWAT GI\Projets\Chronométrage Ligne &amp; Soudure\Étude de temps -Assemblage-\Chronométrage-2015-Ligne\Panther t16 Mod</text>
  </threadedComment>
  <threadedComment ref="P11" dT="2022-12-08T18:09:00.34" personId="{67505540-AE15-4345-B77A-A6DFDE284666}" id="{CC4ED722-5463-44F3-B59A-7BA7D9EDDA2D}">
    <text>V:\Genie Industriel\SWAT GI\Projets\Chronométrage Ligne &amp; Soudure\Étude de temps -Assemblage-\Chronométrage-2015-Ligne\Panther t16 Mod</text>
  </threadedComment>
  <threadedComment ref="P15" dT="2022-12-08T18:15:58.86" personId="{67505540-AE15-4345-B77A-A6DFDE284666}" id="{ECB23A60-BBF4-4E7F-BB5A-9154ECE47844}">
    <text>V:\Genie Industriel\SWAT GI\Projets\Chronométrage Ligne &amp; Soudure\Étude de temps -Assemblage-\Chronométrage-2015-Ligne\Bison C\Bison C</text>
  </threadedComment>
  <threadedComment ref="P16" dT="2022-12-08T18:11:24.84" personId="{67505540-AE15-4345-B77A-A6DFDE284666}" id="{90FEC12A-7166-4147-A053-FC1FB6B6D300}">
    <text>V:\Genie Industriel\SWAT GI\Projets\Chronométrage Ligne &amp; Soudure\Étude de temps -Assemblage-\Chronométrage-2015-Ligne\Bison C\Bison C</text>
  </threadedComment>
  <threadedComment ref="Z16" dT="2023-01-06T16:35:35.31" personId="{67505540-AE15-4345-B77A-A6DFDE284666}" id="{1A3E1C9E-E9C3-4ECB-B7D2-D108D398D7BE}">
    <text>Temps estimé par Sabino (5 déc 2022)</text>
  </threadedComment>
  <threadedComment ref="P17" dT="2022-12-08T18:15:49.56" personId="{67505540-AE15-4345-B77A-A6DFDE284666}" id="{8776080F-E0CE-433F-A4C7-44834B186BA1}">
    <text>V:\Genie Industriel\SWAT GI\Projets\Chronométrage Ligne &amp; Soudure\Étude de temps -Assemblage-\Chronométrage-2015-Ligne\Bison C\Bison C</text>
  </threadedComment>
  <threadedComment ref="Z17" dT="2023-01-06T16:35:35.31" personId="{67505540-AE15-4345-B77A-A6DFDE284666}" id="{C05B76D4-F060-4F66-98B2-0AF0CFBC3CE0}">
    <text>Temps estimé par Sabino (5 déc 2022)</text>
  </threadedComment>
  <threadedComment ref="P18" dT="2022-11-17T20:41:03.19" personId="{0FAAA7A4-680C-466D-8B37-4807D9B76B74}" id="{B2D00EFC-4BD4-4C27-9A7F-4B5E5E0B1DA4}">
    <text>V:\Genie Industriel\SWAT GI\Projets\Chronométrage Ligne &amp; Soudure\Étude de temps -Assemblage-\Chronométrage-2015-Ligne\Bison C\Bison C</text>
  </threadedComment>
  <threadedComment ref="Z22" dT="2022-12-21T16:44:24.79" personId="{67505540-AE15-4345-B77A-A6DFDE284666}" id="{244A9A88-1A1E-4E05-9200-1F1CCAC9E591}">
    <text>Temps réel estimé à 6h par Pierre et Michael (15 dec.)</text>
  </threadedComment>
  <threadedComment ref="P23" dT="2022-12-08T15:41:59.08" personId="{67505540-AE15-4345-B77A-A6DFDE284666}" id="{C7ABFCEA-762B-4CC7-BB73-78A5D80FF8F7}">
    <text>V:\Genie Industriel\SWAT GI\Projets\Chronométrage Ligne &amp; Soudure\Étude de temps -Assemblage-\Chronométrage-2017-ligne\T14R</text>
  </threadedComment>
  <threadedComment ref="P24" dT="2022-12-08T15:42:03.34" personId="{67505540-AE15-4345-B77A-A6DFDE284666}" id="{F75550A1-BDAC-4453-93AC-DC3A5E6E7B50}">
    <text>V:\Genie Industriel\SWAT GI\Projets\Chronométrage Ligne &amp; Soudure\Étude de temps -Assemblage-\Chronométrage-2017-ligne\T14R</text>
  </threadedComment>
  <threadedComment ref="P25" dT="2022-12-08T15:43:35.52" personId="{67505540-AE15-4345-B77A-A6DFDE284666}" id="{F5C86D1D-7AED-432D-B4AD-D2E28549FD79}">
    <text>V:\Genie Industriel\SWAT GI\Projets\Chronométrage Ligne &amp; Soudure\Étude de temps -Assemblage-\Chronométrage-2017-ligne\T14R</text>
  </threadedComment>
  <threadedComment ref="P26" dT="2022-12-08T18:09:00.34" personId="{67505540-AE15-4345-B77A-A6DFDE284666}" id="{477D39D6-823C-45FD-B66B-9E6CE4633191}">
    <text>V:\Genie Industriel\SWAT GI\Projets\Chronométrage Ligne &amp; Soudure\Étude de temps -Assemblage-\Chronométrage-2015-Ligne\Panther t16 Mod</text>
  </threadedComment>
  <threadedComment ref="P27" dT="2022-12-08T15:44:15.66" personId="{67505540-AE15-4345-B77A-A6DFDE284666}" id="{DAAF209A-3430-4E48-8D2E-4A4F3000FEDD}">
    <text>V:\Genie Industriel\SWAT GI\Projets\Chronométrage Ligne &amp; Soudure\Étude de temps -Assemblage-\Chronométrage-2017-ligne\T14R</text>
  </threadedComment>
  <threadedComment ref="Z27" dT="2023-01-06T16:27:33.43" personId="{67505540-AE15-4345-B77A-A6DFDE284666}" id="{EC502A5C-AD3C-44F6-BC8D-FFD4DEA6EE90}">
    <text>Temps estimé par Pierre-Olivier (5 déc 2022)</text>
  </threadedComment>
  <threadedComment ref="P30" dT="2022-12-08T15:53:50.40" personId="{67505540-AE15-4345-B77A-A6DFDE284666}" id="{CE536DF2-FABB-4DDA-96B6-697C80C67793}">
    <text>V:\Genie Industriel\SWAT GI\Projets\Chronométrage Ligne &amp; Soudure\Étude de temps -Assemblage-\Chronométrage-2015-Ligne\Panther t16 Mod</text>
  </threadedComment>
  <threadedComment ref="P31" dT="2022-12-08T15:45:58.58" personId="{67505540-AE15-4345-B77A-A6DFDE284666}" id="{B11B634D-0280-4171-9141-3F8A1C00CB37}">
    <text>V:\Genie Industriel\SWAT GI\Projets\Chronométrage Ligne &amp; Soudure\Étude de temps -Assemblage-\Chronométrage-2017-ligne\T14R</text>
  </threadedComment>
  <threadedComment ref="P32" dT="2022-12-08T15:54:39.33" personId="{67505540-AE15-4345-B77A-A6DFDE284666}" id="{F046B5D3-B4A4-444C-AB9F-9BC50509E086}">
    <text>V:\Genie Industriel\SWAT GI\Projets\Chronométrage Ligne &amp; Soudure\Étude de temps -Assemblage-\Chronométrage-2015-Ligne\Panther t16 Mod</text>
  </threadedComment>
  <threadedComment ref="P32" dT="2023-01-05T19:23:52.14" personId="{5D128E18-6EBA-4766-A2D4-914C5C3816C3}" id="{C2B6CA1E-9C26-43C8-B4DD-229ADF457322}" parentId="{F046B5D3-B4A4-444C-AB9F-9BC50509E086}">
    <text>V:\Genie Industriel\SWAT GI\Projets\Chronométrage Ligne &amp; Soudure\Étude de temps -Assemblage-\Chronométrage-2017-ligne\G088\G088 tous les véhicules panther.xlsx</text>
  </threadedComment>
  <threadedComment ref="P32" dT="2023-01-05T19:27:28.29" personId="{5D128E18-6EBA-4766-A2D4-914C5C3816C3}" id="{1896B123-C71C-4B9B-9ECB-C7AB4D8D20E8}" parentId="{F046B5D3-B4A4-444C-AB9F-9BC50509E086}">
    <text>1,3h si Mod &amp; 1h si Tub</text>
  </threadedComment>
  <threadedComment ref="P33" dT="2022-12-08T18:24:35.81" personId="{67505540-AE15-4345-B77A-A6DFDE284666}" id="{066649F2-13F3-4ECA-A772-D9BD722F09E6}">
    <text>V:\Genie Industriel\SWAT GI\Projets\Chronométrage Ligne &amp; Soudure\Étude de temps -Assemblage-\Chronométrage-2017-ligne\SW4S</text>
  </threadedComment>
  <threadedComment ref="P34" dT="2022-12-08T18:26:14.68" personId="{67505540-AE15-4345-B77A-A6DFDE284666}" id="{8F208BB0-98CB-42D6-A4E8-61AFCB00A0CB}">
    <text>V:\Genie Industriel\SWAT GI\Projets\Chronométrage Ligne &amp; Soudure\Étude de temps -Assemblage-\Chronométrage-2017-ligne\SW4S</text>
  </threadedComment>
  <threadedComment ref="P40" dT="2022-12-08T15:48:57.65" personId="{67505540-AE15-4345-B77A-A6DFDE284666}" id="{701D3869-DE3F-4C08-B6F6-6979B6CA8BD4}">
    <text>V:\Genie Industriel\SWAT GI\Projets\Chronométrage Ligne &amp; Soudure\Étude de temps -Assemblage-\Chronométrage-2017-ligne\T14R</text>
  </threadedComment>
  <threadedComment ref="P41" dT="2023-03-01T18:57:17.33" personId="{BDD3A19C-3E86-4AC0-9060-05886D195F6B}" id="{292CD311-59F0-44B9-B332-D8DA2C03D746}">
    <text>V:\Genie Industriel\SWAT GI\Projets\Chronométrage Ligne &amp; Soudure\Étude de temps -Assemblage-\Chronométrage-2015-Ligne\Panther t16 Mod</text>
  </threadedComment>
  <threadedComment ref="P43" dT="2022-12-08T15:48:57.65" personId="{67505540-AE15-4345-B77A-A6DFDE284666}" id="{4A281945-E710-405C-BD53-56372EED6777}">
    <text>V:\Genie Industriel\SWAT GI\Projets\Chronométrage Ligne &amp; Soudure\Étude de temps -Assemblage-\Chronométrage-2017-ligne\T14R</text>
  </threadedComment>
  <threadedComment ref="P44" dT="2022-12-08T18:26:14.68" personId="{67505540-AE15-4345-B77A-A6DFDE284666}" id="{A9F9C419-9893-4538-8393-961BCF755F25}">
    <text>V:\Genie Industriel\SWAT GI\Projets\Chronométrage Ligne &amp; Soudure\Étude de temps -Assemblage-\Chronométrage-2017-ligne\SW4S</text>
  </threadedComment>
  <threadedComment ref="P45" dT="2022-12-08T18:16:06.85" personId="{67505540-AE15-4345-B77A-A6DFDE284666}" id="{085AD7E0-EDEC-4EE9-9FFC-C56E6B33E244}">
    <text>V:\Genie Industriel\SWAT GI\Projets\Chronométrage Ligne &amp; Soudure\Étude de temps -Assemblage-\Chronométrage-2015-Ligne\Bison C\Bison C</text>
  </threadedComment>
  <threadedComment ref="Z45" dT="2023-01-06T16:46:42.35" personId="{67505540-AE15-4345-B77A-A6DFDE284666}" id="{11E9F989-5628-4137-B1DD-534ED1BF6D11}">
    <text>Temps estimé par Rouan et Ludovic (5 déc 2022)</text>
  </threadedComment>
  <threadedComment ref="Z47" dT="2023-01-06T16:32:33.12" personId="{67505540-AE15-4345-B77A-A6DFDE284666}" id="{EF70332D-7C74-4A69-AB8F-9D8EC19ADD72}">
    <text>Temps estimé par Martin (5 déc 2022).  Pas certain de mémoire par contre</text>
  </threadedComment>
  <threadedComment ref="P48" dT="2022-12-08T18:26:07.59" personId="{67505540-AE15-4345-B77A-A6DFDE284666}" id="{45BE723E-84AF-4505-8D22-CF7335054885}">
    <text>V:\Genie Industriel\SWAT GI\Projets\Chronométrage Ligne &amp; Soudure\Étude de temps -Assemblage-\Chronométrage-2017-ligne\SW4S</text>
  </threadedComment>
  <threadedComment ref="P49" dT="2022-12-08T18:16:09.79" personId="{67505540-AE15-4345-B77A-A6DFDE284666}" id="{9BB0C8F7-9F75-4AF0-8767-C6CB0A2E5A7A}">
    <text>V:\Genie Industriel\SWAT GI\Projets\Chronométrage Ligne &amp; Soudure\Étude de temps -Assemblage-\Chronométrage-2015-Ligne\Bison C\Bison C</text>
  </threadedComment>
  <threadedComment ref="P50" dT="2022-12-08T18:16:12.55" personId="{67505540-AE15-4345-B77A-A6DFDE284666}" id="{05791784-7BBD-4043-AC74-68FF9696FDC7}">
    <text>V:\Genie Industriel\SWAT GI\Projets\Chronométrage Ligne &amp; Soudure\Étude de temps -Assemblage-\Chronométrage-2015-Ligne\Bison C\Bison C</text>
  </threadedComment>
  <threadedComment ref="P51" dT="2023-03-01T20:33:21.55" personId="{BDD3A19C-3E86-4AC0-9060-05886D195F6B}" id="{13259E54-4EB3-45E1-9BDB-0F7C8DC658C1}">
    <text>V:\Genie Industriel\SWAT GI\Projets\Chronométrage Ligne &amp; Soudure\Étude de temps -Assemblage-\Chronométrage-2015-Ligne\Panther t16 Mod</text>
  </threadedComment>
  <threadedComment ref="P56" dT="2023-03-01T20:32:23.37" personId="{BDD3A19C-3E86-4AC0-9060-05886D195F6B}" id="{1CA235E3-7C04-49A1-A40C-DCB0A04033FC}">
    <text>V:\Genie Industriel\SWAT GI\Projets\Chronométrage Ligne &amp; Soudure\Étude de temps -Assemblage-\Chronométrage-2015-Ligne\Panther t16 Mod</text>
  </threadedComment>
  <threadedComment ref="P57" dT="2023-03-01T20:33:55.99" personId="{BDD3A19C-3E86-4AC0-9060-05886D195F6B}" id="{83E5EABD-5265-4FE9-9FDC-65645149C1B1}">
    <text>V:\Genie Industriel\SWAT GI\Projets\Chronométrage Ligne &amp; Soudure\Étude de temps -Assemblage-\Chronométrage-2015-Ligne\Panther t16 Mod</text>
  </threadedComment>
  <threadedComment ref="Z59" dT="2023-01-06T16:43:16.07" personId="{67505540-AE15-4345-B77A-A6DFDE284666}" id="{068F4160-F6D1-4DAF-9BD6-7897215E7C38}">
    <text>Temps estimé par Marc-André (5 déc 2022)</text>
  </threadedComment>
  <threadedComment ref="Z60" dT="2023-01-06T16:43:26.62" personId="{67505540-AE15-4345-B77A-A6DFDE284666}" id="{19DFE74B-98AA-4782-A5E5-47196D1BBCF9}">
    <text>Temps estimé par Marc-André (5 déc 2022)</text>
  </threadedComment>
  <threadedComment ref="D65" dT="2023-02-02T21:59:16.81" personId="{0FAAA7A4-680C-466D-8B37-4807D9B76B74}" id="{2B3F0799-4A49-4937-A124-CD4D373082AE}">
    <text>49004314</text>
  </threadedComment>
  <threadedComment ref="D68" dT="2023-02-02T21:59:16.81" personId="{0FAAA7A4-680C-466D-8B37-4807D9B76B74}" id="{D5206A17-7072-4CDB-8029-A6A1C2124645}">
    <text>49004314</text>
  </threadedComment>
  <threadedComment ref="P69" dT="2023-03-01T18:59:38.74" personId="{BDD3A19C-3E86-4AC0-9060-05886D195F6B}" id="{F7A6FCFC-61CF-4157-A70C-D46EF846AEED}">
    <text>V:\Genie Industriel\SWAT GI\Projets\Chronométrage Ligne &amp; Soudure\Étude de temps -Assemblage-\Chronométrage-2015-Ligne\Panther t16 Mod</text>
  </threadedComment>
  <threadedComment ref="P71" dT="2023-03-01T19:00:07.18" personId="{BDD3A19C-3E86-4AC0-9060-05886D195F6B}" id="{8DE1A581-F5C6-42E2-A539-2B9E3E0CBFDF}">
    <text>V:\Genie Industriel\SWAT GI\Projets\Chronométrage Ligne &amp; Soudure\Étude de temps -Assemblage-\Chronométrage-2015-Ligne\Panther t16 Mod</text>
  </threadedComment>
  <threadedComment ref="P74" dT="2023-03-01T20:22:08.92" personId="{BDD3A19C-3E86-4AC0-9060-05886D195F6B}" id="{3622FC33-201A-4B3C-80F2-015D44FF3D1A}">
    <text>V:\Genie Industriel\SWAT GI\Projets\Chronométrage Ligne &amp; Soudure\Étude de temps -Assemblage-\Chronométrage-2015-Ligne\Panther t16 Mod</text>
  </threadedComment>
  <threadedComment ref="P92" dT="2023-03-01T19:03:53.29" personId="{BDD3A19C-3E86-4AC0-9060-05886D195F6B}" id="{1BBAC1D3-831C-4F38-8D30-E315753822DA}">
    <text>V:\Genie Industriel\SWAT GI\Projets\Chronométrage Ligne &amp; Soudure\Étude de temps -Assemblage-\Chronométrage-2015-Ligne\Panther t16 Mod</text>
  </threadedComment>
  <threadedComment ref="P96" dT="2023-03-01T19:04:00.32" personId="{BDD3A19C-3E86-4AC0-9060-05886D195F6B}" id="{2830C658-ABEE-40DB-AD13-6ECB1296DD43}">
    <text>V:\Genie Industriel\SWAT GI\Projets\Chronométrage Ligne &amp; Soudure\Étude de temps -Assemblage-\Chronométrage-2015-Ligne\Panther t16 Mod</text>
  </threadedComment>
  <threadedComment ref="P97" dT="2023-03-01T20:30:16.30" personId="{BDD3A19C-3E86-4AC0-9060-05886D195F6B}" id="{372C7167-C8F8-4A44-9F8A-F9CA6D81634E}">
    <text>V:\Genie Industriel\SWAT GI\Projets\Chronométrage Ligne &amp; Soudure\Étude de temps -Assemblage-\Chronométrage-2015-Ligne\Panther t16 Mod</text>
  </threadedComment>
  <threadedComment ref="P103" dT="2023-03-01T20:31:44.39" personId="{BDD3A19C-3E86-4AC0-9060-05886D195F6B}" id="{6047CB47-D710-4F0C-A63E-EC5443078E4A}">
    <text>V:\Genie Industriel\SWAT GI\Projets\Chronométrage Ligne &amp; Soudure\Étude de temps -Assemblage-\Chronométrage-2015-Ligne\Panther t16 Mod</text>
  </threadedComment>
  <threadedComment ref="P108" dT="2023-03-01T19:04:56.69" personId="{BDD3A19C-3E86-4AC0-9060-05886D195F6B}" id="{287218A0-7E5D-46AC-9DCB-97CC3CD16BF1}">
    <text>V:\Genie Industriel\SWAT GI\Projets\Chronométrage Ligne &amp; Soudure\Étude de temps -Assemblage-\Chronométrage-2015-Ligne\Panther t16 Mod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" dT="2022-11-03T20:29:55.17" personId="{67505540-AE15-4345-B77A-A6DFDE284666}" id="{B3517AEE-12C8-479C-ABD0-DCC5076D7E1E}">
    <text>Hypothèse, si une option impacte plus de 5 postes, on ajoute à la cédule un modèle de véhicule unique</text>
  </threadedComment>
  <threadedComment ref="D2" dT="2022-11-03T20:20:42.74" personId="{67505540-AE15-4345-B77A-A6DFDE284666}" id="{273ADE4E-5C8D-4837-8554-C70AFFA36EDC}">
    <text>Option hydrostatique avant impacte poste: 081, 002, 004, 006, 024</text>
  </threadedComment>
  <threadedComment ref="E2" dT="2022-11-03T20:21:46.81" personId="{67505540-AE15-4345-B77A-A6DFDE284666}" id="{B2CFF408-7F6F-43BA-A1B6-20374776C402}">
    <text>Tous les bisons sont des STage V.  
Il n'y a plus aucun Tier 4</text>
  </threadedComment>
  <threadedComment ref="F2" dT="2022-11-03T20:22:05.87" personId="{67505540-AE15-4345-B77A-A6DFDE284666}" id="{10A3015C-F716-430D-A023-27CB696C8FDB}">
    <text>Tous les bisons sont des STage V.  
Il n'y a plus aucun Tier 4</text>
  </threadedComment>
  <threadedComment ref="G2" dT="2022-11-03T20:22:32.51" personId="{67505540-AE15-4345-B77A-A6DFDE284666}" id="{62500862-3E7F-4CDA-9B53-1924C6A9C003}">
    <text>L'option Winch impacte les postes: 
081, 006, 004?,018,  024</text>
  </threadedComment>
  <threadedComment ref="H2" dT="2022-11-03T20:24:26.90" personId="{67505540-AE15-4345-B77A-A6DFDE284666}" id="{F36429C9-694A-4673-AC81-C33BF73A6F55}">
    <text>LRC option sans volume (1 seule vente 2022)</text>
  </threadedComment>
  <threadedComment ref="J2" dT="2022-11-03T20:26:01.83" personId="{67505540-AE15-4345-B77A-A6DFDE284666}" id="{E23A8967-45E8-45C4-AF05-30C51A2F4949}">
    <text>Option Mk5 = tous les T8 de base</text>
  </threadedComment>
  <threadedComment ref="K2" dT="2022-11-03T20:26:05.40" personId="{67505540-AE15-4345-B77A-A6DFDE284666}" id="{4745AE3E-6004-4835-8DC1-A724911C3D5D}">
    <text>Option Mk5 = tous les T8 de base</text>
  </threadedComment>
  <threadedComment ref="L2" dT="2022-11-03T20:26:19.73" personId="{67505540-AE15-4345-B77A-A6DFDE284666}" id="{C331AFF6-0B39-4166-9090-EA4C8EAEB6E7}">
    <text>Option Mk5 = tous les T8 de base</text>
  </threadedComment>
  <threadedComment ref="M2" dT="2022-11-03T20:26:32.56" personId="{67505540-AE15-4345-B77A-A6DFDE284666}" id="{971D6FB0-7CEC-4445-89E0-69E089FAC3A1}">
    <text>Option Mk5 = tous les T12 de base</text>
  </threadedComment>
  <threadedComment ref="N2" dT="2022-11-03T20:27:08.19" personId="{67505540-AE15-4345-B77A-A6DFDE284666}" id="{6F74DF0B-47A3-473D-B9F2-98186683DEA2}">
    <text>Option Mk5 = tous les T12 de base</text>
  </threadedComment>
  <threadedComment ref="O2" dT="2022-11-03T20:27:12.64" personId="{67505540-AE15-4345-B77A-A6DFDE284666}" id="{2F6C79FF-F7FC-49BA-A3A7-21AFCEB073D5}">
    <text>Option Mk5 = tous les T12 de base</text>
  </threadedComment>
  <threadedComment ref="P2" dT="2022-11-03T20:27:34.20" personId="{67505540-AE15-4345-B77A-A6DFDE284666}" id="{36D19212-B275-4FE0-8555-A381EA5596E4}">
    <text>Option Mk5 = tous les T14 de base</text>
  </threadedComment>
  <threadedComment ref="Z2" dT="2022-11-03T20:20:42.74" personId="{67505540-AE15-4345-B77A-A6DFDE284666}" id="{3DF600B4-0F93-41B6-BC1A-26DBCD72942A}">
    <text>Option hydrostatique avant impacte poste: 081, 002, 004, 006, 024</text>
  </threadedComment>
  <threadedComment ref="AA2" dT="2022-11-03T20:22:05.87" personId="{67505540-AE15-4345-B77A-A6DFDE284666}" id="{704610D9-C024-46CA-8E9F-51201C9135BB}">
    <text>Tous les bisons sont des STage V.  
Il n'y a plus aucun Tier 4</text>
  </threadedComment>
  <threadedComment ref="AB2" dT="2022-11-03T20:21:46.81" personId="{67505540-AE15-4345-B77A-A6DFDE284666}" id="{3B27D145-4E4C-4E6B-B14A-4389C9452906}">
    <text>Tous les bisons sont des STage V.  
Il n'y a plus aucun Tier 4</text>
  </threadedComment>
  <threadedComment ref="AC2" dT="2022-11-03T20:22:32.51" personId="{67505540-AE15-4345-B77A-A6DFDE284666}" id="{39D06BED-FFE6-4F57-93A2-173DD4DCCFB7}">
    <text>L'option Winch impacte les postes: 
081, 006, 004?,018,  024</text>
  </threadedComment>
  <threadedComment ref="AD2" dT="2022-11-03T20:24:26.90" personId="{67505540-AE15-4345-B77A-A6DFDE284666}" id="{EEFECBC9-5942-4BDA-BA67-D1D574F94D7E}">
    <text>LRC option sans volume (1 seule vente 2022)</text>
  </threadedComment>
  <threadedComment ref="AF2" dT="2022-11-03T20:26:01.83" personId="{67505540-AE15-4345-B77A-A6DFDE284666}" id="{0F46C380-6FB1-475D-9ED2-71E2B3B0337E}">
    <text>Option Mk5 = tous les T8 de base</text>
  </threadedComment>
  <threadedComment ref="AG2" dT="2022-11-03T20:26:05.40" personId="{67505540-AE15-4345-B77A-A6DFDE284666}" id="{4499DB4D-68A4-49EE-9E0B-4DA67A97B98B}">
    <text>Option Mk5 = tous les T8 de base</text>
  </threadedComment>
  <threadedComment ref="AH2" dT="2022-11-03T20:26:19.73" personId="{67505540-AE15-4345-B77A-A6DFDE284666}" id="{A26A35BF-7F59-473A-A6D2-2B558D9CEACF}">
    <text>Option Mk5 = tous les T8 de base</text>
  </threadedComment>
  <threadedComment ref="AI2" dT="2022-11-03T20:26:32.56" personId="{67505540-AE15-4345-B77A-A6DFDE284666}" id="{80F99E59-8E58-4E2F-BE76-1600D569E3E7}">
    <text>Option Mk5 = tous les T12 de base</text>
  </threadedComment>
  <threadedComment ref="AJ2" dT="2022-11-03T20:27:08.19" personId="{67505540-AE15-4345-B77A-A6DFDE284666}" id="{BE77F980-FB5B-4790-91D1-BCC694EE7491}">
    <text>Option Mk5 = tous les T12 de base</text>
  </threadedComment>
  <threadedComment ref="AK2" dT="2022-11-03T20:27:12.64" personId="{67505540-AE15-4345-B77A-A6DFDE284666}" id="{40F9F121-A903-4F04-B2E3-37200638C48C}">
    <text>Option Mk5 = tous les T12 de base</text>
  </threadedComment>
  <threadedComment ref="AL2" dT="2022-11-03T20:27:34.20" personId="{67505540-AE15-4345-B77A-A6DFDE284666}" id="{D604E6A0-5B65-4444-81B1-9D791ABC6A86}">
    <text>Option Mk5 = tous les T14 de base</text>
  </threadedComment>
  <threadedComment ref="AD3" dT="2022-11-04T18:00:31.61" personId="{67505540-AE15-4345-B77A-A6DFDE284666}" id="{61C0E01B-4BFA-429F-823A-75C3FA17BF9A}">
    <text>Voir onglet matrice correspondance</text>
  </threadedComment>
  <threadedComment ref="AI4" dT="2022-11-04T18:00:31.61" personId="{67505540-AE15-4345-B77A-A6DFDE284666}" id="{6AB318CA-3830-4DE2-BCF4-C034BA7C1CA2}">
    <text>Voir onglet matrice correspondance</text>
  </threadedComment>
  <threadedComment ref="AK4" dT="2022-11-04T18:00:31.61" personId="{67505540-AE15-4345-B77A-A6DFDE284666}" id="{4B2216AF-D115-458D-B062-F4DE66CD38A1}">
    <text>Voir onglet matrice correspondance</text>
  </threadedComment>
  <threadedComment ref="AI5" dT="2022-11-04T18:00:31.61" personId="{67505540-AE15-4345-B77A-A6DFDE284666}" id="{74FF1020-93CF-48DB-BDE8-2F867752C216}">
    <text>Voir onglet matrice correspondance</text>
  </threadedComment>
  <threadedComment ref="AK5" dT="2022-11-04T18:00:31.61" personId="{67505540-AE15-4345-B77A-A6DFDE284666}" id="{C9434501-62C8-4934-B8D4-2FF8648B53A2}">
    <text>Voir onglet matrice correspondance</text>
  </threadedComment>
  <threadedComment ref="AI6" dT="2022-11-04T18:00:31.61" personId="{67505540-AE15-4345-B77A-A6DFDE284666}" id="{68AF07E7-C497-44FD-A7BB-3EE1B536F20E}">
    <text>Voir onglet matrice correspondance</text>
  </threadedComment>
  <threadedComment ref="AK6" dT="2022-11-04T18:00:31.61" personId="{67505540-AE15-4345-B77A-A6DFDE284666}" id="{B8386330-0DAE-4BB1-85C2-ED31A9BCEE23}">
    <text>Voir onglet matrice correspondance</text>
  </threadedComment>
  <threadedComment ref="AI7" dT="2022-11-04T18:00:31.61" personId="{67505540-AE15-4345-B77A-A6DFDE284666}" id="{A1E9673D-19EC-4B11-90EF-44C74B4D360D}">
    <text>Voir onglet matrice correspondance</text>
  </threadedComment>
  <threadedComment ref="AK7" dT="2022-11-04T18:00:31.61" personId="{67505540-AE15-4345-B77A-A6DFDE284666}" id="{FCB99865-6BD0-435A-870E-51CB589D97F1}">
    <text>Voir onglet matrice correspondance</text>
  </threadedComment>
  <threadedComment ref="AI8" dT="2022-11-04T18:00:31.61" personId="{67505540-AE15-4345-B77A-A6DFDE284666}" id="{6162B9EC-80BD-4F2F-A8F8-97BA28F49332}">
    <text>Voir onglet matrice correspondance</text>
  </threadedComment>
  <threadedComment ref="AJ8" dT="2022-11-04T18:00:31.61" personId="{67505540-AE15-4345-B77A-A6DFDE284666}" id="{19E203FB-D8A8-4618-A43B-00B3EE87330F}">
    <text>Voir onglet matrice correspondance</text>
  </threadedComment>
  <threadedComment ref="AK8" dT="2022-11-04T18:00:31.61" personId="{67505540-AE15-4345-B77A-A6DFDE284666}" id="{50633EA3-A8BD-4329-ADC3-FB572A516D45}">
    <text>Voir onglet matrice correspondance</text>
  </threadedComment>
  <threadedComment ref="AM8" dT="2022-11-04T18:00:31.61" personId="{67505540-AE15-4345-B77A-A6DFDE284666}" id="{D8EF2553-49D0-4CBF-9F11-8D4EDBC7CDD2}">
    <text>Voir onglet matrice correspondance</text>
  </threadedComment>
  <threadedComment ref="AF10" dT="2022-11-04T18:00:31.61" personId="{67505540-AE15-4345-B77A-A6DFDE284666}" id="{3AAFE808-908D-4A0C-94E5-2ED82FAF3CF9}">
    <text>Voir onglet matrice correspondance</text>
  </threadedComment>
  <threadedComment ref="AG10" dT="2022-11-04T18:00:31.61" personId="{67505540-AE15-4345-B77A-A6DFDE284666}" id="{0BF1D97E-B59C-45BC-B8C9-E7D2C26B58DD}">
    <text>Voir onglet matrice correspondance</text>
  </threadedComment>
  <threadedComment ref="AH10" dT="2022-11-04T18:00:31.61" personId="{67505540-AE15-4345-B77A-A6DFDE284666}" id="{D4246051-3A0D-417E-AF2B-BDB702A07CF1}">
    <text>Voir onglet matrice correspondance</text>
  </threadedComment>
  <threadedComment ref="AI10" dT="2022-11-04T18:00:31.61" personId="{67505540-AE15-4345-B77A-A6DFDE284666}" id="{7FC627D2-573B-4F6F-A444-B8D8FC9985BB}">
    <text>Voir onglet matrice correspondance</text>
  </threadedComment>
  <threadedComment ref="AJ10" dT="2022-11-04T18:00:31.61" personId="{67505540-AE15-4345-B77A-A6DFDE284666}" id="{2DCFDBCE-F152-4FA6-9DB6-AFE8D552E5D0}">
    <text>Voir onglet matrice correspondance</text>
  </threadedComment>
  <threadedComment ref="AK10" dT="2022-11-04T18:00:31.61" personId="{67505540-AE15-4345-B77A-A6DFDE284666}" id="{BB0F115D-5F81-4249-9F07-E516ACB033DF}">
    <text>Voir onglet matrice correspondance</text>
  </threadedComment>
  <threadedComment ref="AF11" dT="2022-11-04T18:00:31.61" personId="{67505540-AE15-4345-B77A-A6DFDE284666}" id="{41EF0E08-B0B3-4AFA-AB99-0680723E3195}">
    <text>Voir onglet matrice correspondance</text>
  </threadedComment>
  <threadedComment ref="AG11" dT="2022-11-04T18:00:31.61" personId="{67505540-AE15-4345-B77A-A6DFDE284666}" id="{0656225D-EF29-451E-9261-BD0BFA2ED854}">
    <text>Voir onglet matrice correspondance</text>
  </threadedComment>
  <threadedComment ref="AH11" dT="2022-11-04T18:00:31.61" personId="{67505540-AE15-4345-B77A-A6DFDE284666}" id="{E35A236A-0F6E-43EA-97E3-6439E6549B28}">
    <text>Voir onglet matrice correspondance</text>
  </threadedComment>
  <threadedComment ref="AI11" dT="2022-11-04T18:00:31.61" personId="{67505540-AE15-4345-B77A-A6DFDE284666}" id="{9DA9A77D-8FB1-4A7D-B9E4-BCC3B6B4F60C}">
    <text>Voir onglet matrice correspondance</text>
  </threadedComment>
  <threadedComment ref="AJ11" dT="2022-11-04T18:00:31.61" personId="{67505540-AE15-4345-B77A-A6DFDE284666}" id="{E14DFD26-53A1-44B1-BD89-0B54946AA568}">
    <text>Voir onglet matrice correspondance</text>
  </threadedComment>
  <threadedComment ref="AK11" dT="2022-11-04T18:00:31.61" personId="{67505540-AE15-4345-B77A-A6DFDE284666}" id="{7FE8838F-8AAC-4212-91E0-A794E6B54B1C}">
    <text>Voir onglet matrice correspondance</text>
  </threadedComment>
  <threadedComment ref="AM11" dT="2022-11-04T18:00:31.61" personId="{67505540-AE15-4345-B77A-A6DFDE284666}" id="{A99E2834-1F84-4438-BBC5-456114F7DE65}">
    <text>Voir onglet matrice correspondance</text>
  </threadedComment>
  <threadedComment ref="AN11" dT="2022-11-04T18:00:31.61" personId="{67505540-AE15-4345-B77A-A6DFDE284666}" id="{323A879C-AEF0-427F-B33C-B549A3F8FDE0}">
    <text>Voir onglet matrice correspondance</text>
  </threadedComment>
  <threadedComment ref="AF12" dT="2022-11-04T18:00:31.61" personId="{67505540-AE15-4345-B77A-A6DFDE284666}" id="{FAC5FCBF-FA19-4120-A06F-C75217003DC4}">
    <text>Voir onglet matrice correspondance</text>
  </threadedComment>
  <threadedComment ref="AI12" dT="2022-11-04T18:00:31.61" personId="{67505540-AE15-4345-B77A-A6DFDE284666}" id="{F83F355F-3122-4A39-8328-1245B38598E6}">
    <text>Voir onglet matrice correspondance</text>
  </threadedComment>
  <threadedComment ref="AM12" dT="2022-11-04T18:00:31.61" personId="{67505540-AE15-4345-B77A-A6DFDE284666}" id="{7FCAD35B-1D86-43E1-9A5D-ABBB14EAEAAC}">
    <text>Voir onglet matrice correspondance</text>
  </threadedComment>
  <threadedComment ref="AI13" dT="2022-11-04T18:00:31.61" personId="{67505540-AE15-4345-B77A-A6DFDE284666}" id="{F47AF169-F809-4117-B579-7CBA31745957}">
    <text>Voir onglet matrice correspondance</text>
  </threadedComment>
  <threadedComment ref="AL13" dT="2022-11-04T18:00:31.61" personId="{67505540-AE15-4345-B77A-A6DFDE284666}" id="{95805E66-37BC-4E7E-979E-CDDECF1E4EDB}">
    <text>Voir onglet matrice correspondance</text>
  </threadedComment>
  <threadedComment ref="AF14" dT="2022-11-04T18:00:31.61" personId="{67505540-AE15-4345-B77A-A6DFDE284666}" id="{D9A1FC40-CA92-49D4-9FD5-8B53E2B8AFB4}">
    <text>Voir onglet matrice correspondance</text>
  </threadedComment>
  <threadedComment ref="AA15" dT="2022-11-04T18:00:31.61" personId="{67505540-AE15-4345-B77A-A6DFDE284666}" id="{2716873D-4BDF-4CB0-8F6D-B8661C5356CD}">
    <text>Voir onglet matrice correspondance</text>
  </threadedComment>
  <threadedComment ref="AB15" dT="2022-11-04T18:00:31.61" personId="{67505540-AE15-4345-B77A-A6DFDE284666}" id="{3758A107-32DD-4264-8370-E6D0C90BB4E7}">
    <text>Voir onglet matrice correspondance</text>
  </threadedComment>
  <threadedComment ref="AF15" dT="2022-11-04T18:00:31.61" personId="{67505540-AE15-4345-B77A-A6DFDE284666}" id="{41E35A8E-EBC5-48F4-89C1-CF9DC91A0B04}">
    <text>Voir onglet matrice correspondance</text>
  </threadedComment>
  <threadedComment ref="AH15" dT="2022-11-04T18:00:31.61" personId="{67505540-AE15-4345-B77A-A6DFDE284666}" id="{EEB98297-A12A-4D13-8182-B26D46511FD6}">
    <text>Voir onglet matrice correspondance</text>
  </threadedComment>
  <threadedComment ref="AA16" dT="2022-11-04T18:00:31.61" personId="{67505540-AE15-4345-B77A-A6DFDE284666}" id="{F3EC50CA-5CDB-4B7E-8EB0-F1C862712225}">
    <text>Voir onglet matrice correspondance</text>
  </threadedComment>
  <threadedComment ref="AB16" dT="2022-11-04T18:00:31.61" personId="{67505540-AE15-4345-B77A-A6DFDE284666}" id="{A0999FFC-D6AD-4FED-AF46-07E88A84B90E}">
    <text>Voir onglet matrice correspondance</text>
  </threadedComment>
  <threadedComment ref="AF16" dT="2022-11-04T18:00:31.61" personId="{67505540-AE15-4345-B77A-A6DFDE284666}" id="{2608A7BE-A5B3-4350-8EFF-133F730B187E}">
    <text>Voir onglet matrice correspondance</text>
  </threadedComment>
  <threadedComment ref="AH16" dT="2022-11-04T18:00:31.61" personId="{67505540-AE15-4345-B77A-A6DFDE284666}" id="{931DAB78-58D4-49C3-97EB-4E9764812DC5}">
    <text>Voir onglet matrice correspondance</text>
  </threadedComment>
  <threadedComment ref="AA17" dT="2022-11-04T18:00:31.61" personId="{67505540-AE15-4345-B77A-A6DFDE284666}" id="{95DC6A38-0308-41CE-8191-029C665A80D0}">
    <text>Voir onglet matrice correspondance</text>
  </threadedComment>
  <threadedComment ref="AB17" dT="2022-11-04T18:00:31.61" personId="{67505540-AE15-4345-B77A-A6DFDE284666}" id="{3D2B8A28-07F0-485E-AC8A-D5084417ACDA}">
    <text>Voir onglet matrice correspondance</text>
  </threadedComment>
  <threadedComment ref="AF17" dT="2022-11-04T18:00:31.61" personId="{67505540-AE15-4345-B77A-A6DFDE284666}" id="{C03E48C3-ED32-4D4F-AFFE-8DE39C8C4F0B}">
    <text>Voir onglet matrice correspondance</text>
  </threadedComment>
  <threadedComment ref="AH17" dT="2022-11-04T18:00:31.61" personId="{67505540-AE15-4345-B77A-A6DFDE284666}" id="{88185903-1337-4621-8333-CF38EB3D2CFB}">
    <text>Voir onglet matrice correspondance</text>
  </threadedComment>
  <threadedComment ref="AF18" dT="2022-11-04T18:00:31.61" personId="{67505540-AE15-4345-B77A-A6DFDE284666}" id="{2CF9878C-CA9E-47EC-A45C-DA14AA4A9F82}">
    <text>Voir onglet matrice correspondance</text>
  </threadedComment>
  <threadedComment ref="AH18" dT="2022-11-04T18:00:31.61" personId="{67505540-AE15-4345-B77A-A6DFDE284666}" id="{82D18D59-CAE6-4E55-876F-0613A7728841}">
    <text>Voir onglet matrice correspondance</text>
  </threadedComment>
  <threadedComment ref="AF19" dT="2022-11-04T18:00:31.61" personId="{67505540-AE15-4345-B77A-A6DFDE284666}" id="{0AA6CAF0-58F7-4225-896E-96AA738A9771}">
    <text>Voir onglet matrice correspondance</text>
  </threadedComment>
  <threadedComment ref="AG19" dT="2022-11-04T18:00:31.61" personId="{67505540-AE15-4345-B77A-A6DFDE284666}" id="{43D2DCB7-EF44-4763-8EF9-7B7096084D15}">
    <text>Voir onglet matrice correspondance</text>
  </threadedComment>
  <threadedComment ref="AH19" dT="2022-11-04T18:00:31.61" personId="{67505540-AE15-4345-B77A-A6DFDE284666}" id="{E0919A5B-ED10-41DC-94AE-6CE2FE43724F}">
    <text>Voir onglet matrice correspondance</text>
  </threadedComment>
  <threadedComment ref="AF21" dT="2022-11-04T18:00:31.61" personId="{67505540-AE15-4345-B77A-A6DFDE284666}" id="{1BD744CA-337E-41EB-91D4-759BACE1CD33}">
    <text>Voir onglet matrice correspondance</text>
  </threadedComment>
  <threadedComment ref="AI21" dT="2022-11-04T18:00:31.61" personId="{67505540-AE15-4345-B77A-A6DFDE284666}" id="{167342C7-A4FB-4FAE-8141-731FAC0003EB}">
    <text>Voir onglet matrice correspondance</text>
  </threadedComment>
  <threadedComment ref="AM21" dT="2022-11-04T18:00:31.61" personId="{67505540-AE15-4345-B77A-A6DFDE284666}" id="{A4378593-4477-42C5-B40D-A9969E1A377D}">
    <text>Voir onglet matrice correspondance</text>
  </threadedComment>
  <threadedComment ref="AA22" dT="2022-11-04T18:00:31.61" personId="{67505540-AE15-4345-B77A-A6DFDE284666}" id="{BC2C3E31-6EBA-4342-AB1E-4E560BA6D055}">
    <text>Voir onglet matrice correspondance</text>
  </threadedComment>
  <threadedComment ref="AB22" dT="2022-11-04T18:00:31.61" personId="{67505540-AE15-4345-B77A-A6DFDE284666}" id="{19260641-BBDB-4234-B813-8335E6B5EC56}">
    <text>Voir onglet matrice correspondance</text>
  </threadedComment>
  <threadedComment ref="AF23" dT="2022-11-04T18:00:31.61" personId="{67505540-AE15-4345-B77A-A6DFDE284666}" id="{86A5CCC8-EE41-4826-BA9D-6902B18E4893}">
    <text>Voir onglet matrice correspondance</text>
  </threadedComment>
  <threadedComment ref="AI23" dT="2022-11-04T18:00:31.61" personId="{67505540-AE15-4345-B77A-A6DFDE284666}" id="{944E6EC8-9FCA-4DC3-BA5B-7B6ED60E5863}">
    <text>Voir onglet matrice correspondance</text>
  </threadedComment>
  <threadedComment ref="AD24" dT="2022-11-04T18:00:31.61" personId="{67505540-AE15-4345-B77A-A6DFDE284666}" id="{119E1A37-DB81-498A-9BEF-2E1ED9C0A1AC}">
    <text>Voir onglet matrice correspondance</text>
  </threadedComment>
  <threadedComment ref="AE24" dT="2022-11-04T18:00:31.61" personId="{67505540-AE15-4345-B77A-A6DFDE284666}" id="{37CE6E38-9DD1-4C6A-8112-ED27CBE82606}">
    <text>Voir onglet matrice correspondance</text>
  </threadedComment>
  <threadedComment ref="AF24" dT="2022-11-04T18:00:31.61" personId="{67505540-AE15-4345-B77A-A6DFDE284666}" id="{0AFFB337-8587-4BDF-9D59-43290778C41B}">
    <text>Voir onglet matrice correspondance</text>
  </threadedComment>
  <threadedComment ref="AI24" dT="2022-11-04T18:00:31.61" personId="{67505540-AE15-4345-B77A-A6DFDE284666}" id="{F6DBA038-6162-41F5-96C2-26287C3D4838}">
    <text>Voir onglet matrice correspondance</text>
  </threadedComment>
  <threadedComment ref="AL24" dT="2022-11-04T18:00:31.61" personId="{67505540-AE15-4345-B77A-A6DFDE284666}" id="{F9D56186-FB61-4D7F-93A1-89F9991CFC0A}">
    <text>Voir onglet matrice correspondance</text>
  </threadedComment>
  <threadedComment ref="AM24" dT="2022-11-04T18:00:31.61" personId="{67505540-AE15-4345-B77A-A6DFDE284666}" id="{2924D294-2530-4F72-8BD9-CDC24833A36D}">
    <text>Voir onglet matrice correspondance</text>
  </threadedComment>
  <threadedComment ref="AD25" dT="2022-11-04T18:00:31.61" personId="{67505540-AE15-4345-B77A-A6DFDE284666}" id="{87496DA0-F577-4817-A339-A6ACA0DCB54A}">
    <text>Voir onglet matrice correspondance</text>
  </threadedComment>
  <threadedComment ref="AE25" dT="2022-11-04T18:00:31.61" personId="{67505540-AE15-4345-B77A-A6DFDE284666}" id="{30ED1C06-569C-4CB4-A411-36DC135C6436}">
    <text>Voir onglet matrice correspondance</text>
  </threadedComment>
  <threadedComment ref="AF25" dT="2022-11-04T18:00:31.61" personId="{67505540-AE15-4345-B77A-A6DFDE284666}" id="{EA2D8753-97FA-4161-9A93-32D4130DF949}">
    <text>Voir onglet matrice correspondance</text>
  </threadedComment>
  <threadedComment ref="AI25" dT="2022-11-04T18:00:31.61" personId="{67505540-AE15-4345-B77A-A6DFDE284666}" id="{034EA99A-E710-4DEA-941D-A40C774466D5}">
    <text>Voir onglet matrice correspondance</text>
  </threadedComment>
  <threadedComment ref="AL25" dT="2022-11-04T18:00:31.61" personId="{67505540-AE15-4345-B77A-A6DFDE284666}" id="{31E1C850-DFCF-435C-B266-336742021F6E}">
    <text>Voir onglet matrice correspondance</text>
  </threadedComment>
  <threadedComment ref="AM25" dT="2022-11-04T18:00:31.61" personId="{67505540-AE15-4345-B77A-A6DFDE284666}" id="{73738CEF-E080-4445-BC85-0EEF8E0376E9}">
    <text>Voir onglet matrice correspondance</text>
  </threadedComment>
  <threadedComment ref="AD28" dT="2022-11-04T18:00:31.61" personId="{67505540-AE15-4345-B77A-A6DFDE284666}" id="{8A95712F-19AB-49B3-8B39-219B881544CF}">
    <text>Voir onglet matrice correspondance</text>
  </threadedComment>
  <threadedComment ref="AE28" dT="2022-11-04T18:00:31.61" personId="{67505540-AE15-4345-B77A-A6DFDE284666}" id="{02D8DB16-194E-4FB7-9212-8757DAA8032D}">
    <text>Voir onglet matrice correspondance</text>
  </threadedComment>
  <threadedComment ref="AF28" dT="2022-11-04T18:00:31.61" personId="{67505540-AE15-4345-B77A-A6DFDE284666}" id="{AEE015B8-F8CC-4F4D-A087-839C58AAE1A0}">
    <text>Voir onglet matrice correspondance</text>
  </threadedComment>
  <threadedComment ref="AI28" dT="2022-11-04T18:00:31.61" personId="{67505540-AE15-4345-B77A-A6DFDE284666}" id="{DBD9D9B3-765F-4007-B96C-81E022C45EF7}">
    <text>Voir onglet matrice correspondance</text>
  </threadedComment>
  <threadedComment ref="AL28" dT="2022-11-04T18:00:31.61" personId="{67505540-AE15-4345-B77A-A6DFDE284666}" id="{58890A8D-7A3D-4718-8C8C-B36FAA01EDE7}">
    <text>Voir onglet matrice correspondance</text>
  </threadedComment>
  <threadedComment ref="AM28" dT="2022-11-04T18:00:31.61" personId="{67505540-AE15-4345-B77A-A6DFDE284666}" id="{87B2FF70-E361-41BA-9039-646A2BF4F6D3}">
    <text>Voir onglet matrice correspondance</text>
  </threadedComment>
  <threadedComment ref="AD31" dT="2022-11-04T18:00:31.61" personId="{67505540-AE15-4345-B77A-A6DFDE284666}" id="{EBDFC5A4-D1A6-48C4-B87E-E16E1488E114}">
    <text>Voir onglet matrice correspondance</text>
  </threadedComment>
  <threadedComment ref="AE31" dT="2022-11-04T18:00:31.61" personId="{67505540-AE15-4345-B77A-A6DFDE284666}" id="{CDA2C08F-EA61-463C-883F-DC3856E8794F}">
    <text>Voir onglet matrice correspondance</text>
  </threadedComment>
  <threadedComment ref="AF31" dT="2022-11-04T18:00:31.61" personId="{67505540-AE15-4345-B77A-A6DFDE284666}" id="{341A2762-19F1-43EA-A5A2-A4D89D2E07D4}">
    <text>Voir onglet matrice correspondance</text>
  </threadedComment>
  <threadedComment ref="AI31" dT="2022-11-04T18:00:31.61" personId="{67505540-AE15-4345-B77A-A6DFDE284666}" id="{CFC1592F-3AF4-4231-85DA-DBCE08FAD2D6}">
    <text>Voir onglet matrice correspondance</text>
  </threadedComment>
  <threadedComment ref="AL31" dT="2022-11-04T18:00:31.61" personId="{67505540-AE15-4345-B77A-A6DFDE284666}" id="{9B14489D-2F5F-4A8B-BDC8-C808BB9D4A3C}">
    <text>Voir onglet matrice correspondance</text>
  </threadedComment>
  <threadedComment ref="AM31" dT="2022-11-04T18:00:31.61" personId="{67505540-AE15-4345-B77A-A6DFDE284666}" id="{FADF42E6-E9F4-46AD-A28C-28F719ED848A}">
    <text>Voir onglet matrice correspondance</text>
  </threadedComment>
  <threadedComment ref="AF33" dT="2022-11-04T18:00:31.61" personId="{67505540-AE15-4345-B77A-A6DFDE284666}" id="{A5E5D3F8-9114-4493-B710-309E38AB4A58}">
    <text>Voir onglet matrice correspondance</text>
  </threadedComment>
  <threadedComment ref="AG33" dT="2022-11-04T18:00:31.61" personId="{67505540-AE15-4345-B77A-A6DFDE284666}" id="{488CDD83-7A62-4363-95A6-E9E2B69EAFFF}">
    <text>Voir onglet matrice correspondance</text>
  </threadedComment>
  <threadedComment ref="AH33" dT="2022-11-04T18:00:31.61" personId="{67505540-AE15-4345-B77A-A6DFDE284666}" id="{BF6A3A2D-BA3E-48CC-8F73-3B37EEEE195E}">
    <text>Voir onglet matrice correspondance</text>
  </threadedComment>
  <threadedComment ref="AI33" dT="2022-11-04T18:00:31.61" personId="{67505540-AE15-4345-B77A-A6DFDE284666}" id="{1481BC87-021D-4FBA-A65B-9CF00C761857}">
    <text>Voir onglet matrice correspondance</text>
  </threadedComment>
  <threadedComment ref="AJ33" dT="2022-11-04T18:00:31.61" personId="{67505540-AE15-4345-B77A-A6DFDE284666}" id="{E8E4BD65-93DD-4410-89A9-436CA273005B}">
    <text>Voir onglet matrice correspondance</text>
  </threadedComment>
  <threadedComment ref="AK33" dT="2022-11-04T18:00:31.61" personId="{67505540-AE15-4345-B77A-A6DFDE284666}" id="{EB61A6C4-CD78-4595-9B02-479522FC36E8}">
    <text>Voir onglet matrice correspondance</text>
  </threadedComment>
  <threadedComment ref="AF35" dT="2022-11-04T18:00:31.61" personId="{67505540-AE15-4345-B77A-A6DFDE284666}" id="{26B7E65C-0E60-4EC9-8E8B-77DE12EF7BF9}">
    <text>Voir onglet matrice correspondance</text>
  </threadedComment>
  <threadedComment ref="AG35" dT="2022-11-04T18:00:31.61" personId="{67505540-AE15-4345-B77A-A6DFDE284666}" id="{145872B8-B1F5-406E-BD48-6F99AEF5F8AF}">
    <text>Voir onglet matrice correspondance</text>
  </threadedComment>
  <threadedComment ref="AH35" dT="2022-11-04T18:00:31.61" personId="{67505540-AE15-4345-B77A-A6DFDE284666}" id="{76FADC51-41F0-4822-AD2D-9598EB103D88}">
    <text>Voir onglet matrice correspondance</text>
  </threadedComment>
  <threadedComment ref="AI35" dT="2022-11-04T18:00:31.61" personId="{67505540-AE15-4345-B77A-A6DFDE284666}" id="{2795E1B4-D701-476E-BA42-B0EC00DAA4B4}">
    <text>Voir onglet matrice correspondance</text>
  </threadedComment>
  <threadedComment ref="AJ35" dT="2022-11-04T18:00:31.61" personId="{67505540-AE15-4345-B77A-A6DFDE284666}" id="{AF1170E7-256A-481B-97F9-BDF4A5F07472}">
    <text>Voir onglet matrice correspondance</text>
  </threadedComment>
  <threadedComment ref="AK35" dT="2022-11-04T18:00:31.61" personId="{67505540-AE15-4345-B77A-A6DFDE284666}" id="{5071B7B9-27D7-4721-A4E9-BF33A070DAC9}">
    <text>Voir onglet matrice correspondance</text>
  </threadedComment>
  <threadedComment ref="AA36" dT="2022-11-04T18:00:31.61" personId="{67505540-AE15-4345-B77A-A6DFDE284666}" id="{CE781873-343D-448E-B5C1-F4248B6CEE44}">
    <text>Voir onglet matrice correspondance</text>
  </threadedComment>
  <threadedComment ref="AB36" dT="2022-11-04T18:00:31.61" personId="{67505540-AE15-4345-B77A-A6DFDE284666}" id="{8DDF919F-D8EB-480C-A5EB-DDBED1F9FB06}">
    <text>Voir onglet matrice correspondance</text>
  </threadedComment>
  <threadedComment ref="AA38" dT="2022-11-04T18:00:31.61" personId="{67505540-AE15-4345-B77A-A6DFDE284666}" id="{D5E6FAD6-AF59-46E6-8CBB-6531CDFCF4FB}">
    <text>Voir onglet matrice correspondance</text>
  </threadedComment>
  <threadedComment ref="AB38" dT="2022-11-04T18:00:31.61" personId="{67505540-AE15-4345-B77A-A6DFDE284666}" id="{360B5A6E-45BF-4354-92FF-3955D4240A00}">
    <text>Voir onglet matrice correspondance</text>
  </threadedComment>
  <threadedComment ref="AA39" dT="2022-11-04T18:00:31.61" personId="{67505540-AE15-4345-B77A-A6DFDE284666}" id="{F7FFB3E3-FBC4-44BB-901F-0C25EA467172}">
    <text>Voir onglet matrice correspondance</text>
  </threadedComment>
  <threadedComment ref="AB39" dT="2022-11-04T18:00:31.61" personId="{67505540-AE15-4345-B77A-A6DFDE284666}" id="{7C992552-181E-4940-AD82-3622F16CB824}">
    <text>Voir onglet matrice correspondance</text>
  </threadedComment>
  <threadedComment ref="AA41" dT="2022-11-04T18:00:31.61" personId="{67505540-AE15-4345-B77A-A6DFDE284666}" id="{0CE93F7F-C6BD-4927-A378-89A051D67E40}">
    <text>Voir onglet matrice correspondance</text>
  </threadedComment>
  <threadedComment ref="AB41" dT="2022-11-04T18:00:31.61" personId="{67505540-AE15-4345-B77A-A6DFDE284666}" id="{51FCB9C9-586D-48B1-B928-C82B0E461F0A}">
    <text>Voir onglet matrice correspondance</text>
  </threadedComment>
  <threadedComment ref="AA42" dT="2022-11-04T18:00:31.61" personId="{67505540-AE15-4345-B77A-A6DFDE284666}" id="{E19114A0-8E36-486E-84B6-211BF1FEC60E}">
    <text>Voir onglet matrice correspondance</text>
  </threadedComment>
  <threadedComment ref="AB42" dT="2022-11-04T18:00:31.61" personId="{67505540-AE15-4345-B77A-A6DFDE284666}" id="{3C40A62C-BF35-4FC7-A53E-AA1632783B74}">
    <text>Voir onglet matrice correspondance</text>
  </threadedComment>
  <threadedComment ref="AA44" dT="2022-11-04T18:00:31.61" personId="{67505540-AE15-4345-B77A-A6DFDE284666}" id="{1C942B75-6567-4A1D-8DF0-43AEA7138A1C}">
    <text>Voir onglet matrice correspondance</text>
  </threadedComment>
  <threadedComment ref="AB44" dT="2022-11-04T18:00:31.61" personId="{67505540-AE15-4345-B77A-A6DFDE284666}" id="{D703FDD4-201A-46F3-9079-91F5536C5DE8}">
    <text>Voir onglet matrice correspondance</text>
  </threadedComment>
  <threadedComment ref="Q57" dT="2023-01-20T14:55:43.76" personId="{67505540-AE15-4345-B77A-A6DFDE284666}" id="{A677079C-C5A8-4EEB-AE7A-71B6C8623FBE}">
    <text>Enlever les semaines non travaillées
 - 1 sem. départ
 - 3 sem. Noel</text>
  </threadedComment>
  <threadedComment ref="Q58" dT="2023-01-20T14:50:26.09" personId="{67505540-AE15-4345-B77A-A6DFDE284666}" id="{373187B4-E0D8-4477-828A-DBADA42CBD55}">
    <text>Analyse = 50% du temps vidéo
Réduction de 1/4 la cible de la somme de qte vidéo + analyse</text>
  </threadedComment>
  <threadedComment ref="Q59" dT="2023-01-20T14:50:26.09" personId="{67505540-AE15-4345-B77A-A6DFDE284666}" id="{F2454AFD-8815-4752-A5CB-AAA312519159}">
    <text>Analyse = 50% du temps vidéo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B3" dT="2022-11-04T18:00:31.61" personId="{67505540-AE15-4345-B77A-A6DFDE284666}" id="{260EEB30-D1F7-4538-AC8A-D7B97C9703ED}">
    <text>Voir onglet matrice correspondance</text>
  </threadedComment>
  <threadedComment ref="AD3" dT="2022-11-04T18:00:31.61" personId="{67505540-AE15-4345-B77A-A6DFDE284666}" id="{631FB3C3-A0A7-4A8D-AFBE-5C722A13794D}">
    <text>Voir onglet matrice correspondance</text>
  </threadedComment>
  <threadedComment ref="AD4" dT="2022-11-04T18:00:31.61" personId="{67505540-AE15-4345-B77A-A6DFDE284666}" id="{8765CC8B-4533-44B5-BB63-67009E8921E1}">
    <text>Voir onglet matrice correspondance</text>
  </threadedComment>
  <threadedComment ref="AF4" dT="2022-11-04T18:00:31.61" personId="{67505540-AE15-4345-B77A-A6DFDE284666}" id="{7A9CE6F7-F77C-4284-A744-1042B7D03C28}">
    <text>Voir onglet matrice correspondance</text>
  </threadedComment>
  <threadedComment ref="AG4" dT="2022-11-04T18:00:31.61" personId="{67505540-AE15-4345-B77A-A6DFDE284666}" id="{C7FE12B1-6829-4A0C-BF99-E16C54CE09D2}">
    <text>Voir onglet matrice correspondance</text>
  </threadedComment>
  <threadedComment ref="AI4" dT="2022-11-04T18:00:31.61" personId="{67505540-AE15-4345-B77A-A6DFDE284666}" id="{A8B27DE5-EFA5-4CC9-9B99-BB5B221CDB39}">
    <text>Voir onglet matrice correspondance</text>
  </threadedComment>
  <threadedComment ref="AD5" dT="2022-11-04T18:00:31.61" personId="{67505540-AE15-4345-B77A-A6DFDE284666}" id="{8EED26E0-4B82-4084-982A-AE2F548790C3}">
    <text>Voir onglet matrice correspondance</text>
  </threadedComment>
  <threadedComment ref="AF5" dT="2022-11-04T18:00:31.61" personId="{67505540-AE15-4345-B77A-A6DFDE284666}" id="{321B6E5F-57F4-428C-8D3A-2AD5EE1B22A8}">
    <text>Voir onglet matrice correspondance</text>
  </threadedComment>
  <threadedComment ref="AG5" dT="2022-11-04T18:00:31.61" personId="{67505540-AE15-4345-B77A-A6DFDE284666}" id="{8D07C5B2-0104-420E-9C0C-C82DDF4EBD1C}">
    <text>Voir onglet matrice correspondance</text>
  </threadedComment>
  <threadedComment ref="AI5" dT="2022-11-04T18:00:31.61" personId="{67505540-AE15-4345-B77A-A6DFDE284666}" id="{5EE63149-AF63-4DE6-8883-435C9E443877}">
    <text>Voir onglet matrice correspondance</text>
  </threadedComment>
  <threadedComment ref="AD6" dT="2022-11-04T18:00:31.61" personId="{67505540-AE15-4345-B77A-A6DFDE284666}" id="{39D10343-74A5-4DC0-8599-9AA81519A19F}">
    <text>Voir onglet matrice correspondance</text>
  </threadedComment>
  <threadedComment ref="AF6" dT="2022-11-04T18:00:31.61" personId="{67505540-AE15-4345-B77A-A6DFDE284666}" id="{78D59FD0-8FBC-4FAE-B60E-1C197C85F280}">
    <text>Voir onglet matrice correspondance</text>
  </threadedComment>
  <threadedComment ref="AG6" dT="2022-11-04T18:00:31.61" personId="{67505540-AE15-4345-B77A-A6DFDE284666}" id="{094E2C5F-0B46-4613-9D5E-CB0BB0A7E0D5}">
    <text>Voir onglet matrice correspondance</text>
  </threadedComment>
  <threadedComment ref="AI6" dT="2022-11-04T18:00:31.61" personId="{67505540-AE15-4345-B77A-A6DFDE284666}" id="{02B0E4FA-5FDE-4DF7-988D-E6C94B074F87}">
    <text>Voir onglet matrice correspondance</text>
  </threadedComment>
  <threadedComment ref="AD7" dT="2022-11-04T18:00:31.61" personId="{67505540-AE15-4345-B77A-A6DFDE284666}" id="{FD812D0D-2389-440A-8508-072A50FBFEB5}">
    <text>Voir onglet matrice correspondance</text>
  </threadedComment>
  <threadedComment ref="AF7" dT="2022-11-04T18:00:31.61" personId="{67505540-AE15-4345-B77A-A6DFDE284666}" id="{92040A76-10B3-4358-B461-16568F1B6FC2}">
    <text>Voir onglet matrice correspondance</text>
  </threadedComment>
  <threadedComment ref="AG7" dT="2022-11-04T18:00:31.61" personId="{67505540-AE15-4345-B77A-A6DFDE284666}" id="{8530C474-EC10-4F92-BEE7-743D15429E81}">
    <text>Voir onglet matrice correspondance</text>
  </threadedComment>
  <threadedComment ref="AI7" dT="2022-11-04T18:00:31.61" personId="{67505540-AE15-4345-B77A-A6DFDE284666}" id="{4AC24E91-1170-41D2-8450-67ED4D6634EA}">
    <text>Voir onglet matrice correspondance</text>
  </threadedComment>
  <threadedComment ref="AD8" dT="2022-11-04T18:00:31.61" personId="{67505540-AE15-4345-B77A-A6DFDE284666}" id="{F9C3302C-B2BC-4373-ABE9-24B96F2D2C9D}">
    <text>Voir onglet matrice correspondance</text>
  </threadedComment>
  <threadedComment ref="AE8" dT="2022-11-04T18:00:31.61" personId="{67505540-AE15-4345-B77A-A6DFDE284666}" id="{3C195D9A-A296-4C1B-8EA0-3D3BECC07B17}">
    <text>Voir onglet matrice correspondance</text>
  </threadedComment>
  <threadedComment ref="AF8" dT="2022-11-04T18:00:31.61" personId="{67505540-AE15-4345-B77A-A6DFDE284666}" id="{432274C2-0280-46B2-8551-7979DA95C5DD}">
    <text>Voir onglet matrice correspondance</text>
  </threadedComment>
  <threadedComment ref="AG8" dT="2022-11-04T18:00:31.61" personId="{67505540-AE15-4345-B77A-A6DFDE284666}" id="{972B5660-C460-4895-BAEC-903620C91BCD}">
    <text>Voir onglet matrice correspondance</text>
  </threadedComment>
  <threadedComment ref="AH8" dT="2022-11-04T18:00:31.61" personId="{67505540-AE15-4345-B77A-A6DFDE284666}" id="{7A20FA79-25E0-457F-B67E-9307E3D488C9}">
    <text>Voir onglet matrice correspondance</text>
  </threadedComment>
  <threadedComment ref="AI8" dT="2022-11-04T18:00:31.61" personId="{67505540-AE15-4345-B77A-A6DFDE284666}" id="{4BEDA2DD-E391-4AC8-9936-1F41D76B7154}">
    <text>Voir onglet matrice correspondance</text>
  </threadedComment>
  <threadedComment ref="AK8" dT="2022-11-04T18:00:31.61" personId="{67505540-AE15-4345-B77A-A6DFDE284666}" id="{35F4C76A-4A16-4C1B-B923-CC81EA9814F1}">
    <text>Voir onglet matrice correspondance</text>
  </threadedComment>
  <threadedComment ref="AD10" dT="2022-11-04T18:00:31.61" personId="{67505540-AE15-4345-B77A-A6DFDE284666}" id="{F7C23072-9F7A-4757-A7E8-233ED0427586}">
    <text>Voir onglet matrice correspondance</text>
  </threadedComment>
  <threadedComment ref="AE10" dT="2022-11-04T18:00:31.61" personId="{67505540-AE15-4345-B77A-A6DFDE284666}" id="{DDCE2D49-E4E7-46C8-AF64-A036311793ED}">
    <text>Voir onglet matrice correspondance</text>
  </threadedComment>
  <threadedComment ref="AF10" dT="2022-11-04T18:00:31.61" personId="{67505540-AE15-4345-B77A-A6DFDE284666}" id="{B2DB506A-FB17-4502-A599-E265A8131665}">
    <text>Voir onglet matrice correspondance</text>
  </threadedComment>
  <threadedComment ref="AG10" dT="2022-11-04T18:00:31.61" personId="{67505540-AE15-4345-B77A-A6DFDE284666}" id="{6E6974A6-DFB8-43D8-B1B6-44D66640CA6A}">
    <text>Voir onglet matrice correspondance</text>
  </threadedComment>
  <threadedComment ref="AH10" dT="2022-11-04T18:00:31.61" personId="{67505540-AE15-4345-B77A-A6DFDE284666}" id="{6E7D93EE-58B6-4D4E-8A0A-6EC2BB32FAC3}">
    <text>Voir onglet matrice correspondance</text>
  </threadedComment>
  <threadedComment ref="AI10" dT="2022-11-04T18:00:31.61" personId="{67505540-AE15-4345-B77A-A6DFDE284666}" id="{E318CFDF-BD97-428E-8615-7C24E4FF9100}">
    <text>Voir onglet matrice correspondance</text>
  </threadedComment>
  <threadedComment ref="AD11" dT="2022-11-04T18:00:31.61" personId="{67505540-AE15-4345-B77A-A6DFDE284666}" id="{5CBE46F8-74CF-4FF5-A0C7-48DD25CDDA30}">
    <text>Voir onglet matrice correspondance</text>
  </threadedComment>
  <threadedComment ref="AE11" dT="2022-11-04T18:00:31.61" personId="{67505540-AE15-4345-B77A-A6DFDE284666}" id="{6DABB542-2DC1-4B64-B305-CDBC3E46031C}">
    <text>Voir onglet matrice correspondance</text>
  </threadedComment>
  <threadedComment ref="AF11" dT="2022-11-04T18:00:31.61" personId="{67505540-AE15-4345-B77A-A6DFDE284666}" id="{221C7E9A-9112-4CFE-870D-9158518E2638}">
    <text>Voir onglet matrice correspondance</text>
  </threadedComment>
  <threadedComment ref="AG11" dT="2022-11-04T18:00:31.61" personId="{67505540-AE15-4345-B77A-A6DFDE284666}" id="{69035319-33B6-4928-9256-067D3EA1BEC6}">
    <text>Voir onglet matrice correspondance</text>
  </threadedComment>
  <threadedComment ref="AH11" dT="2022-11-04T18:00:31.61" personId="{67505540-AE15-4345-B77A-A6DFDE284666}" id="{D2FF6C73-3D19-412F-BC3B-65C95BC91A01}">
    <text>Voir onglet matrice correspondance</text>
  </threadedComment>
  <threadedComment ref="AI11" dT="2022-11-04T18:00:31.61" personId="{67505540-AE15-4345-B77A-A6DFDE284666}" id="{3468BA5C-BF48-4413-9D3B-94F0BC2154E6}">
    <text>Voir onglet matrice correspondance</text>
  </threadedComment>
  <threadedComment ref="AK11" dT="2022-11-04T18:00:31.61" personId="{67505540-AE15-4345-B77A-A6DFDE284666}" id="{3CCA7D47-AABB-44F2-9DD8-4E6B42DD5765}">
    <text>Voir onglet matrice correspondance</text>
  </threadedComment>
  <threadedComment ref="AL11" dT="2022-11-04T18:00:31.61" personId="{67505540-AE15-4345-B77A-A6DFDE284666}" id="{C11357F4-C4CA-4F4C-A0D1-894D5B35C179}">
    <text>Voir onglet matrice correspondance</text>
  </threadedComment>
  <threadedComment ref="AD12" dT="2022-11-04T18:00:31.61" personId="{67505540-AE15-4345-B77A-A6DFDE284666}" id="{2639E7B7-7286-40F7-B30A-DBF7439F2C01}">
    <text>Voir onglet matrice correspondance</text>
  </threadedComment>
  <threadedComment ref="AG12" dT="2022-11-04T18:00:31.61" personId="{67505540-AE15-4345-B77A-A6DFDE284666}" id="{3B657245-54EA-455B-810C-9E202F521DA7}">
    <text>Voir onglet matrice correspondance</text>
  </threadedComment>
  <threadedComment ref="AK12" dT="2022-11-04T18:00:31.61" personId="{67505540-AE15-4345-B77A-A6DFDE284666}" id="{E459FF20-CAC4-4BC5-B038-08B26C100E06}">
    <text>Voir onglet matrice correspondance</text>
  </threadedComment>
  <threadedComment ref="AG13" dT="2022-11-04T18:00:31.61" personId="{67505540-AE15-4345-B77A-A6DFDE284666}" id="{FFB06AF4-4E9D-4E6D-8BD3-19196312BB68}">
    <text>Voir onglet matrice correspondance</text>
  </threadedComment>
  <threadedComment ref="AJ13" dT="2022-11-04T18:00:31.61" personId="{67505540-AE15-4345-B77A-A6DFDE284666}" id="{7092579D-DFB1-49B3-BC00-73A6EBEEF4AD}">
    <text>Voir onglet matrice correspondance</text>
  </threadedComment>
  <threadedComment ref="Y15" dT="2022-11-04T18:00:31.61" personId="{67505540-AE15-4345-B77A-A6DFDE284666}" id="{710D9937-AE74-42DD-9F50-23F4DE7D802F}">
    <text>Voir onglet matrice correspondance</text>
  </threadedComment>
  <threadedComment ref="Z15" dT="2022-11-04T18:00:31.61" personId="{67505540-AE15-4345-B77A-A6DFDE284666}" id="{317B48EE-B821-4039-9F67-CFF56A405988}">
    <text>Voir onglet matrice correspondance</text>
  </threadedComment>
  <threadedComment ref="Y16" dT="2022-11-04T18:00:31.61" personId="{67505540-AE15-4345-B77A-A6DFDE284666}" id="{4A8F841F-2A76-4076-A670-8F8806253D20}">
    <text>Voir onglet matrice correspondance</text>
  </threadedComment>
  <threadedComment ref="Z16" dT="2022-11-04T18:00:31.61" personId="{67505540-AE15-4345-B77A-A6DFDE284666}" id="{7BCD550C-3F4D-45A3-8711-08A79D998A9C}">
    <text>Voir onglet matrice correspondance</text>
  </threadedComment>
  <threadedComment ref="Y17" dT="2022-11-04T18:00:31.61" personId="{67505540-AE15-4345-B77A-A6DFDE284666}" id="{551EF438-D692-46AF-B8AB-38C5BBF5E271}">
    <text>Voir onglet matrice correspondance</text>
  </threadedComment>
  <threadedComment ref="Z17" dT="2022-11-04T18:00:31.61" personId="{67505540-AE15-4345-B77A-A6DFDE284666}" id="{F0B8001E-287E-4CDC-82F1-1FE03978B78E}">
    <text>Voir onglet matrice correspondance</text>
  </threadedComment>
  <threadedComment ref="AD21" dT="2022-11-04T18:00:31.61" personId="{67505540-AE15-4345-B77A-A6DFDE284666}" id="{BF4BC971-4290-4FD4-8529-CBA2D7C12A83}">
    <text>Voir onglet matrice correspondance</text>
  </threadedComment>
  <threadedComment ref="AG21" dT="2022-11-04T18:00:31.61" personId="{67505540-AE15-4345-B77A-A6DFDE284666}" id="{A0B64079-D325-4C17-9DAD-E75A721CF329}">
    <text>Voir onglet matrice correspondance</text>
  </threadedComment>
  <threadedComment ref="AK21" dT="2022-11-04T18:00:31.61" personId="{67505540-AE15-4345-B77A-A6DFDE284666}" id="{D7AC0B63-FB25-45E9-832E-2E7030DE9036}">
    <text>Voir onglet matrice correspondance</text>
  </threadedComment>
  <threadedComment ref="Y22" dT="2022-11-04T18:00:31.61" personId="{67505540-AE15-4345-B77A-A6DFDE284666}" id="{CA40CD71-698B-42D4-98EE-8078C51D2BF6}">
    <text>Voir onglet matrice correspondance</text>
  </threadedComment>
  <threadedComment ref="Z22" dT="2022-11-04T18:00:31.61" personId="{67505540-AE15-4345-B77A-A6DFDE284666}" id="{2AE57139-9F65-4EF6-BDCC-F5C33AC9D9BC}">
    <text>Voir onglet matrice correspondance</text>
  </threadedComment>
  <threadedComment ref="AD23" dT="2022-11-04T18:00:31.61" personId="{67505540-AE15-4345-B77A-A6DFDE284666}" id="{E3245AB0-9EA3-4FB6-9C79-8DB506BBD8CB}">
    <text>Voir onglet matrice correspondance</text>
  </threadedComment>
  <threadedComment ref="AG23" dT="2022-11-04T18:00:31.61" personId="{67505540-AE15-4345-B77A-A6DFDE284666}" id="{AAC1A0D9-F96A-49E8-8FAB-AADA86516F2F}">
    <text>Voir onglet matrice correspondance</text>
  </threadedComment>
  <threadedComment ref="AB24" dT="2022-11-04T18:00:31.61" personId="{67505540-AE15-4345-B77A-A6DFDE284666}" id="{092BF753-C928-482D-9821-3EF8570D45D1}">
    <text>Voir onglet matrice correspondance</text>
  </threadedComment>
  <threadedComment ref="AC24" dT="2022-11-04T18:00:31.61" personId="{67505540-AE15-4345-B77A-A6DFDE284666}" id="{83ABF20B-24E4-47E2-BF2F-8C9689257298}">
    <text>Voir onglet matrice correspondance</text>
  </threadedComment>
  <threadedComment ref="AD24" dT="2022-11-04T18:00:31.61" personId="{67505540-AE15-4345-B77A-A6DFDE284666}" id="{765F2C3B-3D00-49AF-802F-EDFE43E229F0}">
    <text>Voir onglet matrice correspondance</text>
  </threadedComment>
  <threadedComment ref="AG24" dT="2022-11-04T18:00:31.61" personId="{67505540-AE15-4345-B77A-A6DFDE284666}" id="{1DF44462-D458-4130-8B99-64B1B6BB3203}">
    <text>Voir onglet matrice correspondance</text>
  </threadedComment>
  <threadedComment ref="AJ24" dT="2022-11-04T18:00:31.61" personId="{67505540-AE15-4345-B77A-A6DFDE284666}" id="{4FA41B1A-37FA-466D-AD38-EB6B7AA4F3B4}">
    <text>Voir onglet matrice correspondance</text>
  </threadedComment>
  <threadedComment ref="AK24" dT="2022-11-04T18:00:31.61" personId="{67505540-AE15-4345-B77A-A6DFDE284666}" id="{0E97F86A-7C23-44AD-8A2A-508DEC2C5C21}">
    <text>Voir onglet matrice correspondance</text>
  </threadedComment>
  <threadedComment ref="AB25" dT="2022-11-04T18:00:31.61" personId="{67505540-AE15-4345-B77A-A6DFDE284666}" id="{03350DE0-14E7-4B6C-8001-6D50B4489368}">
    <text>Voir onglet matrice correspondance</text>
  </threadedComment>
  <threadedComment ref="AC25" dT="2022-11-04T18:00:31.61" personId="{67505540-AE15-4345-B77A-A6DFDE284666}" id="{B76485ED-EED1-4C8A-829F-A6E0007ABD5A}">
    <text>Voir onglet matrice correspondance</text>
  </threadedComment>
  <threadedComment ref="AD25" dT="2022-11-04T18:00:31.61" personId="{67505540-AE15-4345-B77A-A6DFDE284666}" id="{508DE961-8004-4461-A296-F7ECB69A87D8}">
    <text>Voir onglet matrice correspondance</text>
  </threadedComment>
  <threadedComment ref="AG25" dT="2022-11-04T18:00:31.61" personId="{67505540-AE15-4345-B77A-A6DFDE284666}" id="{02B12097-73B5-4631-98AC-17BDFF428FFE}">
    <text>Voir onglet matrice correspondance</text>
  </threadedComment>
  <threadedComment ref="AJ25" dT="2022-11-04T18:00:31.61" personId="{67505540-AE15-4345-B77A-A6DFDE284666}" id="{63239C6B-C505-4FB8-9893-A30B0A5B60ED}">
    <text>Voir onglet matrice correspondance</text>
  </threadedComment>
  <threadedComment ref="AK25" dT="2022-11-04T18:00:31.61" personId="{67505540-AE15-4345-B77A-A6DFDE284666}" id="{8B8428B2-2582-4469-AEEF-D45EDEAFF1A5}">
    <text>Voir onglet matrice correspondance</text>
  </threadedComment>
  <threadedComment ref="AB28" dT="2022-11-04T18:00:31.61" personId="{67505540-AE15-4345-B77A-A6DFDE284666}" id="{F1518D51-4AF3-4421-B0EC-93E1B1D5A13E}">
    <text>Voir onglet matrice correspondance</text>
  </threadedComment>
  <threadedComment ref="AC28" dT="2022-11-04T18:00:31.61" personId="{67505540-AE15-4345-B77A-A6DFDE284666}" id="{607B004C-AD7D-47CA-95DD-4C0BC7F3A180}">
    <text>Voir onglet matrice correspondance</text>
  </threadedComment>
  <threadedComment ref="AD28" dT="2022-11-04T18:00:31.61" personId="{67505540-AE15-4345-B77A-A6DFDE284666}" id="{146B9F93-B186-487F-8F8F-35473770172F}">
    <text>Voir onglet matrice correspondance</text>
  </threadedComment>
  <threadedComment ref="AG28" dT="2022-11-04T18:00:31.61" personId="{67505540-AE15-4345-B77A-A6DFDE284666}" id="{A071932A-E027-4A36-9FCA-C35EDD66504B}">
    <text>Voir onglet matrice correspondance</text>
  </threadedComment>
  <threadedComment ref="AJ28" dT="2022-11-04T18:00:31.61" personId="{67505540-AE15-4345-B77A-A6DFDE284666}" id="{DB1AD909-7A0E-45DC-BFE2-3A7CAE3F6E07}">
    <text>Voir onglet matrice correspondance</text>
  </threadedComment>
  <threadedComment ref="AK28" dT="2022-11-04T18:00:31.61" personId="{67505540-AE15-4345-B77A-A6DFDE284666}" id="{CC358C4A-EC15-4A01-A241-B75137C9ADE7}">
    <text>Voir onglet matrice correspondance</text>
  </threadedComment>
  <threadedComment ref="AB31" dT="2022-11-04T18:00:31.61" personId="{67505540-AE15-4345-B77A-A6DFDE284666}" id="{44F543F0-FC1C-459A-BE21-3FB4354903F2}">
    <text>Voir onglet matrice correspondance</text>
  </threadedComment>
  <threadedComment ref="AC31" dT="2022-11-04T18:00:31.61" personId="{67505540-AE15-4345-B77A-A6DFDE284666}" id="{0CA84C3E-D3B9-434B-B203-61A045F8350B}">
    <text>Voir onglet matrice correspondance</text>
  </threadedComment>
  <threadedComment ref="AD31" dT="2022-11-04T18:00:31.61" personId="{67505540-AE15-4345-B77A-A6DFDE284666}" id="{C5382D72-438B-4300-9ECF-7C2B3E82FBA7}">
    <text>Voir onglet matrice correspondance</text>
  </threadedComment>
  <threadedComment ref="AG31" dT="2022-11-04T18:00:31.61" personId="{67505540-AE15-4345-B77A-A6DFDE284666}" id="{05485FF6-4417-4DEC-968F-C31F4C6E7597}">
    <text>Voir onglet matrice correspondance</text>
  </threadedComment>
  <threadedComment ref="AJ31" dT="2022-11-04T18:00:31.61" personId="{67505540-AE15-4345-B77A-A6DFDE284666}" id="{805D42E4-BA77-4E1A-B60C-850B9E16CD62}">
    <text>Voir onglet matrice correspondance</text>
  </threadedComment>
  <threadedComment ref="AK31" dT="2022-11-04T18:00:31.61" personId="{67505540-AE15-4345-B77A-A6DFDE284666}" id="{70C96658-1278-43FC-8E6D-37C13ED85445}">
    <text>Voir onglet matrice correspondance</text>
  </threadedComment>
  <threadedComment ref="AD33" dT="2022-11-04T18:00:31.61" personId="{67505540-AE15-4345-B77A-A6DFDE284666}" id="{AE73FF6D-FCCF-499A-9191-0AB0AC7C3F62}">
    <text>Voir onglet matrice correspondance</text>
  </threadedComment>
  <threadedComment ref="AE33" dT="2022-11-04T18:00:31.61" personId="{67505540-AE15-4345-B77A-A6DFDE284666}" id="{2780020C-D213-42BC-8FA7-4E5BAAC6E84C}">
    <text>Voir onglet matrice correspondance</text>
  </threadedComment>
  <threadedComment ref="AF33" dT="2022-11-04T18:00:31.61" personId="{67505540-AE15-4345-B77A-A6DFDE284666}" id="{47682375-1D4E-4AFC-8953-B70CCDBDB452}">
    <text>Voir onglet matrice correspondance</text>
  </threadedComment>
  <threadedComment ref="AG33" dT="2022-11-04T18:00:31.61" personId="{67505540-AE15-4345-B77A-A6DFDE284666}" id="{BAADF15A-A625-4E06-A5EA-8F676218FE62}">
    <text>Voir onglet matrice correspondance</text>
  </threadedComment>
  <threadedComment ref="AH33" dT="2022-11-04T18:00:31.61" personId="{67505540-AE15-4345-B77A-A6DFDE284666}" id="{ACDDFBEC-E224-4096-8389-60FDECFD955A}">
    <text>Voir onglet matrice correspondance</text>
  </threadedComment>
  <threadedComment ref="AI33" dT="2022-11-04T18:00:31.61" personId="{67505540-AE15-4345-B77A-A6DFDE284666}" id="{04069199-0142-4C86-9C9D-1DBF3819B975}">
    <text>Voir onglet matrice correspondance</text>
  </threadedComment>
  <threadedComment ref="AD35" dT="2022-11-04T18:00:31.61" personId="{67505540-AE15-4345-B77A-A6DFDE284666}" id="{C43CA14B-46F7-41FC-9CCC-151C8055CFF0}">
    <text>Voir onglet matrice correspondance</text>
  </threadedComment>
  <threadedComment ref="AE35" dT="2022-11-04T18:00:31.61" personId="{67505540-AE15-4345-B77A-A6DFDE284666}" id="{59EFAD19-C8BE-404C-9862-4BE6654C51FD}">
    <text>Voir onglet matrice correspondance</text>
  </threadedComment>
  <threadedComment ref="AF35" dT="2022-11-04T18:00:31.61" personId="{67505540-AE15-4345-B77A-A6DFDE284666}" id="{79F0DDD4-FF59-4A8E-9872-FE7843F2919F}">
    <text>Voir onglet matrice correspondance</text>
  </threadedComment>
  <threadedComment ref="AG35" dT="2022-11-04T18:00:31.61" personId="{67505540-AE15-4345-B77A-A6DFDE284666}" id="{391E3FE0-6ED0-4B9B-A0BA-6E809B98FD04}">
    <text>Voir onglet matrice correspondance</text>
  </threadedComment>
  <threadedComment ref="AH35" dT="2022-11-04T18:00:31.61" personId="{67505540-AE15-4345-B77A-A6DFDE284666}" id="{1C849386-ACF6-4067-91B0-9A503813844E}">
    <text>Voir onglet matrice correspondance</text>
  </threadedComment>
  <threadedComment ref="AI35" dT="2022-11-04T18:00:31.61" personId="{67505540-AE15-4345-B77A-A6DFDE284666}" id="{4E648CA6-ED40-4FD9-AC37-549BD9F12480}">
    <text>Voir onglet matrice correspondance</text>
  </threadedComment>
  <threadedComment ref="Y36" dT="2022-11-04T18:00:31.61" personId="{67505540-AE15-4345-B77A-A6DFDE284666}" id="{C4C43D37-847C-4B75-BA73-8E3B81133D3A}">
    <text>Voir onglet matrice correspondance</text>
  </threadedComment>
  <threadedComment ref="Z36" dT="2022-11-04T18:00:31.61" personId="{67505540-AE15-4345-B77A-A6DFDE284666}" id="{2464CBD3-A49F-4D7D-B7EE-B78DB22BC59A}">
    <text>Voir onglet matrice correspondance</text>
  </threadedComment>
  <threadedComment ref="Y38" dT="2022-11-04T18:00:31.61" personId="{67505540-AE15-4345-B77A-A6DFDE284666}" id="{45A2F23A-0888-483E-B045-FC2331F4EDA5}">
    <text>Voir onglet matrice correspondance</text>
  </threadedComment>
  <threadedComment ref="Z38" dT="2022-11-04T18:00:31.61" personId="{67505540-AE15-4345-B77A-A6DFDE284666}" id="{8A6BF955-D28E-424C-8CA3-5EDD6AF76313}">
    <text>Voir onglet matrice correspondance</text>
  </threadedComment>
  <threadedComment ref="Y39" dT="2022-11-04T18:00:31.61" personId="{67505540-AE15-4345-B77A-A6DFDE284666}" id="{853752A8-5381-4FC4-9981-8BAB90B75553}">
    <text>Voir onglet matrice correspondance</text>
  </threadedComment>
  <threadedComment ref="Z39" dT="2022-11-04T18:00:31.61" personId="{67505540-AE15-4345-B77A-A6DFDE284666}" id="{912B93FF-E9CE-4B34-8967-0E5BC466ACC1}">
    <text>Voir onglet matrice correspondance</text>
  </threadedComment>
  <threadedComment ref="Y41" dT="2022-11-04T18:00:31.61" personId="{67505540-AE15-4345-B77A-A6DFDE284666}" id="{4C6EC4D0-AC23-489F-988F-0763AB6EE361}">
    <text>Voir onglet matrice correspondance</text>
  </threadedComment>
  <threadedComment ref="Z41" dT="2022-11-04T18:00:31.61" personId="{67505540-AE15-4345-B77A-A6DFDE284666}" id="{575F6D9B-422A-41D6-A0C8-E0A4BBFAA326}">
    <text>Voir onglet matrice correspondance</text>
  </threadedComment>
  <threadedComment ref="Y42" dT="2022-11-04T18:00:31.61" personId="{67505540-AE15-4345-B77A-A6DFDE284666}" id="{3BF3ACD7-8715-4339-9646-E4C2AE66EB2C}">
    <text>Voir onglet matrice correspondance</text>
  </threadedComment>
  <threadedComment ref="Z42" dT="2022-11-04T18:00:31.61" personId="{67505540-AE15-4345-B77A-A6DFDE284666}" id="{8AC694B5-E5AE-48DF-8C50-D44A2285A370}">
    <text>Voir onglet matrice correspondance</text>
  </threadedComment>
  <threadedComment ref="Y44" dT="2022-11-04T18:00:31.61" personId="{67505540-AE15-4345-B77A-A6DFDE284666}" id="{3D155B44-2AC0-48AA-A299-DEA18D1DBED7}">
    <text>Voir onglet matrice correspondance</text>
  </threadedComment>
  <threadedComment ref="Z44" dT="2022-11-04T18:00:31.61" personId="{67505540-AE15-4345-B77A-A6DFDE284666}" id="{4BEDD8D6-11D1-4D71-8C76-F6E1CA05C101}">
    <text>Voir onglet matrice correspondance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" dT="2022-11-03T20:20:42.74" personId="{67505540-AE15-4345-B77A-A6DFDE284666}" id="{BBE836E5-ED67-4AFF-8BC8-E08955CDA959}">
    <text>Option hydrostatique avant impacte poste: 081, 002, 004, 006, 024</text>
  </threadedComment>
  <threadedComment ref="F1" dT="2022-11-03T20:21:46.81" personId="{67505540-AE15-4345-B77A-A6DFDE284666}" id="{84055AB1-9BCD-46B4-A1EF-C1A25EE032FB}">
    <text>Tous les bisons sont des STage V.  
Il n'y a plus aucun Tier 4</text>
  </threadedComment>
  <threadedComment ref="G1" dT="2022-11-03T20:22:05.87" personId="{67505540-AE15-4345-B77A-A6DFDE284666}" id="{1BB0965E-1AB0-43E4-91F1-1831DF8EB4FE}">
    <text>Tous les bisons sont des STage V.  
Il n'y a plus aucun Tier 4</text>
  </threadedComment>
  <threadedComment ref="H1" dT="2022-11-03T20:22:32.51" personId="{67505540-AE15-4345-B77A-A6DFDE284666}" id="{C55D8995-59A1-4904-A8FC-64D85B99ECE8}">
    <text>L'option Winch impacte les postes: 
081, 006, 004?,018,  024</text>
  </threadedComment>
  <threadedComment ref="I1" dT="2022-11-03T20:24:26.90" personId="{67505540-AE15-4345-B77A-A6DFDE284666}" id="{F4360ED9-D77C-4CCC-A7FF-F8B7B10AC297}">
    <text>LRC option sans volume (1 seule vente 2022)</text>
  </threadedComment>
  <threadedComment ref="K1" dT="2022-11-03T20:26:01.83" personId="{67505540-AE15-4345-B77A-A6DFDE284666}" id="{5CFA095D-563B-4DE8-AEC5-46F4EC79ACB5}">
    <text>Option Mk5 = tous les T8 de base</text>
  </threadedComment>
  <threadedComment ref="L1" dT="2022-11-03T20:26:05.40" personId="{67505540-AE15-4345-B77A-A6DFDE284666}" id="{12B2B321-7314-4BE6-A01E-3E46F05DE356}">
    <text>Option Mk5 = tous les T8 de base</text>
  </threadedComment>
  <threadedComment ref="M1" dT="2022-11-03T20:26:19.73" personId="{67505540-AE15-4345-B77A-A6DFDE284666}" id="{4ED6A48D-FB57-4F5C-B4C9-FC41B31C1E2E}">
    <text>Option Mk5 = tous les T8 de base</text>
  </threadedComment>
  <threadedComment ref="N1" dT="2022-11-03T20:26:32.56" personId="{67505540-AE15-4345-B77A-A6DFDE284666}" id="{EBA8A20C-1678-437C-91FE-684DDF4BAAE9}">
    <text>Option Mk5 = tous les T12 de base</text>
  </threadedComment>
  <threadedComment ref="O1" dT="2022-11-03T20:27:08.19" personId="{67505540-AE15-4345-B77A-A6DFDE284666}" id="{E4DB2DAC-0899-44EB-ACF2-C6AEE2643148}">
    <text>Option Mk5 = tous les T12 de base</text>
  </threadedComment>
  <threadedComment ref="P1" dT="2022-11-03T20:27:12.64" personId="{67505540-AE15-4345-B77A-A6DFDE284666}" id="{A8C155D4-6CAD-4087-9C7F-52501282A110}">
    <text>Option Mk5 = tous les T12 de base</text>
  </threadedComment>
  <threadedComment ref="Q1" dT="2022-11-03T20:27:34.20" personId="{67505540-AE15-4345-B77A-A6DFDE284666}" id="{EDCB158B-C1F8-4B32-9B63-3527BA697CA8}">
    <text>Option Mk5 = tous les T14 de base</text>
  </threadedComment>
  <threadedComment ref="C2" dT="2022-10-26T19:51:14.09" personId="{67505540-AE15-4345-B77A-A6DFDE284666}" id="{1521145A-E576-4D6C-88BD-7224AEA1B679}">
    <text>Marco</text>
  </threadedComment>
  <threadedComment ref="C3" dT="2022-11-07T21:23:01.08" personId="{67505540-AE15-4345-B77A-A6DFDE284666}" id="{E005C27D-37FD-46BF-B447-3228A1544692}">
    <text>Jeremy</text>
  </threadedComment>
  <threadedComment ref="C6" dT="2022-11-08T20:56:31.47" personId="{67505540-AE15-4345-B77A-A6DFDE284666}" id="{07C2C929-EEA1-4B67-B438-C01E7C7B91BC}">
    <text>Mario Doucet</text>
  </threadedComment>
  <threadedComment ref="C7" dT="2022-11-08T20:56:34.19" personId="{67505540-AE15-4345-B77A-A6DFDE284666}" id="{F2B57687-78E0-4A6F-A2D1-9450E251A440}">
    <text>Mario Doucet</text>
  </threadedComment>
  <threadedComment ref="C9" dT="2022-10-25T18:35:45.89" personId="{67505540-AE15-4345-B77A-A6DFDE284666}" id="{C5112FA6-C8CF-45C7-8579-5FFD1F7DCFCA}">
    <text>Mathieu et Pierre-Olivier</text>
  </threadedComment>
  <threadedComment ref="C10" dT="2022-10-25T18:35:42.92" personId="{67505540-AE15-4345-B77A-A6DFDE284666}" id="{6DA1E437-D0F6-4AF7-84BA-F576623DDAFF}">
    <text>Ronald</text>
  </threadedComment>
  <threadedComment ref="C11" dT="2022-10-26T13:09:11.70" personId="{67505540-AE15-4345-B77A-A6DFDE284666}" id="{566CE7A0-7595-4B54-AF72-6974B68C510B}">
    <text>Stephane</text>
  </threadedComment>
  <threadedComment ref="C12" dT="2022-11-08T15:07:15.22" personId="{67505540-AE15-4345-B77A-A6DFDE284666}" id="{9ED797BE-2428-47E5-A6EB-E157DC0AA803}">
    <text>Sylvain / Sabino</text>
  </threadedComment>
  <threadedComment ref="C13" dT="2022-10-26T14:13:57.18" personId="{67505540-AE15-4345-B77A-A6DFDE284666}" id="{67BEBA7B-21CE-4CA5-957B-990D4C3CA17B}">
    <text>David</text>
  </threadedComment>
  <threadedComment ref="C14" dT="2022-11-08T16:28:46.72" personId="{67505540-AE15-4345-B77A-A6DFDE284666}" id="{F5213DEB-A36E-4782-A896-4D3D1D78AD9B}">
    <text>Martin</text>
  </threadedComment>
  <threadedComment ref="C15" dT="2022-11-08T16:29:02.01" personId="{67505540-AE15-4345-B77A-A6DFDE284666}" id="{F0338ED6-C3E0-4A51-8397-E6E87CDF273F}">
    <text>Antoine</text>
  </threadedComment>
  <threadedComment ref="C16" dT="2022-11-08T16:29:02.01" personId="{67505540-AE15-4345-B77A-A6DFDE284666}" id="{E36D3709-D7DC-43E2-B5B4-BF1E9920F6A7}">
    <text>Antoine</text>
  </threadedComment>
  <threadedComment ref="C17" dT="2022-11-08T20:52:55.37" personId="{67505540-AE15-4345-B77A-A6DFDE284666}" id="{8E76BE4E-22A2-42C7-872D-F2E599BDFA76}">
    <text>Patrick</text>
  </threadedComment>
  <threadedComment ref="C18" dT="2022-11-08T20:56:25.66" personId="{67505540-AE15-4345-B77A-A6DFDE284666}" id="{B55D6CE3-17EA-47C3-8932-A4573E5C9079}">
    <text>Mario Doucet</text>
  </threadedComment>
  <threadedComment ref="C19" dT="2022-11-08T20:56:16.35" personId="{67505540-AE15-4345-B77A-A6DFDE284666}" id="{B4428EE5-4083-41CD-90F5-03BF722C4810}">
    <text>Julie / Mario</text>
  </threadedComment>
  <threadedComment ref="C20" dT="2022-11-09T18:11:31.69" personId="{67505540-AE15-4345-B77A-A6DFDE284666}" id="{B8256205-CABC-4216-90DC-155346B9FBC7}">
    <text>Philippe</text>
  </threadedComment>
  <threadedComment ref="C21" dT="2022-11-09T20:20:01.19" personId="{67505540-AE15-4345-B77A-A6DFDE284666}" id="{5AF62075-798F-4270-BDEC-CB4DC0BB7FD4}">
    <text>Philippe, Jackie, Jean-Nicola</text>
  </threadedComment>
  <threadedComment ref="C25" dT="2022-11-09T19:14:14.44" personId="{67505540-AE15-4345-B77A-A6DFDE284666}" id="{7AAE3D03-1B5C-4EA6-AEB7-6A42B2A259BB}">
    <text>Dumbox - Dave
Winch - Francis
Snow garde - Maxime
Upper frame - Sébastien</text>
  </threadedComment>
  <threadedComment ref="C26" dT="2022-11-09T20:18:18.52" personId="{67505540-AE15-4345-B77A-A6DFDE284666}" id="{8DF01C3C-E23A-42C1-8B1F-2D433E76ADEB}">
    <text>Dominic Chagnon</text>
  </threadedComment>
  <threadedComment ref="C27" dT="2022-10-26T14:56:54.10" personId="{67505540-AE15-4345-B77A-A6DFDE284666}" id="{0DF42E21-0940-4A3E-B277-EB4731FC8CDB}">
    <text>Charle</text>
  </threadedComment>
  <threadedComment ref="C31" dT="2022-11-09T20:17:18.26" personId="{67505540-AE15-4345-B77A-A6DFDE284666}" id="{3EAA5CF5-DC94-4E11-A027-B08A3FD7F027}">
    <text>Dominic Chagnon</text>
  </threadedComment>
  <threadedComment ref="C32" dT="2022-10-25T18:35:42.92" personId="{67505540-AE15-4345-B77A-A6DFDE284666}" id="{661F45D3-44EA-48E1-8991-3E5F51FA90C3}">
    <text>Mathieu et Pierre-Olivier</text>
  </threadedComment>
  <threadedComment ref="C33" dT="2022-10-25T18:35:45.89" personId="{67505540-AE15-4345-B77A-A6DFDE284666}" id="{E3C763C0-4BA2-4617-9603-6BF83CCCCB31}">
    <text>Mathieu et Pierre-Olivier</text>
  </threadedComment>
  <threadedComment ref="C34" dT="2022-10-25T18:35:49.00" personId="{67505540-AE15-4345-B77A-A6DFDE284666}" id="{B5049B5D-80F0-424F-B725-A777941818FF}">
    <text>Mathieu et Pierre-Olivier</text>
  </threadedComment>
  <threadedComment ref="C35" dT="2022-11-09T20:15:56.79" personId="{67505540-AE15-4345-B77A-A6DFDE284666}" id="{F35D6FBE-730F-48EC-AC2E-0431D1CD2FCD}">
    <text>Dominic Chagnon</text>
  </threadedComment>
  <threadedComment ref="C36" dT="2022-10-26T14:36:14.24" personId="{67505540-AE15-4345-B77A-A6DFDE284666}" id="{99E6FCC8-7061-4F96-AC82-C6E3604A6A50}">
    <text>Sylvain</text>
  </threadedComment>
  <threadedComment ref="C37" dT="2022-11-09T19:21:14.12" personId="{67505540-AE15-4345-B77A-A6DFDE284666}" id="{599E0C70-792D-498B-B7B0-81774394A2C2}">
    <text>Nicola</text>
  </threadedComment>
  <threadedComment ref="C39" dT="2022-10-26T14:13:57.18" personId="{67505540-AE15-4345-B77A-A6DFDE284666}" id="{1D0F1895-EB1E-4CB7-A555-D8307CBE2A72}">
    <text>David</text>
  </threadedComment>
  <threadedComment ref="C40" dT="2022-10-25T18:36:01.58" personId="{67505540-AE15-4345-B77A-A6DFDE284666}" id="{1A045638-E27F-4146-911B-B2F4EDCEBA74}">
    <text>Martin</text>
  </threadedComment>
  <threadedComment ref="C41" dT="2022-11-09T20:15:42.73" personId="{67505540-AE15-4345-B77A-A6DFDE284666}" id="{142E1441-D4E1-4590-8C19-CC2DC54871B6}">
    <text>Marc-André</text>
  </threadedComment>
  <threadedComment ref="C42" dT="2022-10-26T14:13:57.18" personId="{67505540-AE15-4345-B77A-A6DFDE284666}" id="{A51A1170-B3C9-48B1-A5A4-E02191380B88}">
    <text>David</text>
  </threadedComment>
  <threadedComment ref="C45" dT="2022-11-09T20:15:42.73" personId="{67505540-AE15-4345-B77A-A6DFDE284666}" id="{B3AD8F67-9EC3-4327-93DE-D6644D16E204}">
    <text>Marc-André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1" dT="2022-11-03T20:20:42.74" personId="{67505540-AE15-4345-B77A-A6DFDE284666}" id="{43B59DA0-AB24-4C25-8D47-860F2C19C595}">
    <text>Option hydrostatique avant impacte poste: 081, 002, 004, 006, 024</text>
  </threadedComment>
  <threadedComment ref="F1" dT="2022-11-03T20:21:46.81" personId="{67505540-AE15-4345-B77A-A6DFDE284666}" id="{31846464-085B-409B-92C6-DC3116AED53D}">
    <text>Tous les bisons sont des STage V.  
Il n'y a plus aucun Tier 4</text>
  </threadedComment>
  <threadedComment ref="G1" dT="2022-11-03T20:22:05.87" personId="{67505540-AE15-4345-B77A-A6DFDE284666}" id="{ACAB5504-A0CC-4D07-BFFF-B0BBFD4F1102}">
    <text>Tous les bisons sont des STage V.  
Il n'y a plus aucun Tier 4</text>
  </threadedComment>
  <threadedComment ref="H1" dT="2022-11-03T20:22:32.51" personId="{67505540-AE15-4345-B77A-A6DFDE284666}" id="{5EB4C595-A844-49F1-8D1A-9DB23F5C8DE0}">
    <text>L'option Winch impacte les postes: 
081, 006, 004?,018,  024</text>
  </threadedComment>
  <threadedComment ref="I1" dT="2022-11-03T20:24:26.90" personId="{67505540-AE15-4345-B77A-A6DFDE284666}" id="{3D0E58CA-8FAB-4E9E-B7D9-7153F3627A0A}">
    <text>LRC option sans volume (1 seule vente 2022)</text>
  </threadedComment>
  <threadedComment ref="K1" dT="2022-11-03T20:26:01.83" personId="{67505540-AE15-4345-B77A-A6DFDE284666}" id="{0F730FF0-5A84-4480-B5A0-EC542FF2F11F}">
    <text>Option Mk5 = tous les T8 de base</text>
  </threadedComment>
  <threadedComment ref="L1" dT="2022-11-03T20:26:05.40" personId="{67505540-AE15-4345-B77A-A6DFDE284666}" id="{0E716198-AC89-47B0-B86D-5BE6AC40FEFE}">
    <text>Option Mk5 = tous les T8 de base</text>
  </threadedComment>
  <threadedComment ref="M1" dT="2022-11-03T20:26:19.73" personId="{67505540-AE15-4345-B77A-A6DFDE284666}" id="{32BB4E0B-DF1F-4495-B8E1-EE81B16A8616}">
    <text>Option Mk5 = tous les T8 de base</text>
  </threadedComment>
  <threadedComment ref="N1" dT="2022-11-03T20:26:32.56" personId="{67505540-AE15-4345-B77A-A6DFDE284666}" id="{67FFD65F-8985-4ADF-B217-0C8CEC5B8988}">
    <text>Option Mk5 = tous les T12 de base</text>
  </threadedComment>
  <threadedComment ref="O1" dT="2022-11-03T20:27:08.19" personId="{67505540-AE15-4345-B77A-A6DFDE284666}" id="{E38EF3A4-94EF-409C-84BA-1EBB9F2C6DDE}">
    <text>Option Mk5 = tous les T12 de base</text>
  </threadedComment>
  <threadedComment ref="P1" dT="2022-11-03T20:27:12.64" personId="{67505540-AE15-4345-B77A-A6DFDE284666}" id="{55FDC4D1-3ADB-433E-B9D5-914EF0600104}">
    <text>Option Mk5 = tous les T12 de base</text>
  </threadedComment>
  <threadedComment ref="Q1" dT="2022-11-03T20:27:34.20" personId="{67505540-AE15-4345-B77A-A6DFDE284666}" id="{985DE0B4-53A9-4499-A63D-687653EC1076}">
    <text>Option Mk5 = tous les T14 de base</text>
  </threadedComment>
  <threadedComment ref="W1" dT="2022-11-03T20:20:42.74" personId="{67505540-AE15-4345-B77A-A6DFDE284666}" id="{9B028E39-4054-456A-BD3B-401A495E198D}">
    <text>Option hydrostatique avant impacte poste: 081, 002, 004, 006, 024</text>
  </threadedComment>
  <threadedComment ref="X1" dT="2022-11-03T20:22:05.87" personId="{67505540-AE15-4345-B77A-A6DFDE284666}" id="{F9BE8FF6-92A0-4957-8E66-45D984D4B813}">
    <text>Tous les bisons sont des STage V.  
Il n'y a plus aucun Tier 4</text>
  </threadedComment>
  <threadedComment ref="Y1" dT="2022-11-03T20:21:46.81" personId="{67505540-AE15-4345-B77A-A6DFDE284666}" id="{35AF5702-F4FD-446C-BBA9-D2B8FF38B654}">
    <text>Tous les bisons sont des STage V.  
Il n'y a plus aucun Tier 4</text>
  </threadedComment>
  <threadedComment ref="Z1" dT="2022-11-03T20:22:32.51" personId="{67505540-AE15-4345-B77A-A6DFDE284666}" id="{2C2763F3-0A75-4765-85DC-ECDF6849E8DC}">
    <text>L'option Winch impacte les postes: 
081, 006, 004?,018,  024</text>
  </threadedComment>
  <threadedComment ref="AA1" dT="2022-11-03T20:24:26.90" personId="{67505540-AE15-4345-B77A-A6DFDE284666}" id="{204E5CB5-FCF2-4761-8E3D-F9EABAC6A02F}">
    <text>LRC option sans volume (1 seule vente 2022)</text>
  </threadedComment>
  <threadedComment ref="AC1" dT="2022-11-03T20:26:01.83" personId="{67505540-AE15-4345-B77A-A6DFDE284666}" id="{9DF485F3-BE08-4B27-BC5E-6FCBA5998BFC}">
    <text>Option Mk5 = tous les T8 de base</text>
  </threadedComment>
  <threadedComment ref="AD1" dT="2022-11-03T20:26:05.40" personId="{67505540-AE15-4345-B77A-A6DFDE284666}" id="{53E827AC-377E-40B4-ABFD-36E35BD4F4B7}">
    <text>Option Mk5 = tous les T8 de base</text>
  </threadedComment>
  <threadedComment ref="AE1" dT="2022-11-03T20:26:19.73" personId="{67505540-AE15-4345-B77A-A6DFDE284666}" id="{5E9AD6A6-128C-49C7-BCC4-E20A81DEFF61}">
    <text>Option Mk5 = tous les T8 de base</text>
  </threadedComment>
  <threadedComment ref="AF1" dT="2022-11-03T20:26:32.56" personId="{67505540-AE15-4345-B77A-A6DFDE284666}" id="{39B272FE-BE0D-4E1A-8296-86E4BD676185}">
    <text>Option Mk5 = tous les T12 de base</text>
  </threadedComment>
  <threadedComment ref="AG1" dT="2022-11-03T20:27:08.19" personId="{67505540-AE15-4345-B77A-A6DFDE284666}" id="{4C50B4E7-DCA1-4282-BAE4-0FFC5800F914}">
    <text>Option Mk5 = tous les T12 de base</text>
  </threadedComment>
  <threadedComment ref="AH1" dT="2022-11-03T20:27:12.64" personId="{67505540-AE15-4345-B77A-A6DFDE284666}" id="{BAD2C331-B72D-4737-9ED9-16E0C8D6B4FD}">
    <text>Option Mk5 = tous les T12 de base</text>
  </threadedComment>
  <threadedComment ref="AI1" dT="2022-11-03T20:27:34.20" personId="{67505540-AE15-4345-B77A-A6DFDE284666}" id="{1B96B2D0-E41D-458D-878C-8C3279C9389F}">
    <text>Option Mk5 = tous les T14 de base</text>
  </threadedComment>
  <threadedComment ref="AA2" dT="2022-11-04T18:00:31.61" personId="{67505540-AE15-4345-B77A-A6DFDE284666}" id="{E7020925-48AD-44A5-AC66-C3F02019DA69}">
    <text>Voir onglet matrice correspondance</text>
  </threadedComment>
  <threadedComment ref="AC2" dT="2022-11-04T18:00:31.61" personId="{67505540-AE15-4345-B77A-A6DFDE284666}" id="{CDEA8EB5-81BB-40BA-B920-C30CE04B5A86}">
    <text>Voir onglet matrice correspondance</text>
  </threadedComment>
  <threadedComment ref="AC3" dT="2022-11-04T18:00:31.61" personId="{67505540-AE15-4345-B77A-A6DFDE284666}" id="{5180D71B-CF22-4A0B-ADE6-131F16486008}">
    <text>Voir onglet matrice correspondance</text>
  </threadedComment>
  <threadedComment ref="AE3" dT="2022-11-04T18:00:31.61" personId="{67505540-AE15-4345-B77A-A6DFDE284666}" id="{C6C0ECC2-0E66-4BA7-9EFE-A926BDE0532D}">
    <text>Voir onglet matrice correspondance</text>
  </threadedComment>
  <threadedComment ref="AF3" dT="2022-11-04T18:00:31.61" personId="{67505540-AE15-4345-B77A-A6DFDE284666}" id="{8D56D7FA-E976-41A7-AEC1-AE18AE60E0A6}">
    <text>Voir onglet matrice correspondance</text>
  </threadedComment>
  <threadedComment ref="AH3" dT="2022-11-04T18:00:31.61" personId="{67505540-AE15-4345-B77A-A6DFDE284666}" id="{B23B4BE2-A57D-4D9C-B1DA-B54461A54F48}">
    <text>Voir onglet matrice correspondance</text>
  </threadedComment>
  <threadedComment ref="AC4" dT="2022-11-04T18:00:31.61" personId="{67505540-AE15-4345-B77A-A6DFDE284666}" id="{1206440D-15E1-4EE8-9E36-D669F26660E5}">
    <text>Voir onglet matrice correspondance</text>
  </threadedComment>
  <threadedComment ref="AE4" dT="2022-11-04T18:00:31.61" personId="{67505540-AE15-4345-B77A-A6DFDE284666}" id="{C78B9DD6-4C1F-464C-93E3-8CA0E58F7A2E}">
    <text>Voir onglet matrice correspondance</text>
  </threadedComment>
  <threadedComment ref="AF4" dT="2022-11-04T18:00:31.61" personId="{67505540-AE15-4345-B77A-A6DFDE284666}" id="{7FCD8864-0592-426E-9951-3423C1C27FCA}">
    <text>Voir onglet matrice correspondance</text>
  </threadedComment>
  <threadedComment ref="AH4" dT="2022-11-04T18:00:31.61" personId="{67505540-AE15-4345-B77A-A6DFDE284666}" id="{A831401C-5F83-447E-B3E6-D49D6836889A}">
    <text>Voir onglet matrice correspondance</text>
  </threadedComment>
  <threadedComment ref="AC5" dT="2022-11-04T18:00:31.61" personId="{67505540-AE15-4345-B77A-A6DFDE284666}" id="{67A16094-757A-4450-854F-2F56C026F3B5}">
    <text>Voir onglet matrice correspondance</text>
  </threadedComment>
  <threadedComment ref="AE5" dT="2022-11-04T18:00:31.61" personId="{67505540-AE15-4345-B77A-A6DFDE284666}" id="{82CB7719-07CB-461D-90AD-D594FEFF3364}">
    <text>Voir onglet matrice correspondance</text>
  </threadedComment>
  <threadedComment ref="AF5" dT="2022-11-04T18:00:31.61" personId="{67505540-AE15-4345-B77A-A6DFDE284666}" id="{019656EC-1139-4D89-ADF5-25A7148FC721}">
    <text>Voir onglet matrice correspondance</text>
  </threadedComment>
  <threadedComment ref="AH5" dT="2022-11-04T18:00:31.61" personId="{67505540-AE15-4345-B77A-A6DFDE284666}" id="{C9774C5F-C39B-4A33-A311-AD207106DFED}">
    <text>Voir onglet matrice correspondance</text>
  </threadedComment>
  <threadedComment ref="AC6" dT="2022-11-04T18:00:31.61" personId="{67505540-AE15-4345-B77A-A6DFDE284666}" id="{EE28A6F9-DAC0-4A23-9FF5-23722DADC4D2}">
    <text>Voir onglet matrice correspondance</text>
  </threadedComment>
  <threadedComment ref="AE6" dT="2022-11-04T18:00:31.61" personId="{67505540-AE15-4345-B77A-A6DFDE284666}" id="{948BAB29-806B-4F29-ACAF-5FF6D895276D}">
    <text>Voir onglet matrice correspondance</text>
  </threadedComment>
  <threadedComment ref="AF6" dT="2022-11-04T18:00:31.61" personId="{67505540-AE15-4345-B77A-A6DFDE284666}" id="{A6378E6D-4606-4CD2-8528-84BBD66AD2E0}">
    <text>Voir onglet matrice correspondance</text>
  </threadedComment>
  <threadedComment ref="AH6" dT="2022-11-04T18:00:31.61" personId="{67505540-AE15-4345-B77A-A6DFDE284666}" id="{14AE2E79-E41A-47AD-B3CA-FE0F9B97AA20}">
    <text>Voir onglet matrice correspondance</text>
  </threadedComment>
  <threadedComment ref="AC7" dT="2022-11-04T18:00:31.61" personId="{67505540-AE15-4345-B77A-A6DFDE284666}" id="{44E1DDC2-DAE0-4177-87D5-CD5968E4DF63}">
    <text>Voir onglet matrice correspondance</text>
  </threadedComment>
  <threadedComment ref="AD7" dT="2022-11-04T18:00:31.61" personId="{67505540-AE15-4345-B77A-A6DFDE284666}" id="{085352A8-E757-42B1-B565-75C21F14CE2F}">
    <text>Voir onglet matrice correspondance</text>
  </threadedComment>
  <threadedComment ref="AE7" dT="2022-11-04T18:00:31.61" personId="{67505540-AE15-4345-B77A-A6DFDE284666}" id="{0BF05968-63EE-4A32-BD8E-BCE19687F0B2}">
    <text>Voir onglet matrice correspondance</text>
  </threadedComment>
  <threadedComment ref="AF7" dT="2022-11-04T18:00:31.61" personId="{67505540-AE15-4345-B77A-A6DFDE284666}" id="{B50D5C8E-BE64-4AD9-A167-114BB179D205}">
    <text>Voir onglet matrice correspondance</text>
  </threadedComment>
  <threadedComment ref="AG7" dT="2022-11-04T18:00:31.61" personId="{67505540-AE15-4345-B77A-A6DFDE284666}" id="{BF3910FE-9742-40C2-844C-F03680CE70BB}">
    <text>Voir onglet matrice correspondance</text>
  </threadedComment>
  <threadedComment ref="AH7" dT="2022-11-04T18:00:31.61" personId="{67505540-AE15-4345-B77A-A6DFDE284666}" id="{DA6E453D-05B2-460C-8BE8-1789465D0950}">
    <text>Voir onglet matrice correspondance</text>
  </threadedComment>
  <threadedComment ref="AJ7" dT="2022-11-04T18:00:31.61" personId="{67505540-AE15-4345-B77A-A6DFDE284666}" id="{C80EAC98-DE83-4D4D-8380-F128E9539A6D}">
    <text>Voir onglet matrice correspondance</text>
  </threadedComment>
  <threadedComment ref="AC9" dT="2022-11-04T18:00:31.61" personId="{67505540-AE15-4345-B77A-A6DFDE284666}" id="{C929E043-68F0-4DDA-9C31-FD7F32C9E4F0}">
    <text>Voir onglet matrice correspondance</text>
  </threadedComment>
  <threadedComment ref="AD9" dT="2022-11-04T18:00:31.61" personId="{67505540-AE15-4345-B77A-A6DFDE284666}" id="{B7DBAFEB-A44C-42AF-A509-EAA0092AA692}">
    <text>Voir onglet matrice correspondance</text>
  </threadedComment>
  <threadedComment ref="AE9" dT="2022-11-04T18:00:31.61" personId="{67505540-AE15-4345-B77A-A6DFDE284666}" id="{1743F093-D3A1-4B46-BE8F-ECE29799A12A}">
    <text>Voir onglet matrice correspondance</text>
  </threadedComment>
  <threadedComment ref="AF9" dT="2022-11-04T18:00:31.61" personId="{67505540-AE15-4345-B77A-A6DFDE284666}" id="{D27296F4-1D2E-470D-84FB-84DBAE5F8253}">
    <text>Voir onglet matrice correspondance</text>
  </threadedComment>
  <threadedComment ref="AG9" dT="2022-11-04T18:00:31.61" personId="{67505540-AE15-4345-B77A-A6DFDE284666}" id="{841A6588-B266-4217-A4B0-27C964AF7ACD}">
    <text>Voir onglet matrice correspondance</text>
  </threadedComment>
  <threadedComment ref="AH9" dT="2022-11-04T18:00:31.61" personId="{67505540-AE15-4345-B77A-A6DFDE284666}" id="{BB2CF843-A7E4-4659-9BCD-BCD2A55AE02C}">
    <text>Voir onglet matrice correspondance</text>
  </threadedComment>
  <threadedComment ref="AC10" dT="2022-11-04T18:00:31.61" personId="{67505540-AE15-4345-B77A-A6DFDE284666}" id="{EE4C9836-FB3B-4E88-A064-F328C45467D1}">
    <text>Voir onglet matrice correspondance</text>
  </threadedComment>
  <threadedComment ref="AD10" dT="2022-11-04T18:00:31.61" personId="{67505540-AE15-4345-B77A-A6DFDE284666}" id="{C0B22440-6E24-4DC4-B3AE-F8BF2D585B29}">
    <text>Voir onglet matrice correspondance</text>
  </threadedComment>
  <threadedComment ref="AE10" dT="2022-11-04T18:00:31.61" personId="{67505540-AE15-4345-B77A-A6DFDE284666}" id="{E5ABD2F1-66C9-4845-9AA7-CD421B7D7747}">
    <text>Voir onglet matrice correspondance</text>
  </threadedComment>
  <threadedComment ref="AF10" dT="2022-11-04T18:00:31.61" personId="{67505540-AE15-4345-B77A-A6DFDE284666}" id="{4049288E-B350-4443-9472-F36727BC31F1}">
    <text>Voir onglet matrice correspondance</text>
  </threadedComment>
  <threadedComment ref="AG10" dT="2022-11-04T18:00:31.61" personId="{67505540-AE15-4345-B77A-A6DFDE284666}" id="{06C03586-B0FC-45E0-B921-08337CFA685C}">
    <text>Voir onglet matrice correspondance</text>
  </threadedComment>
  <threadedComment ref="AH10" dT="2022-11-04T18:00:31.61" personId="{67505540-AE15-4345-B77A-A6DFDE284666}" id="{2AA3EC7B-29E9-4A5B-849D-795918ABB4E5}">
    <text>Voir onglet matrice correspondance</text>
  </threadedComment>
  <threadedComment ref="AJ10" dT="2022-11-04T18:00:31.61" personId="{67505540-AE15-4345-B77A-A6DFDE284666}" id="{0E40C5C8-5F8F-4D62-A77F-61F644BD4EE9}">
    <text>Voir onglet matrice correspondance</text>
  </threadedComment>
  <threadedComment ref="AK10" dT="2022-11-04T18:00:31.61" personId="{67505540-AE15-4345-B77A-A6DFDE284666}" id="{3FE349CC-0FFD-4605-A2E8-95D78429E549}">
    <text>Voir onglet matrice correspondance</text>
  </threadedComment>
  <threadedComment ref="AC11" dT="2022-11-04T18:00:31.61" personId="{67505540-AE15-4345-B77A-A6DFDE284666}" id="{D6FD1D28-CB28-4C5F-9DA2-4B322F3B5DB7}">
    <text>Voir onglet matrice correspondance</text>
  </threadedComment>
  <threadedComment ref="AF11" dT="2022-11-04T18:00:31.61" personId="{67505540-AE15-4345-B77A-A6DFDE284666}" id="{40526850-EB41-43B2-A87A-92A56FCF1653}">
    <text>Voir onglet matrice correspondance</text>
  </threadedComment>
  <threadedComment ref="AJ11" dT="2022-11-04T18:00:31.61" personId="{67505540-AE15-4345-B77A-A6DFDE284666}" id="{2B921F78-DE11-46E3-97E5-0DEFA44BA49B}">
    <text>Voir onglet matrice correspondance</text>
  </threadedComment>
  <threadedComment ref="AF12" dT="2022-11-04T18:00:31.61" personId="{67505540-AE15-4345-B77A-A6DFDE284666}" id="{45F164A8-2465-4B47-9D2E-EF044FDBC886}">
    <text>Voir onglet matrice correspondance</text>
  </threadedComment>
  <threadedComment ref="AI12" dT="2022-11-04T18:00:31.61" personId="{67505540-AE15-4345-B77A-A6DFDE284666}" id="{765953CD-839F-44EA-B012-291FA8995DA3}">
    <text>Voir onglet matrice correspondance</text>
  </threadedComment>
  <threadedComment ref="X14" dT="2022-11-04T18:00:31.61" personId="{67505540-AE15-4345-B77A-A6DFDE284666}" id="{FB03CB70-D6B0-4187-B4A4-9ADF36670B4B}">
    <text>Voir onglet matrice correspondance</text>
  </threadedComment>
  <threadedComment ref="Y14" dT="2022-11-04T18:00:31.61" personId="{67505540-AE15-4345-B77A-A6DFDE284666}" id="{6AD56D5C-1E06-4754-AC79-FD7B9D758813}">
    <text>Voir onglet matrice correspondance</text>
  </threadedComment>
  <threadedComment ref="X15" dT="2022-11-04T18:00:31.61" personId="{67505540-AE15-4345-B77A-A6DFDE284666}" id="{119E1B8D-A89F-4F7D-9244-EA1B3842A82E}">
    <text>Voir onglet matrice correspondance</text>
  </threadedComment>
  <threadedComment ref="Y15" dT="2022-11-04T18:00:31.61" personId="{67505540-AE15-4345-B77A-A6DFDE284666}" id="{5DA638A9-2A30-4D34-B426-44856DB311D6}">
    <text>Voir onglet matrice correspondance</text>
  </threadedComment>
  <threadedComment ref="X16" dT="2022-11-04T18:00:31.61" personId="{67505540-AE15-4345-B77A-A6DFDE284666}" id="{06D88590-A731-449F-8300-94E37E85ECD7}">
    <text>Voir onglet matrice correspondance</text>
  </threadedComment>
  <threadedComment ref="Y16" dT="2022-11-04T18:00:31.61" personId="{67505540-AE15-4345-B77A-A6DFDE284666}" id="{85CD51E3-6723-4CDC-A12D-7C1EBAD0B93A}">
    <text>Voir onglet matrice correspondance</text>
  </threadedComment>
  <threadedComment ref="AC20" dT="2022-11-04T18:00:31.61" personId="{67505540-AE15-4345-B77A-A6DFDE284666}" id="{74A0E5DE-3D79-479A-BF2D-65E812693182}">
    <text>Voir onglet matrice correspondance</text>
  </threadedComment>
  <threadedComment ref="AF20" dT="2022-11-04T18:00:31.61" personId="{67505540-AE15-4345-B77A-A6DFDE284666}" id="{D2BDE418-5663-4B75-AE9B-7B4D00E7D444}">
    <text>Voir onglet matrice correspondance</text>
  </threadedComment>
  <threadedComment ref="AJ20" dT="2022-11-04T18:00:31.61" personId="{67505540-AE15-4345-B77A-A6DFDE284666}" id="{C4B9D77C-76BE-4195-93F5-E27F71906471}">
    <text>Voir onglet matrice correspondance</text>
  </threadedComment>
  <threadedComment ref="X21" dT="2022-11-04T18:00:31.61" personId="{67505540-AE15-4345-B77A-A6DFDE284666}" id="{847AF0E9-C785-4FE8-81B2-4C686AD5C813}">
    <text>Voir onglet matrice correspondance</text>
  </threadedComment>
  <threadedComment ref="Y21" dT="2022-11-04T18:00:31.61" personId="{67505540-AE15-4345-B77A-A6DFDE284666}" id="{4265FD8A-453A-430F-AA6B-1E90D1F8809F}">
    <text>Voir onglet matrice correspondance</text>
  </threadedComment>
  <threadedComment ref="AC22" dT="2022-11-04T18:00:31.61" personId="{67505540-AE15-4345-B77A-A6DFDE284666}" id="{4FDB9EC6-8F9B-44EA-8408-3FE74E83C9BC}">
    <text>Voir onglet matrice correspondance</text>
  </threadedComment>
  <threadedComment ref="AF22" dT="2022-11-04T18:00:31.61" personId="{67505540-AE15-4345-B77A-A6DFDE284666}" id="{C18AA68C-59FF-4510-8343-EC2BFD686D38}">
    <text>Voir onglet matrice correspondance</text>
  </threadedComment>
  <threadedComment ref="AA23" dT="2022-11-04T18:00:31.61" personId="{67505540-AE15-4345-B77A-A6DFDE284666}" id="{36EB4669-2838-4FD3-AE8E-796DD16B8ADC}">
    <text>Voir onglet matrice correspondance</text>
  </threadedComment>
  <threadedComment ref="AB23" dT="2022-11-04T18:00:31.61" personId="{67505540-AE15-4345-B77A-A6DFDE284666}" id="{C17BCD5A-2C9D-4543-B991-C3DDCF3FB9DE}">
    <text>Voir onglet matrice correspondance</text>
  </threadedComment>
  <threadedComment ref="AC23" dT="2022-11-04T18:00:31.61" personId="{67505540-AE15-4345-B77A-A6DFDE284666}" id="{9F4770BC-2643-43D3-8CAC-60A42873E129}">
    <text>Voir onglet matrice correspondance</text>
  </threadedComment>
  <threadedComment ref="AF23" dT="2022-11-04T18:00:31.61" personId="{67505540-AE15-4345-B77A-A6DFDE284666}" id="{085882F4-8026-4862-A151-D981699EFDD5}">
    <text>Voir onglet matrice correspondance</text>
  </threadedComment>
  <threadedComment ref="AI23" dT="2022-11-04T18:00:31.61" personId="{67505540-AE15-4345-B77A-A6DFDE284666}" id="{1933C58A-2AAB-4E86-87EF-6A19E67135A9}">
    <text>Voir onglet matrice correspondance</text>
  </threadedComment>
  <threadedComment ref="AJ23" dT="2022-11-04T18:00:31.61" personId="{67505540-AE15-4345-B77A-A6DFDE284666}" id="{6FE01153-6DA5-47BF-9972-86E90084F772}">
    <text>Voir onglet matrice correspondance</text>
  </threadedComment>
  <threadedComment ref="AA24" dT="2022-11-04T18:00:31.61" personId="{67505540-AE15-4345-B77A-A6DFDE284666}" id="{7B991955-C98D-4E2C-9836-B6A4E4977842}">
    <text>Voir onglet matrice correspondance</text>
  </threadedComment>
  <threadedComment ref="AB24" dT="2022-11-04T18:00:31.61" personId="{67505540-AE15-4345-B77A-A6DFDE284666}" id="{966B216A-EAF1-4610-8A8A-B413860E6B15}">
    <text>Voir onglet matrice correspondance</text>
  </threadedComment>
  <threadedComment ref="AC24" dT="2022-11-04T18:00:31.61" personId="{67505540-AE15-4345-B77A-A6DFDE284666}" id="{05D62BF3-2D3D-4BE1-86AC-9E082527A6FD}">
    <text>Voir onglet matrice correspondance</text>
  </threadedComment>
  <threadedComment ref="AF24" dT="2022-11-04T18:00:31.61" personId="{67505540-AE15-4345-B77A-A6DFDE284666}" id="{4508048C-23BD-468D-AA5F-9DE03F1F277A}">
    <text>Voir onglet matrice correspondance</text>
  </threadedComment>
  <threadedComment ref="AI24" dT="2022-11-04T18:00:31.61" personId="{67505540-AE15-4345-B77A-A6DFDE284666}" id="{CB40CDE7-036A-420E-A8B3-FF3B26A123FE}">
    <text>Voir onglet matrice correspondance</text>
  </threadedComment>
  <threadedComment ref="AJ24" dT="2022-11-04T18:00:31.61" personId="{67505540-AE15-4345-B77A-A6DFDE284666}" id="{165AE1A9-E81E-4CC3-8A12-B54005C943C3}">
    <text>Voir onglet matrice correspondance</text>
  </threadedComment>
  <threadedComment ref="AA27" dT="2022-11-04T18:00:31.61" personId="{67505540-AE15-4345-B77A-A6DFDE284666}" id="{B952E3FE-0E82-4161-A091-A0CEDE1D964D}">
    <text>Voir onglet matrice correspondance</text>
  </threadedComment>
  <threadedComment ref="AB27" dT="2022-11-04T18:00:31.61" personId="{67505540-AE15-4345-B77A-A6DFDE284666}" id="{44D08CEA-7997-4870-A471-65EBAA69AE4F}">
    <text>Voir onglet matrice correspondance</text>
  </threadedComment>
  <threadedComment ref="AC27" dT="2022-11-04T18:00:31.61" personId="{67505540-AE15-4345-B77A-A6DFDE284666}" id="{A66C4FD3-04A1-49E3-AAC2-6CED85ADAF43}">
    <text>Voir onglet matrice correspondance</text>
  </threadedComment>
  <threadedComment ref="AF27" dT="2022-11-04T18:00:31.61" personId="{67505540-AE15-4345-B77A-A6DFDE284666}" id="{225F23AA-FC47-4BE5-8888-2905B4E2D09E}">
    <text>Voir onglet matrice correspondance</text>
  </threadedComment>
  <threadedComment ref="AI27" dT="2022-11-04T18:00:31.61" personId="{67505540-AE15-4345-B77A-A6DFDE284666}" id="{04CFA82C-2036-4EE0-B04D-1FA771EAB0E2}">
    <text>Voir onglet matrice correspondance</text>
  </threadedComment>
  <threadedComment ref="AJ27" dT="2022-11-04T18:00:31.61" personId="{67505540-AE15-4345-B77A-A6DFDE284666}" id="{97BA2A33-71EA-4F92-AE97-495306C1B261}">
    <text>Voir onglet matrice correspondance</text>
  </threadedComment>
  <threadedComment ref="AA30" dT="2022-11-04T18:00:31.61" personId="{67505540-AE15-4345-B77A-A6DFDE284666}" id="{F53B898C-248E-4FCD-A93E-6DCD9C72BA78}">
    <text>Voir onglet matrice correspondance</text>
  </threadedComment>
  <threadedComment ref="AB30" dT="2022-11-04T18:00:31.61" personId="{67505540-AE15-4345-B77A-A6DFDE284666}" id="{46626959-80A6-49DF-B22B-7467B235CEF4}">
    <text>Voir onglet matrice correspondance</text>
  </threadedComment>
  <threadedComment ref="AC30" dT="2022-11-04T18:00:31.61" personId="{67505540-AE15-4345-B77A-A6DFDE284666}" id="{D7EA3337-B986-4595-B2BC-DC3FB5BD8E7C}">
    <text>Voir onglet matrice correspondance</text>
  </threadedComment>
  <threadedComment ref="AF30" dT="2022-11-04T18:00:31.61" personId="{67505540-AE15-4345-B77A-A6DFDE284666}" id="{8989FDAE-43BE-49E5-83E8-16DDAB365D7C}">
    <text>Voir onglet matrice correspondance</text>
  </threadedComment>
  <threadedComment ref="AI30" dT="2022-11-04T18:00:31.61" personId="{67505540-AE15-4345-B77A-A6DFDE284666}" id="{C175EC22-D783-452C-8296-501BA047F822}">
    <text>Voir onglet matrice correspondance</text>
  </threadedComment>
  <threadedComment ref="AJ30" dT="2022-11-04T18:00:31.61" personId="{67505540-AE15-4345-B77A-A6DFDE284666}" id="{D6DF8048-17C3-463F-8B86-4F6FF5CCB85F}">
    <text>Voir onglet matrice correspondance</text>
  </threadedComment>
  <threadedComment ref="AC32" dT="2022-11-04T18:00:31.61" personId="{67505540-AE15-4345-B77A-A6DFDE284666}" id="{E31F1400-A4E3-4331-8393-C578D2B61B39}">
    <text>Voir onglet matrice correspondance</text>
  </threadedComment>
  <threadedComment ref="AD32" dT="2022-11-04T18:00:31.61" personId="{67505540-AE15-4345-B77A-A6DFDE284666}" id="{367F77DE-63A5-462F-897C-E1BD4EAFC3E0}">
    <text>Voir onglet matrice correspondance</text>
  </threadedComment>
  <threadedComment ref="AE32" dT="2022-11-04T18:00:31.61" personId="{67505540-AE15-4345-B77A-A6DFDE284666}" id="{FA1421E4-F718-413C-847D-06217C95B4FA}">
    <text>Voir onglet matrice correspondance</text>
  </threadedComment>
  <threadedComment ref="AF32" dT="2022-11-04T18:00:31.61" personId="{67505540-AE15-4345-B77A-A6DFDE284666}" id="{55CAB2F8-91A0-4B30-B6FB-F9421CB01005}">
    <text>Voir onglet matrice correspondance</text>
  </threadedComment>
  <threadedComment ref="AG32" dT="2022-11-04T18:00:31.61" personId="{67505540-AE15-4345-B77A-A6DFDE284666}" id="{9A83AB4E-53AC-4BA7-B9A5-DC8663E0D58C}">
    <text>Voir onglet matrice correspondance</text>
  </threadedComment>
  <threadedComment ref="AH32" dT="2022-11-04T18:00:31.61" personId="{67505540-AE15-4345-B77A-A6DFDE284666}" id="{87FB64B0-AEFB-4F69-A006-59036BA28917}">
    <text>Voir onglet matrice correspondance</text>
  </threadedComment>
  <threadedComment ref="AC34" dT="2022-11-04T18:00:31.61" personId="{67505540-AE15-4345-B77A-A6DFDE284666}" id="{35A47B0E-76EA-4BFB-A2A0-E443F5E8848E}">
    <text>Voir onglet matrice correspondance</text>
  </threadedComment>
  <threadedComment ref="AD34" dT="2022-11-04T18:00:31.61" personId="{67505540-AE15-4345-B77A-A6DFDE284666}" id="{DE167B3A-0D5F-4732-9A10-255A0B47B4EA}">
    <text>Voir onglet matrice correspondance</text>
  </threadedComment>
  <threadedComment ref="AE34" dT="2022-11-04T18:00:31.61" personId="{67505540-AE15-4345-B77A-A6DFDE284666}" id="{E17C1D2E-0D03-4949-99AB-531B1567D8C7}">
    <text>Voir onglet matrice correspondance</text>
  </threadedComment>
  <threadedComment ref="AF34" dT="2022-11-04T18:00:31.61" personId="{67505540-AE15-4345-B77A-A6DFDE284666}" id="{E9F71C14-E1BF-464F-8510-B87C83A5B801}">
    <text>Voir onglet matrice correspondance</text>
  </threadedComment>
  <threadedComment ref="AG34" dT="2022-11-04T18:00:31.61" personId="{67505540-AE15-4345-B77A-A6DFDE284666}" id="{F55BB964-EC8A-400D-A260-4F4E12B24076}">
    <text>Voir onglet matrice correspondance</text>
  </threadedComment>
  <threadedComment ref="AH34" dT="2022-11-04T18:00:31.61" personId="{67505540-AE15-4345-B77A-A6DFDE284666}" id="{CB39197E-4475-4D62-B358-5C9A715E1CF7}">
    <text>Voir onglet matrice correspondance</text>
  </threadedComment>
  <threadedComment ref="X35" dT="2022-11-04T18:00:31.61" personId="{67505540-AE15-4345-B77A-A6DFDE284666}" id="{99AA2BE0-1744-4815-98CB-51068A136126}">
    <text>Voir onglet matrice correspondance</text>
  </threadedComment>
  <threadedComment ref="Y35" dT="2022-11-04T18:00:31.61" personId="{67505540-AE15-4345-B77A-A6DFDE284666}" id="{FC2E6A69-719F-450F-8CD1-1E85BB4B57B0}">
    <text>Voir onglet matrice correspondance</text>
  </threadedComment>
  <threadedComment ref="X37" dT="2022-11-04T18:00:31.61" personId="{67505540-AE15-4345-B77A-A6DFDE284666}" id="{A29430FD-CBCA-40BD-B116-597BCF12EF58}">
    <text>Voir onglet matrice correspondance</text>
  </threadedComment>
  <threadedComment ref="Y37" dT="2022-11-04T18:00:31.61" personId="{67505540-AE15-4345-B77A-A6DFDE284666}" id="{4085A177-464E-4CC8-BD23-05722912BAE0}">
    <text>Voir onglet matrice correspondance</text>
  </threadedComment>
  <threadedComment ref="X38" dT="2022-11-04T18:00:31.61" personId="{67505540-AE15-4345-B77A-A6DFDE284666}" id="{EA9BB8D4-EC17-49AD-B0D9-670D28976953}">
    <text>Voir onglet matrice correspondance</text>
  </threadedComment>
  <threadedComment ref="Y38" dT="2022-11-04T18:00:31.61" personId="{67505540-AE15-4345-B77A-A6DFDE284666}" id="{AFE627D9-AF0E-4B4A-9ACA-817D8D8BC75E}">
    <text>Voir onglet matrice correspondance</text>
  </threadedComment>
  <threadedComment ref="X40" dT="2022-11-04T18:00:31.61" personId="{67505540-AE15-4345-B77A-A6DFDE284666}" id="{101BFAA1-AB1A-4F5A-BD8B-78709D2BAE5C}">
    <text>Voir onglet matrice correspondance</text>
  </threadedComment>
  <threadedComment ref="Y40" dT="2022-11-04T18:00:31.61" personId="{67505540-AE15-4345-B77A-A6DFDE284666}" id="{6ED5F10C-5EF4-4EE9-9AA2-A59B50E77798}">
    <text>Voir onglet matrice correspondance</text>
  </threadedComment>
  <threadedComment ref="X41" dT="2022-11-04T18:00:31.61" personId="{67505540-AE15-4345-B77A-A6DFDE284666}" id="{666F65B7-48AA-4981-8DAB-569B82340663}">
    <text>Voir onglet matrice correspondance</text>
  </threadedComment>
  <threadedComment ref="Y41" dT="2022-11-04T18:00:31.61" personId="{67505540-AE15-4345-B77A-A6DFDE284666}" id="{1F630F7C-C9AB-415E-B7C4-0AE6566F275A}">
    <text>Voir onglet matrice correspondance</text>
  </threadedComment>
  <threadedComment ref="X43" dT="2022-11-04T18:00:31.61" personId="{67505540-AE15-4345-B77A-A6DFDE284666}" id="{4E0DC9CE-A5AE-4AB7-9120-F504C09947FA}">
    <text>Voir onglet matrice correspondance</text>
  </threadedComment>
  <threadedComment ref="Y43" dT="2022-11-04T18:00:31.61" personId="{67505540-AE15-4345-B77A-A6DFDE284666}" id="{6C4262A9-BB63-4863-AB23-B3F6CFF80FA8}">
    <text>Voir onglet matrice correspondance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1" dT="2022-11-22T22:06:02.36" personId="{0FAAA7A4-680C-466D-8B37-4807D9B76B74}" id="{54957300-16AC-4D71-9FBE-C54B913CEFDA}">
    <text>Copie de l'onglet: Hrs 2021 - Données Balancement</text>
  </threadedComment>
  <threadedComment ref="F1" dT="2023-01-04T19:56:47.33" personId="{67505540-AE15-4345-B77A-A6DFDE284666}" id="{11882EAC-573E-4792-BCD6-756B4BBF4E59}">
    <text>Copie de l'onglet: Hrs 2021 - Données Balancement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F1" dT="2022-11-22T22:06:02.36" personId="{0FAAA7A4-680C-466D-8B37-4807D9B76B74}" id="{4F753D64-438B-43DA-A7FD-7317F4085ECD}">
    <text>Copie de l'onglet: Hrs 2021 - Données Balancement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W7" dT="2021-11-17T16:25:22.87" personId="{C5C115CE-86AF-4212-880A-1F167EB66AB1}" id="{542B5C3A-F7CB-4A88-AA60-45FE3B876287}">
    <text>On doit regarder pour déplacer ces 10 véhicules T8 sur la ligne 2 pour faire le projet sur la ligne 1. On va devoir bouger la cadence sur la ligne en conséquence.</text>
  </threadedComment>
  <threadedComment ref="AZ11" dT="2022-06-14T20:18:08.46" personId="{C5C115CE-86AF-4212-880A-1F167EB66AB1}" id="{11DFE004-920E-466E-9499-D6F54C0E2EBA}">
    <text>PP1 T8 CUA</text>
  </threadedComment>
  <threadedComment ref="AG21" dT="2022-02-22T19:06:59.22" personId="{C5C115CE-86AF-4212-880A-1F167EB66AB1}" id="{A821CE4F-7D32-454A-9E4D-243F2758F768}">
    <text>Le Japon sont au courant qu'il n'aura pas de central lock system et ils vont utiliser des cabines NA et on a reçu une confirmation.</text>
  </threadedComment>
  <threadedComment ref="AE34" dT="2021-10-25T22:59:26.85" personId="{C5C115CE-86AF-4212-880A-1F167EB66AB1}" id="{EA475E61-D7B1-4740-846A-2D28184C4F9E}">
    <text>PP1 et le véhicule est overlappé.
L'Italie a besoin de ce véhicule pour la mi-juin à leur plan. Il n'y aura pas de cabine disponible à ce moment-là pour faire nos tests.</text>
  </threadedComment>
  <threadedComment ref="BE38" dT="2022-09-12T18:12:24.99" personId="{C5C115CE-86AF-4212-880A-1F167EB66AB1}" id="{AB8FA794-8FEA-4B2A-84F3-6ECD8E7B6DA2}">
    <text>In transit</text>
  </threadedComment>
  <threadedComment ref="AM46" dT="2021-09-27T15:53:41.07" personId="{C5C115CE-86AF-4212-880A-1F167EB66AB1}" id="{2B3FF6DA-8010-487F-872B-746D8737DF78}">
    <text>PP1</text>
  </threadedComment>
  <threadedComment ref="BT46" dT="2022-11-01T15:56:11.05" personId="{C5C115CE-86AF-4212-880A-1F167EB66AB1}" id="{8EF7BC1E-4850-43A9-AAD7-A44DC9AC15BB}">
    <text>1 véh overlappé</text>
  </threadedComment>
  <threadedComment ref="AX53" dT="2022-06-14T20:17:57.08" personId="{C5C115CE-86AF-4212-880A-1F167EB66AB1}" id="{08C20FF5-5CC5-4C29-86B8-23F5CE0B92C0}">
    <text>PP1 T12 CUA</text>
  </threadedComment>
  <threadedComment ref="AL58" dT="2022-03-26T06:08:13.04" personId="{C5C115CE-86AF-4212-880A-1F167EB66AB1}" id="{2AF3226C-C880-44C8-AEFA-961C81DBA29F}">
    <text>PP1
BOM TUB Standard variant 32032490
# série du véhicule : 935430011.
BOM Explosion = GP-001</text>
  </threadedComment>
  <threadedComment ref="AC63" dT="2022-03-26T06:16:16.99" personId="{C5C115CE-86AF-4212-880A-1F167EB66AB1}" id="{231662DC-3F21-40AF-B9AA-8E67ED745BA4}">
    <text>PP1 Projet TWINS
L'activité est du 1 mai au 20 mai. On avait tiré ce véhicule plus tôt pour le 1er juin.</text>
  </threadedComment>
  <threadedComment ref="AX63" dT="2022-07-17T21:04:24.06" personId="{C5C115CE-86AF-4212-880A-1F167EB66AB1}" id="{0FE871C9-0F04-449D-89BD-8784FC2DA8F4}">
    <text>SOP</text>
  </threadedComment>
  <threadedComment ref="C71" dT="2021-11-26T20:35:16.60" personId="{C5C115CE-86AF-4212-880A-1F167EB66AB1}" id="{49AF71DC-99DC-4E09-9DB5-0063505F60E2}">
    <text>968007600</text>
  </threadedComment>
  <threadedComment ref="C72" dT="2021-11-26T20:37:04.69" personId="{C5C115CE-86AF-4212-880A-1F167EB66AB1}" id="{5125959B-9830-4C11-8DA9-2B91B76516C3}">
    <text>Pour les tillers T4F, on produit uniquement le #49004170, sauf deux tillers #49004168.</text>
  </threadedComment>
  <threadedComment ref="C73" dT="2021-11-26T20:43:16.72" personId="{C5C115CE-86AF-4212-880A-1F167EB66AB1}" id="{407392EF-6859-4155-83AF-1A14ECC2556E}">
    <text>On a le choix entre des fittings Argus ou Stucchi. 
49004117
49004313
49004314</text>
  </threadedComment>
  <threadedComment ref="C74" dT="2021-11-26T20:43:20.84" personId="{C5C115CE-86AF-4212-880A-1F167EB66AB1}" id="{2113A5D9-B0FC-48E2-82BA-29F88C637F8B}">
    <text>49004176</text>
  </threadedComment>
  <threadedComment ref="C75" dT="2021-11-26T20:43:42.36" personId="{C5C115CE-86AF-4212-880A-1F167EB66AB1}" id="{0FB25231-1D71-4EC0-ABA9-E553D17D829F}">
    <text>41038425
32031375 (Blade 10' coupée)</text>
  </threadedComment>
  <threadedComment ref="C76" dT="2021-11-26T20:43:47.88" personId="{C5C115CE-86AF-4212-880A-1F167EB66AB1}" id="{51530A4D-C1FC-4AB4-9D63-67F645031AC6}">
    <text>41346444
On va avoir deux blades stock à la fin de l'année 2021.
32029754 (SR Blade coupée 10')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togetherglobal-my.sharepoint.com/personal/Planif%20Prod/Changement%20de%20c&#233;dule/Sommaire%20des%20changements%20de%20c&#233;dule%20de%20production.xlsx" TargetMode="External"/><Relationship Id="rId6" Type="http://schemas.microsoft.com/office/2017/10/relationships/threadedComment" Target="../threadedComments/threadedComment8.xml"/><Relationship Id="rId5" Type="http://schemas.openxmlformats.org/officeDocument/2006/relationships/comments" Target="../comments9.xml"/><Relationship Id="rId4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6CE0-5B0F-4A21-B6DB-79E36CE923BB}">
  <sheetPr codeName="Feuil6"/>
  <dimension ref="A1:B27"/>
  <sheetViews>
    <sheetView workbookViewId="0">
      <selection activeCell="A10" sqref="A10"/>
    </sheetView>
  </sheetViews>
  <sheetFormatPr baseColWidth="10" defaultColWidth="11.44140625" defaultRowHeight="14.4" x14ac:dyDescent="0.3"/>
  <sheetData>
    <row r="1" spans="1:2" x14ac:dyDescent="0.3">
      <c r="A1" s="452" t="s">
        <v>0</v>
      </c>
      <c r="B1" s="451"/>
    </row>
    <row r="2" spans="1:2" x14ac:dyDescent="0.3">
      <c r="A2" s="452" t="s">
        <v>1</v>
      </c>
      <c r="B2" s="452">
        <v>1</v>
      </c>
    </row>
    <row r="3" spans="1:2" x14ac:dyDescent="0.3">
      <c r="A3" s="452" t="s">
        <v>2</v>
      </c>
      <c r="B3" s="421">
        <v>0</v>
      </c>
    </row>
    <row r="4" spans="1:2" x14ac:dyDescent="0.3">
      <c r="A4" s="452" t="s">
        <v>3</v>
      </c>
      <c r="B4" s="451"/>
    </row>
    <row r="5" spans="1:2" x14ac:dyDescent="0.3">
      <c r="A5" s="452" t="s">
        <v>4</v>
      </c>
      <c r="B5" s="451"/>
    </row>
    <row r="6" spans="1:2" x14ac:dyDescent="0.3">
      <c r="A6" s="452" t="s">
        <v>5</v>
      </c>
      <c r="B6" s="451"/>
    </row>
    <row r="7" spans="1:2" x14ac:dyDescent="0.3">
      <c r="A7" s="452" t="s">
        <v>6</v>
      </c>
      <c r="B7" s="451"/>
    </row>
    <row r="8" spans="1:2" x14ac:dyDescent="0.3">
      <c r="A8" s="452" t="s">
        <v>7</v>
      </c>
      <c r="B8" s="451"/>
    </row>
    <row r="9" spans="1:2" x14ac:dyDescent="0.3">
      <c r="A9" s="452" t="s">
        <v>8</v>
      </c>
      <c r="B9" s="451"/>
    </row>
    <row r="10" spans="1:2" x14ac:dyDescent="0.3">
      <c r="A10" s="452" t="s">
        <v>9</v>
      </c>
      <c r="B10" s="451"/>
    </row>
    <row r="11" spans="1:2" x14ac:dyDescent="0.3">
      <c r="A11" s="452" t="s">
        <v>10</v>
      </c>
      <c r="B11" s="451"/>
    </row>
    <row r="12" spans="1:2" x14ac:dyDescent="0.3">
      <c r="A12" s="452" t="s">
        <v>11</v>
      </c>
      <c r="B12" s="451"/>
    </row>
    <row r="13" spans="1:2" x14ac:dyDescent="0.3">
      <c r="A13" s="452" t="s">
        <v>12</v>
      </c>
      <c r="B13" s="451"/>
    </row>
    <row r="14" spans="1:2" x14ac:dyDescent="0.3">
      <c r="A14" s="452" t="s">
        <v>13</v>
      </c>
      <c r="B14" s="451"/>
    </row>
    <row r="15" spans="1:2" x14ac:dyDescent="0.3">
      <c r="A15" s="452" t="s">
        <v>14</v>
      </c>
      <c r="B15" s="451"/>
    </row>
    <row r="16" spans="1:2" x14ac:dyDescent="0.3">
      <c r="A16" s="452" t="s">
        <v>15</v>
      </c>
      <c r="B16" s="451"/>
    </row>
    <row r="17" spans="1:2" x14ac:dyDescent="0.3">
      <c r="A17" s="452" t="s">
        <v>16</v>
      </c>
      <c r="B17" s="451"/>
    </row>
    <row r="18" spans="1:2" x14ac:dyDescent="0.3">
      <c r="A18" s="452" t="s">
        <v>17</v>
      </c>
      <c r="B18" s="451"/>
    </row>
    <row r="19" spans="1:2" x14ac:dyDescent="0.3">
      <c r="A19" s="452" t="s">
        <v>18</v>
      </c>
      <c r="B19" s="451"/>
    </row>
    <row r="20" spans="1:2" x14ac:dyDescent="0.3">
      <c r="A20" s="452" t="s">
        <v>19</v>
      </c>
      <c r="B20" s="451"/>
    </row>
    <row r="21" spans="1:2" x14ac:dyDescent="0.3">
      <c r="A21" s="452" t="s">
        <v>20</v>
      </c>
      <c r="B21" s="451"/>
    </row>
    <row r="22" spans="1:2" x14ac:dyDescent="0.3">
      <c r="A22" s="452" t="s">
        <v>21</v>
      </c>
      <c r="B22" s="451"/>
    </row>
    <row r="23" spans="1:2" x14ac:dyDescent="0.3">
      <c r="A23" s="452" t="s">
        <v>22</v>
      </c>
      <c r="B23" s="451"/>
    </row>
    <row r="24" spans="1:2" x14ac:dyDescent="0.3">
      <c r="A24" s="452" t="s">
        <v>23</v>
      </c>
      <c r="B24" s="451"/>
    </row>
    <row r="25" spans="1:2" x14ac:dyDescent="0.3">
      <c r="A25" s="452" t="s">
        <v>24</v>
      </c>
      <c r="B25" s="451"/>
    </row>
    <row r="26" spans="1:2" x14ac:dyDescent="0.3">
      <c r="A26" s="452">
        <v>23</v>
      </c>
      <c r="B26" s="451"/>
    </row>
    <row r="27" spans="1:2" x14ac:dyDescent="0.3">
      <c r="A27" s="452" t="s">
        <v>25</v>
      </c>
      <c r="B27" s="45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AAA0-D844-4376-9CE8-0A95A54817D7}">
  <sheetPr codeName="Feuil10"/>
  <dimension ref="A3:AQ103"/>
  <sheetViews>
    <sheetView topLeftCell="A3" zoomScale="55" zoomScaleNormal="55" workbookViewId="0">
      <selection activeCell="C45" sqref="C45"/>
    </sheetView>
  </sheetViews>
  <sheetFormatPr baseColWidth="10" defaultColWidth="61.44140625" defaultRowHeight="14.4" x14ac:dyDescent="0.3"/>
  <cols>
    <col min="1" max="1" width="27.77734375" style="340" bestFit="1" customWidth="1"/>
    <col min="2" max="2" width="10" style="443" customWidth="1"/>
    <col min="3" max="5" width="11.21875" style="443" bestFit="1" customWidth="1"/>
    <col min="6" max="6" width="10.44140625" style="443" bestFit="1" customWidth="1"/>
    <col min="7" max="7" width="8.77734375" style="443" bestFit="1" customWidth="1"/>
    <col min="8" max="8" width="10.77734375" style="443" bestFit="1" customWidth="1"/>
    <col min="9" max="11" width="10.21875" style="443" bestFit="1" customWidth="1"/>
    <col min="12" max="12" width="9.44140625" style="443" bestFit="1" customWidth="1"/>
    <col min="13" max="13" width="11.6640625" style="443" bestFit="1" customWidth="1"/>
    <col min="14" max="16" width="11.21875" style="443" bestFit="1" customWidth="1"/>
    <col min="17" max="17" width="10.77734375" style="443" bestFit="1" customWidth="1"/>
    <col min="18" max="19" width="11.21875" style="443" bestFit="1" customWidth="1"/>
    <col min="20" max="27" width="8.77734375" style="443" bestFit="1" customWidth="1"/>
    <col min="28" max="28" width="10.21875" style="443" bestFit="1" customWidth="1"/>
    <col min="29" max="33" width="8.77734375" style="443" bestFit="1" customWidth="1"/>
    <col min="34" max="34" width="10.21875" style="443" bestFit="1" customWidth="1"/>
    <col min="35" max="35" width="10.77734375" style="443" bestFit="1" customWidth="1"/>
    <col min="36" max="36" width="9.77734375" style="443" bestFit="1" customWidth="1"/>
    <col min="37" max="38" width="11.21875" style="443" bestFit="1" customWidth="1"/>
    <col min="39" max="42" width="8.77734375" style="443" bestFit="1" customWidth="1"/>
    <col min="43" max="43" width="16.33203125" style="443" bestFit="1" customWidth="1"/>
    <col min="44" max="16384" width="61.44140625" style="1"/>
  </cols>
  <sheetData>
    <row r="3" spans="1:43" ht="15.6" x14ac:dyDescent="0.3">
      <c r="A3" s="656" t="str">
        <f>A4</f>
        <v>Étude de temps 2022 (hr) + (16% majoration)</v>
      </c>
      <c r="B3" s="656"/>
      <c r="C3" s="656"/>
      <c r="D3" s="655"/>
    </row>
    <row r="4" spans="1:43" x14ac:dyDescent="0.3">
      <c r="A4" s="653" t="s">
        <v>1006</v>
      </c>
      <c r="B4" s="649" t="s">
        <v>1005</v>
      </c>
    </row>
    <row r="5" spans="1:43" x14ac:dyDescent="0.3">
      <c r="A5" s="650" t="s">
        <v>1002</v>
      </c>
      <c r="B5" s="443" t="s">
        <v>89</v>
      </c>
      <c r="C5" s="443" t="s">
        <v>68</v>
      </c>
      <c r="D5" s="443" t="s">
        <v>69</v>
      </c>
      <c r="E5" s="443" t="s">
        <v>71</v>
      </c>
      <c r="F5" s="443" t="s">
        <v>119</v>
      </c>
      <c r="G5" s="443" t="s">
        <v>123</v>
      </c>
      <c r="H5" s="443" t="s">
        <v>151</v>
      </c>
      <c r="I5" s="443" t="s">
        <v>75</v>
      </c>
      <c r="J5" s="443" t="s">
        <v>59</v>
      </c>
      <c r="K5" s="443" t="s">
        <v>97</v>
      </c>
      <c r="L5" s="443" t="s">
        <v>63</v>
      </c>
      <c r="M5" s="443" t="s">
        <v>82</v>
      </c>
      <c r="N5" s="443" t="s">
        <v>84</v>
      </c>
      <c r="O5" s="443" t="s">
        <v>132</v>
      </c>
      <c r="P5" s="443" t="s">
        <v>135</v>
      </c>
      <c r="Q5" s="443" t="s">
        <v>171</v>
      </c>
      <c r="R5" s="443" t="s">
        <v>155</v>
      </c>
      <c r="S5" s="443" t="s">
        <v>165</v>
      </c>
      <c r="T5" s="443" t="s">
        <v>195</v>
      </c>
      <c r="U5" s="443" t="s">
        <v>143</v>
      </c>
      <c r="V5" s="443" t="s">
        <v>205</v>
      </c>
      <c r="W5" s="443" t="s">
        <v>206</v>
      </c>
      <c r="X5" s="443" t="s">
        <v>235</v>
      </c>
      <c r="Y5" s="443" t="s">
        <v>199</v>
      </c>
      <c r="Z5" s="443" t="s">
        <v>65</v>
      </c>
      <c r="AA5" s="443" t="s">
        <v>72</v>
      </c>
      <c r="AB5" s="443" t="s">
        <v>122</v>
      </c>
      <c r="AC5" s="443" t="s">
        <v>87</v>
      </c>
      <c r="AD5" s="443" t="s">
        <v>251</v>
      </c>
      <c r="AE5" s="443" t="s">
        <v>230</v>
      </c>
      <c r="AF5" s="443" t="s">
        <v>160</v>
      </c>
      <c r="AG5" s="443" t="s">
        <v>226</v>
      </c>
      <c r="AH5" s="443" t="s">
        <v>58</v>
      </c>
      <c r="AI5" s="443" t="s">
        <v>148</v>
      </c>
      <c r="AJ5" s="443" t="s">
        <v>80</v>
      </c>
      <c r="AK5" s="443" t="s">
        <v>56</v>
      </c>
      <c r="AL5" s="443" t="s">
        <v>150</v>
      </c>
      <c r="AM5" s="443" t="s">
        <v>161</v>
      </c>
      <c r="AN5" s="443" t="s">
        <v>167</v>
      </c>
      <c r="AO5" s="443" t="s">
        <v>168</v>
      </c>
      <c r="AP5" s="443" t="s">
        <v>170</v>
      </c>
      <c r="AQ5" s="443" t="s">
        <v>1003</v>
      </c>
    </row>
    <row r="6" spans="1:43" x14ac:dyDescent="0.3">
      <c r="A6" s="340" t="s">
        <v>78</v>
      </c>
      <c r="M6" s="443">
        <v>9.4771999999999998</v>
      </c>
      <c r="N6" s="443">
        <v>7.2615999999999996</v>
      </c>
      <c r="O6" s="443">
        <v>7.4703999999999997</v>
      </c>
      <c r="P6" s="443">
        <v>7.6212</v>
      </c>
      <c r="Q6" s="443">
        <v>0</v>
      </c>
      <c r="R6" s="443">
        <v>4.4660000000000002</v>
      </c>
      <c r="S6" s="443">
        <v>0</v>
      </c>
      <c r="T6" s="443">
        <v>0</v>
      </c>
      <c r="U6" s="443">
        <v>2.2852000000000001</v>
      </c>
      <c r="V6" s="443">
        <v>0</v>
      </c>
      <c r="W6" s="443">
        <v>0</v>
      </c>
      <c r="Y6" s="443">
        <v>1.6587999999999998</v>
      </c>
      <c r="AB6" s="443">
        <v>11.286800000000001</v>
      </c>
      <c r="AD6" s="443">
        <v>0</v>
      </c>
      <c r="AE6" s="443">
        <v>0</v>
      </c>
      <c r="AF6" s="443">
        <v>3.4567999999999999</v>
      </c>
      <c r="AG6" s="443">
        <v>0</v>
      </c>
      <c r="AI6" s="443">
        <v>2.5752000000000002</v>
      </c>
      <c r="AJ6" s="443">
        <v>0.67279999999999995</v>
      </c>
      <c r="AK6" s="443">
        <v>1.2296</v>
      </c>
      <c r="AL6" s="443">
        <v>5.9392000000000005</v>
      </c>
      <c r="AM6" s="443">
        <v>4.9531999999999998</v>
      </c>
      <c r="AN6" s="443">
        <v>5.0343999999999998</v>
      </c>
      <c r="AO6" s="443">
        <v>4.7559999999999993</v>
      </c>
      <c r="AP6" s="443">
        <v>3.5379999999999998</v>
      </c>
      <c r="AQ6" s="443">
        <v>83.682400000000001</v>
      </c>
    </row>
    <row r="7" spans="1:43" x14ac:dyDescent="0.3">
      <c r="A7" s="340" t="s">
        <v>179</v>
      </c>
      <c r="H7" s="443">
        <v>0</v>
      </c>
      <c r="U7" s="443">
        <v>1.74</v>
      </c>
      <c r="AQ7" s="443">
        <v>1.74</v>
      </c>
    </row>
    <row r="8" spans="1:43" x14ac:dyDescent="0.3">
      <c r="A8" s="340" t="s">
        <v>54</v>
      </c>
      <c r="B8" s="443">
        <v>5.0343999999999998</v>
      </c>
      <c r="D8" s="443">
        <v>4.4196</v>
      </c>
      <c r="E8" s="443">
        <v>7.0644</v>
      </c>
      <c r="I8" s="443">
        <v>2.4243999999999999</v>
      </c>
      <c r="J8" s="443">
        <v>3.9672000000000001</v>
      </c>
      <c r="Z8" s="443">
        <v>5.2895999999999992</v>
      </c>
      <c r="AA8" s="443">
        <v>3.7236000000000002</v>
      </c>
      <c r="AC8" s="443">
        <v>4.8719999999999999</v>
      </c>
      <c r="AH8" s="443">
        <v>3.3524000000000003</v>
      </c>
      <c r="AK8" s="443">
        <v>7.9923999999999999</v>
      </c>
      <c r="AQ8" s="443">
        <v>48.14</v>
      </c>
    </row>
    <row r="9" spans="1:43" x14ac:dyDescent="0.3">
      <c r="A9" s="340" t="s">
        <v>60</v>
      </c>
      <c r="B9" s="443">
        <v>8.6883999999999997</v>
      </c>
      <c r="C9" s="443">
        <v>5.2548000000000004</v>
      </c>
      <c r="D9" s="443">
        <v>3.7815999999999996</v>
      </c>
      <c r="E9" s="443">
        <v>8.120000000000001</v>
      </c>
      <c r="F9" s="443">
        <v>5.742</v>
      </c>
      <c r="G9" s="443">
        <v>0</v>
      </c>
      <c r="H9" s="443">
        <v>0</v>
      </c>
      <c r="I9" s="443">
        <v>2.0068000000000001</v>
      </c>
      <c r="J9" s="443">
        <v>4.8487999999999998</v>
      </c>
      <c r="K9" s="443">
        <v>3.8860000000000001</v>
      </c>
      <c r="L9" s="443">
        <v>1.2992000000000001</v>
      </c>
      <c r="U9" s="443">
        <v>0</v>
      </c>
      <c r="V9" s="443">
        <v>0</v>
      </c>
      <c r="W9" s="443">
        <v>0</v>
      </c>
      <c r="Z9" s="443">
        <v>0</v>
      </c>
      <c r="AA9" s="443">
        <v>3.5495999999999999</v>
      </c>
      <c r="AC9" s="443">
        <v>2.3896000000000002</v>
      </c>
      <c r="AH9" s="443">
        <v>1.8096000000000001</v>
      </c>
      <c r="AQ9" s="443">
        <v>51.376400000000004</v>
      </c>
    </row>
    <row r="10" spans="1:43" x14ac:dyDescent="0.3">
      <c r="A10" s="340" t="s">
        <v>246</v>
      </c>
      <c r="C10" s="443">
        <v>0</v>
      </c>
      <c r="D10" s="443">
        <v>0</v>
      </c>
      <c r="E10" s="443">
        <v>0</v>
      </c>
      <c r="Z10" s="443">
        <v>0</v>
      </c>
      <c r="AQ10" s="443">
        <v>0</v>
      </c>
    </row>
    <row r="11" spans="1:43" x14ac:dyDescent="0.3">
      <c r="A11" s="340" t="s">
        <v>66</v>
      </c>
      <c r="B11" s="443">
        <v>8.4215999999999998</v>
      </c>
      <c r="C11" s="443">
        <v>1.5776000000000001</v>
      </c>
      <c r="D11" s="443">
        <v>7.6676000000000002</v>
      </c>
      <c r="E11" s="443">
        <v>4.6863999999999999</v>
      </c>
      <c r="F11" s="443">
        <v>0</v>
      </c>
      <c r="H11" s="443">
        <v>6.7048000000000005</v>
      </c>
      <c r="I11" s="443">
        <v>2.3896000000000002</v>
      </c>
      <c r="J11" s="443">
        <v>5.2316000000000003</v>
      </c>
      <c r="K11" s="443">
        <v>4.3384</v>
      </c>
      <c r="L11" s="443">
        <v>1.7747999999999999</v>
      </c>
      <c r="U11" s="443">
        <v>0</v>
      </c>
      <c r="X11" s="443">
        <v>0</v>
      </c>
      <c r="AA11" s="443">
        <v>4.1992000000000003</v>
      </c>
      <c r="AC11" s="443">
        <v>8.1432000000000002</v>
      </c>
      <c r="AH11" s="443">
        <v>6.0204000000000004</v>
      </c>
      <c r="AK11" s="443">
        <v>11.286800000000001</v>
      </c>
      <c r="AQ11" s="443">
        <v>72.442000000000007</v>
      </c>
    </row>
    <row r="12" spans="1:43" x14ac:dyDescent="0.3">
      <c r="A12" s="340" t="s">
        <v>126</v>
      </c>
      <c r="K12" s="443">
        <v>0</v>
      </c>
      <c r="L12" s="443">
        <v>0</v>
      </c>
      <c r="Z12" s="443">
        <v>0</v>
      </c>
      <c r="AH12" s="443">
        <v>2.3083999999999998</v>
      </c>
      <c r="AQ12" s="443">
        <v>2.3083999999999998</v>
      </c>
    </row>
    <row r="13" spans="1:43" x14ac:dyDescent="0.3">
      <c r="A13" s="340" t="s">
        <v>109</v>
      </c>
      <c r="B13" s="443">
        <v>7.83</v>
      </c>
      <c r="C13" s="443">
        <v>5.4404000000000003</v>
      </c>
      <c r="D13" s="443">
        <v>3.6772</v>
      </c>
      <c r="E13" s="443">
        <v>7.0411999999999999</v>
      </c>
      <c r="L13" s="443">
        <v>1.3455999999999999</v>
      </c>
      <c r="U13" s="443">
        <v>1.7632000000000001</v>
      </c>
      <c r="AQ13" s="443">
        <v>27.097600000000003</v>
      </c>
    </row>
    <row r="14" spans="1:43" x14ac:dyDescent="0.3">
      <c r="A14" s="340" t="s">
        <v>236</v>
      </c>
      <c r="J14" s="443">
        <v>0</v>
      </c>
      <c r="AH14" s="443">
        <v>0</v>
      </c>
      <c r="AQ14" s="443">
        <v>0</v>
      </c>
    </row>
    <row r="15" spans="1:43" x14ac:dyDescent="0.3">
      <c r="A15" s="340" t="s">
        <v>115</v>
      </c>
      <c r="I15" s="443">
        <v>2.4592000000000001</v>
      </c>
      <c r="J15" s="443">
        <v>0</v>
      </c>
      <c r="M15" s="443">
        <v>5.2664</v>
      </c>
      <c r="O15" s="443">
        <v>0</v>
      </c>
      <c r="P15" s="443">
        <v>0</v>
      </c>
      <c r="Q15" s="443">
        <v>5.2316000000000003</v>
      </c>
      <c r="R15" s="443">
        <v>0</v>
      </c>
      <c r="S15" s="443">
        <v>2.1576</v>
      </c>
      <c r="AA15" s="443">
        <v>5.3475999999999999</v>
      </c>
      <c r="AC15" s="443">
        <v>0</v>
      </c>
      <c r="AH15" s="443">
        <v>0</v>
      </c>
      <c r="AJ15" s="443">
        <v>1.044</v>
      </c>
      <c r="AK15" s="443">
        <v>5.9972000000000003</v>
      </c>
      <c r="AQ15" s="443">
        <v>27.503600000000002</v>
      </c>
    </row>
    <row r="16" spans="1:43" x14ac:dyDescent="0.3">
      <c r="A16" s="340" t="s">
        <v>106</v>
      </c>
      <c r="M16" s="443">
        <v>4.9068000000000005</v>
      </c>
      <c r="O16" s="443">
        <v>2.8536000000000001</v>
      </c>
      <c r="Q16" s="443">
        <v>0</v>
      </c>
      <c r="R16" s="443">
        <v>0.85840000000000005</v>
      </c>
      <c r="S16" s="443">
        <v>1.3572</v>
      </c>
      <c r="AB16" s="443">
        <v>2.4592000000000001</v>
      </c>
      <c r="AJ16" s="443">
        <v>1.1252</v>
      </c>
      <c r="AQ16" s="443">
        <v>13.560400000000001</v>
      </c>
    </row>
    <row r="17" spans="1:43" x14ac:dyDescent="0.3">
      <c r="A17" s="340" t="s">
        <v>193</v>
      </c>
      <c r="T17" s="443">
        <v>2.1924000000000001</v>
      </c>
      <c r="V17" s="443">
        <v>0</v>
      </c>
      <c r="W17" s="443">
        <v>0</v>
      </c>
      <c r="AQ17" s="443">
        <v>2.1924000000000001</v>
      </c>
    </row>
    <row r="18" spans="1:43" x14ac:dyDescent="0.3">
      <c r="A18" s="340" t="s">
        <v>1003</v>
      </c>
      <c r="B18" s="443">
        <v>29.974399999999996</v>
      </c>
      <c r="C18" s="443">
        <v>12.2728</v>
      </c>
      <c r="D18" s="443">
        <v>19.545999999999999</v>
      </c>
      <c r="E18" s="443">
        <v>26.911999999999999</v>
      </c>
      <c r="F18" s="443">
        <v>5.742</v>
      </c>
      <c r="G18" s="443">
        <v>0</v>
      </c>
      <c r="H18" s="443">
        <v>6.7048000000000005</v>
      </c>
      <c r="I18" s="443">
        <v>9.2800000000000011</v>
      </c>
      <c r="J18" s="443">
        <v>14.047599999999999</v>
      </c>
      <c r="K18" s="443">
        <v>8.2243999999999993</v>
      </c>
      <c r="L18" s="443">
        <v>4.4196</v>
      </c>
      <c r="M18" s="443">
        <v>19.650400000000001</v>
      </c>
      <c r="N18" s="443">
        <v>7.2615999999999996</v>
      </c>
      <c r="O18" s="443">
        <v>10.324</v>
      </c>
      <c r="P18" s="443">
        <v>7.6212</v>
      </c>
      <c r="Q18" s="443">
        <v>5.2316000000000003</v>
      </c>
      <c r="R18" s="443">
        <v>5.3244000000000007</v>
      </c>
      <c r="S18" s="443">
        <v>3.5148000000000001</v>
      </c>
      <c r="T18" s="443">
        <v>2.1924000000000001</v>
      </c>
      <c r="U18" s="443">
        <v>5.7884000000000002</v>
      </c>
      <c r="V18" s="443">
        <v>0</v>
      </c>
      <c r="W18" s="443">
        <v>0</v>
      </c>
      <c r="X18" s="443">
        <v>0</v>
      </c>
      <c r="Y18" s="443">
        <v>1.6587999999999998</v>
      </c>
      <c r="Z18" s="443">
        <v>5.2895999999999992</v>
      </c>
      <c r="AA18" s="443">
        <v>16.82</v>
      </c>
      <c r="AB18" s="443">
        <v>13.746000000000002</v>
      </c>
      <c r="AC18" s="443">
        <v>15.4048</v>
      </c>
      <c r="AD18" s="443">
        <v>0</v>
      </c>
      <c r="AE18" s="443">
        <v>0</v>
      </c>
      <c r="AF18" s="443">
        <v>3.4567999999999999</v>
      </c>
      <c r="AG18" s="443">
        <v>0</v>
      </c>
      <c r="AH18" s="443">
        <v>13.4908</v>
      </c>
      <c r="AI18" s="443">
        <v>2.5752000000000002</v>
      </c>
      <c r="AJ18" s="443">
        <v>2.8420000000000001</v>
      </c>
      <c r="AK18" s="443">
        <v>26.506</v>
      </c>
      <c r="AL18" s="443">
        <v>5.9392000000000005</v>
      </c>
      <c r="AM18" s="443">
        <v>4.9531999999999998</v>
      </c>
      <c r="AN18" s="443">
        <v>5.0343999999999998</v>
      </c>
      <c r="AO18" s="443">
        <v>4.7559999999999993</v>
      </c>
      <c r="AP18" s="443">
        <v>3.5379999999999998</v>
      </c>
      <c r="AQ18" s="443">
        <v>330.04320000000007</v>
      </c>
    </row>
    <row r="20" spans="1:43" ht="15.6" x14ac:dyDescent="0.3">
      <c r="A20" s="679" t="str">
        <f>A21</f>
        <v>Somme de Temps estimé production (balancement ligne Progima) (hr)</v>
      </c>
      <c r="B20" s="679"/>
      <c r="C20" s="679"/>
      <c r="D20" s="679"/>
      <c r="E20" s="679"/>
      <c r="F20" s="679"/>
      <c r="G20" s="679"/>
    </row>
    <row r="21" spans="1:43" x14ac:dyDescent="0.3">
      <c r="A21" s="653" t="s">
        <v>1004</v>
      </c>
      <c r="B21" s="649" t="s">
        <v>1005</v>
      </c>
    </row>
    <row r="22" spans="1:43" x14ac:dyDescent="0.3">
      <c r="A22" s="650" t="s">
        <v>1002</v>
      </c>
      <c r="B22" s="443" t="s">
        <v>89</v>
      </c>
      <c r="C22" s="443" t="s">
        <v>68</v>
      </c>
      <c r="D22" s="443" t="s">
        <v>69</v>
      </c>
      <c r="E22" s="443" t="s">
        <v>71</v>
      </c>
      <c r="F22" s="443" t="s">
        <v>119</v>
      </c>
      <c r="G22" s="443" t="s">
        <v>123</v>
      </c>
      <c r="H22" s="443" t="s">
        <v>151</v>
      </c>
      <c r="I22" s="443" t="s">
        <v>75</v>
      </c>
      <c r="J22" s="443" t="s">
        <v>59</v>
      </c>
      <c r="K22" s="443" t="s">
        <v>97</v>
      </c>
      <c r="L22" s="443" t="s">
        <v>63</v>
      </c>
      <c r="M22" s="443" t="s">
        <v>82</v>
      </c>
      <c r="N22" s="443" t="s">
        <v>84</v>
      </c>
      <c r="O22" s="443" t="s">
        <v>132</v>
      </c>
      <c r="P22" s="443" t="s">
        <v>135</v>
      </c>
      <c r="Q22" s="443" t="s">
        <v>171</v>
      </c>
      <c r="R22" s="443" t="s">
        <v>155</v>
      </c>
      <c r="S22" s="443" t="s">
        <v>165</v>
      </c>
      <c r="T22" s="443" t="s">
        <v>195</v>
      </c>
      <c r="U22" s="443" t="s">
        <v>143</v>
      </c>
      <c r="V22" s="443" t="s">
        <v>205</v>
      </c>
      <c r="W22" s="443" t="s">
        <v>206</v>
      </c>
      <c r="X22" s="443" t="s">
        <v>235</v>
      </c>
      <c r="Y22" s="443" t="s">
        <v>199</v>
      </c>
      <c r="Z22" s="443" t="s">
        <v>65</v>
      </c>
      <c r="AA22" s="443" t="s">
        <v>72</v>
      </c>
      <c r="AB22" s="443" t="s">
        <v>122</v>
      </c>
      <c r="AC22" s="443" t="s">
        <v>87</v>
      </c>
      <c r="AD22" s="443" t="s">
        <v>251</v>
      </c>
      <c r="AE22" s="443" t="s">
        <v>230</v>
      </c>
      <c r="AF22" s="443" t="s">
        <v>160</v>
      </c>
      <c r="AG22" s="443" t="s">
        <v>226</v>
      </c>
      <c r="AH22" s="443" t="s">
        <v>58</v>
      </c>
      <c r="AI22" s="443" t="s">
        <v>148</v>
      </c>
      <c r="AJ22" s="443" t="s">
        <v>80</v>
      </c>
      <c r="AK22" s="443" t="s">
        <v>56</v>
      </c>
      <c r="AL22" s="443" t="s">
        <v>150</v>
      </c>
      <c r="AM22" s="443" t="s">
        <v>161</v>
      </c>
      <c r="AN22" s="443" t="s">
        <v>167</v>
      </c>
      <c r="AO22" s="443" t="s">
        <v>168</v>
      </c>
      <c r="AP22" s="443" t="s">
        <v>170</v>
      </c>
      <c r="AQ22" s="443" t="s">
        <v>1003</v>
      </c>
    </row>
    <row r="23" spans="1:43" x14ac:dyDescent="0.3">
      <c r="A23" s="340" t="s">
        <v>78</v>
      </c>
      <c r="M23" s="443">
        <v>7.53</v>
      </c>
      <c r="N23" s="443">
        <v>6.75</v>
      </c>
      <c r="O23" s="443">
        <v>8</v>
      </c>
      <c r="P23" s="443">
        <v>7.333333333333333</v>
      </c>
      <c r="Q23" s="443">
        <v>7.916666666666667</v>
      </c>
      <c r="R23" s="443">
        <v>3.75</v>
      </c>
      <c r="S23" s="443">
        <v>3.42</v>
      </c>
      <c r="T23" s="443">
        <v>6.08</v>
      </c>
      <c r="AB23" s="443">
        <v>16</v>
      </c>
      <c r="AI23" s="443">
        <v>2.5</v>
      </c>
      <c r="AJ23" s="443">
        <v>0.75</v>
      </c>
      <c r="AK23" s="443">
        <v>0.75</v>
      </c>
      <c r="AL23" s="443">
        <v>5.5</v>
      </c>
      <c r="AQ23" s="443">
        <v>76.28</v>
      </c>
    </row>
    <row r="24" spans="1:43" x14ac:dyDescent="0.3">
      <c r="A24" s="340" t="s">
        <v>179</v>
      </c>
      <c r="H24" s="443">
        <v>5.67</v>
      </c>
      <c r="AQ24" s="443">
        <v>5.67</v>
      </c>
    </row>
    <row r="25" spans="1:43" x14ac:dyDescent="0.3">
      <c r="A25" s="340" t="s">
        <v>54</v>
      </c>
      <c r="B25" s="443">
        <v>6.42</v>
      </c>
      <c r="D25" s="443">
        <v>5</v>
      </c>
      <c r="E25" s="443">
        <v>5.05</v>
      </c>
      <c r="AQ25" s="443">
        <v>16.47</v>
      </c>
    </row>
    <row r="26" spans="1:43" x14ac:dyDescent="0.3">
      <c r="A26" s="340" t="s">
        <v>60</v>
      </c>
      <c r="B26" s="443">
        <v>8.9499999999999993</v>
      </c>
      <c r="C26" s="443">
        <v>5.5</v>
      </c>
      <c r="D26" s="443">
        <v>5.25</v>
      </c>
      <c r="E26" s="443">
        <v>6.083333333333333</v>
      </c>
      <c r="F26" s="443">
        <v>4.25</v>
      </c>
      <c r="G26" s="443">
        <v>2.0833333333333335</v>
      </c>
      <c r="H26" s="443">
        <v>6.42</v>
      </c>
      <c r="I26" s="443">
        <v>7.5</v>
      </c>
      <c r="J26" s="443">
        <v>6.5</v>
      </c>
      <c r="K26" s="443">
        <v>4.5</v>
      </c>
      <c r="L26" s="443">
        <v>1.4166666666666667</v>
      </c>
      <c r="W26" s="443">
        <v>6.75</v>
      </c>
      <c r="AH26" s="443">
        <v>3</v>
      </c>
      <c r="AQ26" s="443">
        <v>68.203333333333333</v>
      </c>
    </row>
    <row r="27" spans="1:43" x14ac:dyDescent="0.3">
      <c r="A27" s="340" t="s">
        <v>246</v>
      </c>
    </row>
    <row r="28" spans="1:43" x14ac:dyDescent="0.3">
      <c r="A28" s="340" t="s">
        <v>66</v>
      </c>
      <c r="B28" s="443">
        <v>7.08</v>
      </c>
      <c r="C28" s="443">
        <v>2.25</v>
      </c>
      <c r="D28" s="443">
        <v>4.25</v>
      </c>
      <c r="E28" s="443">
        <v>4.083333333333333</v>
      </c>
      <c r="F28" s="443">
        <v>4</v>
      </c>
      <c r="H28" s="443">
        <v>5.67</v>
      </c>
      <c r="AQ28" s="443">
        <v>27.333333333333336</v>
      </c>
    </row>
    <row r="29" spans="1:43" x14ac:dyDescent="0.3">
      <c r="A29" s="340" t="s">
        <v>126</v>
      </c>
    </row>
    <row r="30" spans="1:43" x14ac:dyDescent="0.3">
      <c r="A30" s="340" t="s">
        <v>109</v>
      </c>
      <c r="B30" s="443">
        <v>8.9499999999999993</v>
      </c>
      <c r="C30" s="443">
        <v>10.75</v>
      </c>
      <c r="D30" s="443">
        <v>6.5</v>
      </c>
      <c r="E30" s="443">
        <v>5.333333333333333</v>
      </c>
      <c r="AQ30" s="443">
        <v>31.533333333333331</v>
      </c>
    </row>
    <row r="31" spans="1:43" x14ac:dyDescent="0.3">
      <c r="A31" s="340" t="s">
        <v>236</v>
      </c>
    </row>
    <row r="32" spans="1:43" x14ac:dyDescent="0.3">
      <c r="A32" s="340" t="s">
        <v>115</v>
      </c>
      <c r="M32" s="443">
        <v>6.42</v>
      </c>
      <c r="O32" s="443">
        <v>2.25</v>
      </c>
      <c r="P32" s="443">
        <v>5</v>
      </c>
      <c r="Q32" s="443">
        <v>4.55</v>
      </c>
      <c r="R32" s="443">
        <v>3.75</v>
      </c>
      <c r="S32" s="443">
        <v>1.83</v>
      </c>
      <c r="AQ32" s="443">
        <v>23.799999999999997</v>
      </c>
    </row>
    <row r="33" spans="1:43" x14ac:dyDescent="0.3">
      <c r="A33" s="340" t="s">
        <v>106</v>
      </c>
      <c r="M33" s="443">
        <v>6</v>
      </c>
      <c r="O33" s="443">
        <v>4</v>
      </c>
      <c r="Q33" s="443">
        <v>4.08</v>
      </c>
      <c r="R33" s="443">
        <v>2.42</v>
      </c>
      <c r="S33" s="443">
        <v>1.92</v>
      </c>
      <c r="AQ33" s="443">
        <v>18.420000000000002</v>
      </c>
    </row>
    <row r="34" spans="1:43" x14ac:dyDescent="0.3">
      <c r="A34" s="340" t="s">
        <v>193</v>
      </c>
    </row>
    <row r="35" spans="1:43" x14ac:dyDescent="0.3">
      <c r="A35" s="340" t="s">
        <v>1003</v>
      </c>
      <c r="B35" s="443">
        <v>31.4</v>
      </c>
      <c r="C35" s="443">
        <v>18.5</v>
      </c>
      <c r="D35" s="443">
        <v>21</v>
      </c>
      <c r="E35" s="443">
        <v>20.549999999999997</v>
      </c>
      <c r="F35" s="443">
        <v>8.25</v>
      </c>
      <c r="G35" s="443">
        <v>2.0833333333333335</v>
      </c>
      <c r="H35" s="443">
        <v>17.759999999999998</v>
      </c>
      <c r="I35" s="443">
        <v>7.5</v>
      </c>
      <c r="J35" s="443">
        <v>6.5</v>
      </c>
      <c r="K35" s="443">
        <v>4.5</v>
      </c>
      <c r="L35" s="443">
        <v>1.4166666666666667</v>
      </c>
      <c r="M35" s="443">
        <v>19.95</v>
      </c>
      <c r="N35" s="443">
        <v>6.75</v>
      </c>
      <c r="O35" s="443">
        <v>14.25</v>
      </c>
      <c r="P35" s="443">
        <v>12.333333333333332</v>
      </c>
      <c r="Q35" s="443">
        <v>16.546666666666667</v>
      </c>
      <c r="R35" s="443">
        <v>9.92</v>
      </c>
      <c r="S35" s="443">
        <v>7.17</v>
      </c>
      <c r="T35" s="443">
        <v>6.08</v>
      </c>
      <c r="W35" s="443">
        <v>6.75</v>
      </c>
      <c r="AB35" s="443">
        <v>16</v>
      </c>
      <c r="AH35" s="443">
        <v>3</v>
      </c>
      <c r="AI35" s="443">
        <v>2.5</v>
      </c>
      <c r="AJ35" s="443">
        <v>0.75</v>
      </c>
      <c r="AK35" s="443">
        <v>0.75</v>
      </c>
      <c r="AL35" s="443">
        <v>5.5</v>
      </c>
      <c r="AQ35" s="443">
        <v>267.71000000000004</v>
      </c>
    </row>
    <row r="37" spans="1:43" ht="15.6" x14ac:dyDescent="0.3">
      <c r="A37" s="680" t="str">
        <f>A38</f>
        <v>Validation étude vs Estimé production</v>
      </c>
      <c r="B37" s="680"/>
      <c r="C37" s="680"/>
      <c r="D37" s="680"/>
    </row>
    <row r="38" spans="1:43" x14ac:dyDescent="0.3">
      <c r="A38" s="654" t="s">
        <v>1007</v>
      </c>
      <c r="B38" s="646" t="s">
        <v>1005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x14ac:dyDescent="0.3">
      <c r="A39" s="646" t="s">
        <v>1002</v>
      </c>
      <c r="B39" t="s">
        <v>89</v>
      </c>
      <c r="C39" t="s">
        <v>68</v>
      </c>
      <c r="D39" t="s">
        <v>69</v>
      </c>
      <c r="E39" t="s">
        <v>71</v>
      </c>
      <c r="F39" t="s">
        <v>119</v>
      </c>
      <c r="G39" t="s">
        <v>123</v>
      </c>
      <c r="H39" t="s">
        <v>151</v>
      </c>
      <c r="I39" t="s">
        <v>75</v>
      </c>
      <c r="J39" t="s">
        <v>59</v>
      </c>
      <c r="K39" t="s">
        <v>97</v>
      </c>
      <c r="L39" t="s">
        <v>63</v>
      </c>
      <c r="M39" t="s">
        <v>82</v>
      </c>
      <c r="N39" t="s">
        <v>84</v>
      </c>
      <c r="O39" t="s">
        <v>132</v>
      </c>
      <c r="P39" t="s">
        <v>135</v>
      </c>
      <c r="Q39" t="s">
        <v>171</v>
      </c>
      <c r="R39" t="s">
        <v>155</v>
      </c>
      <c r="S39" t="s">
        <v>165</v>
      </c>
      <c r="T39" t="s">
        <v>195</v>
      </c>
      <c r="U39" t="s">
        <v>143</v>
      </c>
      <c r="V39" t="s">
        <v>205</v>
      </c>
      <c r="W39" t="s">
        <v>206</v>
      </c>
      <c r="X39" t="s">
        <v>235</v>
      </c>
      <c r="Y39" t="s">
        <v>199</v>
      </c>
      <c r="Z39" t="s">
        <v>65</v>
      </c>
      <c r="AA39" t="s">
        <v>72</v>
      </c>
      <c r="AB39" t="s">
        <v>122</v>
      </c>
      <c r="AC39" t="s">
        <v>87</v>
      </c>
      <c r="AD39" t="s">
        <v>251</v>
      </c>
      <c r="AE39" t="s">
        <v>230</v>
      </c>
      <c r="AF39" t="s">
        <v>160</v>
      </c>
      <c r="AG39" t="s">
        <v>226</v>
      </c>
      <c r="AH39" t="s">
        <v>58</v>
      </c>
      <c r="AI39" t="s">
        <v>148</v>
      </c>
      <c r="AJ39" t="s">
        <v>80</v>
      </c>
      <c r="AK39" t="s">
        <v>56</v>
      </c>
      <c r="AL39" t="s">
        <v>150</v>
      </c>
      <c r="AM39" t="s">
        <v>161</v>
      </c>
      <c r="AN39" t="s">
        <v>167</v>
      </c>
      <c r="AO39" t="s">
        <v>168</v>
      </c>
      <c r="AP39" t="s">
        <v>170</v>
      </c>
      <c r="AQ39" t="s">
        <v>1003</v>
      </c>
    </row>
    <row r="40" spans="1:43" x14ac:dyDescent="0.3">
      <c r="A40" s="647" t="s">
        <v>78</v>
      </c>
      <c r="B40" s="652"/>
      <c r="C40" s="652"/>
      <c r="D40" s="652"/>
      <c r="E40" s="652"/>
      <c r="F40" s="652"/>
      <c r="G40" s="652"/>
      <c r="H40" s="652"/>
      <c r="I40" s="652"/>
      <c r="J40" s="652"/>
      <c r="K40" s="652"/>
      <c r="L40" s="652"/>
      <c r="M40" s="652">
        <v>1.2585922974767596</v>
      </c>
      <c r="N40" s="652">
        <v>1.0757925925925926</v>
      </c>
      <c r="O40" s="652">
        <v>0.93379999999999996</v>
      </c>
      <c r="P40" s="652">
        <v>1.0392545454545454</v>
      </c>
      <c r="Q40" s="652">
        <v>0</v>
      </c>
      <c r="R40" s="652">
        <v>1.1909333333333334</v>
      </c>
      <c r="S40" s="652">
        <v>0</v>
      </c>
      <c r="T40" s="652">
        <v>0</v>
      </c>
      <c r="U40" s="652">
        <v>0</v>
      </c>
      <c r="V40" s="652">
        <v>0</v>
      </c>
      <c r="W40" s="652">
        <v>0</v>
      </c>
      <c r="X40" s="652"/>
      <c r="Y40" s="652">
        <v>0</v>
      </c>
      <c r="Z40" s="652"/>
      <c r="AA40" s="652"/>
      <c r="AB40" s="652">
        <v>0.70542500000000008</v>
      </c>
      <c r="AC40" s="652"/>
      <c r="AD40" s="652">
        <v>0</v>
      </c>
      <c r="AE40" s="652">
        <v>0</v>
      </c>
      <c r="AF40" s="652">
        <v>0</v>
      </c>
      <c r="AG40" s="652">
        <v>0</v>
      </c>
      <c r="AH40" s="652"/>
      <c r="AI40" s="652">
        <v>1.0300800000000001</v>
      </c>
      <c r="AJ40" s="652">
        <v>0.89706666666666657</v>
      </c>
      <c r="AK40" s="652">
        <v>1.6394666666666666</v>
      </c>
      <c r="AL40" s="652">
        <v>1.0798545454545456</v>
      </c>
      <c r="AM40" s="652">
        <v>0</v>
      </c>
      <c r="AN40" s="652">
        <v>0</v>
      </c>
      <c r="AO40" s="652">
        <v>0</v>
      </c>
      <c r="AP40" s="652">
        <v>0</v>
      </c>
      <c r="AQ40" s="652">
        <v>10.850265647645109</v>
      </c>
    </row>
    <row r="41" spans="1:43" x14ac:dyDescent="0.3">
      <c r="A41" s="647" t="s">
        <v>179</v>
      </c>
      <c r="B41" s="652"/>
      <c r="C41" s="652"/>
      <c r="D41" s="652"/>
      <c r="E41" s="652"/>
      <c r="F41" s="652"/>
      <c r="G41" s="652"/>
      <c r="H41" s="652">
        <v>0</v>
      </c>
      <c r="I41" s="652"/>
      <c r="J41" s="652"/>
      <c r="K41" s="652"/>
      <c r="L41" s="652"/>
      <c r="M41" s="652"/>
      <c r="N41" s="652"/>
      <c r="O41" s="652"/>
      <c r="P41" s="652"/>
      <c r="Q41" s="652"/>
      <c r="R41" s="652"/>
      <c r="S41" s="652"/>
      <c r="T41" s="652"/>
      <c r="U41" s="652">
        <v>0</v>
      </c>
      <c r="V41" s="652"/>
      <c r="W41" s="652"/>
      <c r="X41" s="652"/>
      <c r="Y41" s="652"/>
      <c r="Z41" s="652"/>
      <c r="AA41" s="652"/>
      <c r="AB41" s="652"/>
      <c r="AC41" s="652"/>
      <c r="AD41" s="652"/>
      <c r="AE41" s="652"/>
      <c r="AF41" s="652"/>
      <c r="AG41" s="652"/>
      <c r="AH41" s="652"/>
      <c r="AI41" s="652"/>
      <c r="AJ41" s="652"/>
      <c r="AK41" s="652"/>
      <c r="AL41" s="652"/>
      <c r="AM41" s="652"/>
      <c r="AN41" s="652"/>
      <c r="AO41" s="652"/>
      <c r="AP41" s="652"/>
      <c r="AQ41" s="652">
        <v>0</v>
      </c>
    </row>
    <row r="42" spans="1:43" x14ac:dyDescent="0.3">
      <c r="A42" s="647" t="s">
        <v>54</v>
      </c>
      <c r="B42" s="652">
        <v>0.78417445482866044</v>
      </c>
      <c r="C42" s="652"/>
      <c r="D42" s="652">
        <v>0.88392000000000004</v>
      </c>
      <c r="E42" s="652">
        <v>1.398891089108911</v>
      </c>
      <c r="F42" s="652"/>
      <c r="G42" s="652"/>
      <c r="H42" s="652"/>
      <c r="I42" s="652">
        <v>0</v>
      </c>
      <c r="J42" s="652">
        <v>0</v>
      </c>
      <c r="K42" s="652"/>
      <c r="L42" s="652"/>
      <c r="M42" s="652"/>
      <c r="N42" s="652"/>
      <c r="O42" s="652"/>
      <c r="P42" s="652"/>
      <c r="Q42" s="652"/>
      <c r="R42" s="652"/>
      <c r="S42" s="652"/>
      <c r="T42" s="652"/>
      <c r="U42" s="652"/>
      <c r="V42" s="652"/>
      <c r="W42" s="652"/>
      <c r="X42" s="652"/>
      <c r="Y42" s="652"/>
      <c r="Z42" s="652">
        <v>0</v>
      </c>
      <c r="AA42" s="652">
        <v>0</v>
      </c>
      <c r="AB42" s="652"/>
      <c r="AC42" s="652">
        <v>0</v>
      </c>
      <c r="AD42" s="652"/>
      <c r="AE42" s="652"/>
      <c r="AF42" s="652"/>
      <c r="AG42" s="652"/>
      <c r="AH42" s="652">
        <v>0</v>
      </c>
      <c r="AI42" s="652"/>
      <c r="AJ42" s="652"/>
      <c r="AK42" s="652">
        <v>0</v>
      </c>
      <c r="AL42" s="652"/>
      <c r="AM42" s="652"/>
      <c r="AN42" s="652"/>
      <c r="AO42" s="652"/>
      <c r="AP42" s="652"/>
      <c r="AQ42" s="652">
        <v>3.0669855439375713</v>
      </c>
    </row>
    <row r="43" spans="1:43" x14ac:dyDescent="0.3">
      <c r="A43" s="647" t="s">
        <v>60</v>
      </c>
      <c r="B43" s="652">
        <v>0.97077094972067046</v>
      </c>
      <c r="C43" s="652">
        <v>0.95541818181818183</v>
      </c>
      <c r="D43" s="652">
        <v>0.72030476190476178</v>
      </c>
      <c r="E43" s="652">
        <v>1.3347945205479455</v>
      </c>
      <c r="F43" s="652">
        <v>1.3510588235294119</v>
      </c>
      <c r="G43" s="652">
        <v>0</v>
      </c>
      <c r="H43" s="652">
        <v>0</v>
      </c>
      <c r="I43" s="652">
        <v>0.26757333333333333</v>
      </c>
      <c r="J43" s="652">
        <v>0.74596923076923072</v>
      </c>
      <c r="K43" s="652">
        <v>0.86355555555555563</v>
      </c>
      <c r="L43" s="652">
        <v>0.91708235294117657</v>
      </c>
      <c r="M43" s="652"/>
      <c r="N43" s="652"/>
      <c r="O43" s="652"/>
      <c r="P43" s="652"/>
      <c r="Q43" s="652"/>
      <c r="R43" s="652"/>
      <c r="S43" s="652"/>
      <c r="T43" s="652"/>
      <c r="U43" s="652">
        <v>0</v>
      </c>
      <c r="V43" s="652">
        <v>0</v>
      </c>
      <c r="W43" s="652">
        <v>0</v>
      </c>
      <c r="X43" s="652"/>
      <c r="Y43" s="652"/>
      <c r="Z43" s="652">
        <v>0</v>
      </c>
      <c r="AA43" s="652">
        <v>0</v>
      </c>
      <c r="AB43" s="652"/>
      <c r="AC43" s="652">
        <v>0</v>
      </c>
      <c r="AD43" s="652"/>
      <c r="AE43" s="652"/>
      <c r="AF43" s="652"/>
      <c r="AG43" s="652"/>
      <c r="AH43" s="652">
        <v>0.60320000000000007</v>
      </c>
      <c r="AI43" s="652"/>
      <c r="AJ43" s="652"/>
      <c r="AK43" s="652"/>
      <c r="AL43" s="652"/>
      <c r="AM43" s="652"/>
      <c r="AN43" s="652"/>
      <c r="AO43" s="652"/>
      <c r="AP43" s="652"/>
      <c r="AQ43" s="652">
        <v>8.729727710120267</v>
      </c>
    </row>
    <row r="44" spans="1:43" x14ac:dyDescent="0.3">
      <c r="A44" s="647" t="s">
        <v>246</v>
      </c>
      <c r="B44" s="652"/>
      <c r="C44" s="652">
        <v>0</v>
      </c>
      <c r="D44" s="652">
        <v>0</v>
      </c>
      <c r="E44" s="652">
        <v>0</v>
      </c>
      <c r="F44" s="652"/>
      <c r="G44" s="652"/>
      <c r="H44" s="652"/>
      <c r="I44" s="652"/>
      <c r="J44" s="652"/>
      <c r="K44" s="652"/>
      <c r="L44" s="652"/>
      <c r="M44" s="652"/>
      <c r="N44" s="652"/>
      <c r="O44" s="652"/>
      <c r="P44" s="652"/>
      <c r="Q44" s="652"/>
      <c r="R44" s="652"/>
      <c r="S44" s="652"/>
      <c r="T44" s="652"/>
      <c r="U44" s="652"/>
      <c r="V44" s="652"/>
      <c r="W44" s="652"/>
      <c r="X44" s="652"/>
      <c r="Y44" s="652"/>
      <c r="Z44" s="652">
        <v>0</v>
      </c>
      <c r="AA44" s="652"/>
      <c r="AB44" s="652"/>
      <c r="AC44" s="652"/>
      <c r="AD44" s="652"/>
      <c r="AE44" s="652"/>
      <c r="AF44" s="652"/>
      <c r="AG44" s="652"/>
      <c r="AH44" s="652"/>
      <c r="AI44" s="652"/>
      <c r="AJ44" s="652"/>
      <c r="AK44" s="652"/>
      <c r="AL44" s="652"/>
      <c r="AM44" s="652"/>
      <c r="AN44" s="652"/>
      <c r="AO44" s="652"/>
      <c r="AP44" s="652"/>
      <c r="AQ44" s="652">
        <v>0</v>
      </c>
    </row>
    <row r="45" spans="1:43" x14ac:dyDescent="0.3">
      <c r="A45" s="647" t="s">
        <v>66</v>
      </c>
      <c r="B45" s="652">
        <v>1.1894915254237288</v>
      </c>
      <c r="C45" s="652">
        <v>0.70115555555555564</v>
      </c>
      <c r="D45" s="652">
        <v>1.8041411764705884</v>
      </c>
      <c r="E45" s="652">
        <v>1.1476897959183674</v>
      </c>
      <c r="F45" s="652">
        <v>0</v>
      </c>
      <c r="G45" s="652"/>
      <c r="H45" s="652">
        <v>1.1825044091710759</v>
      </c>
      <c r="I45" s="652">
        <v>0</v>
      </c>
      <c r="J45" s="652">
        <v>0</v>
      </c>
      <c r="K45" s="652">
        <v>0</v>
      </c>
      <c r="L45" s="652">
        <v>0</v>
      </c>
      <c r="M45" s="652"/>
      <c r="N45" s="652"/>
      <c r="O45" s="652"/>
      <c r="P45" s="652"/>
      <c r="Q45" s="652"/>
      <c r="R45" s="652"/>
      <c r="S45" s="652"/>
      <c r="T45" s="652"/>
      <c r="U45" s="652">
        <v>0</v>
      </c>
      <c r="V45" s="652"/>
      <c r="W45" s="652"/>
      <c r="X45" s="652">
        <v>0</v>
      </c>
      <c r="Y45" s="652"/>
      <c r="Z45" s="652"/>
      <c r="AA45" s="652">
        <v>0</v>
      </c>
      <c r="AB45" s="652"/>
      <c r="AC45" s="652">
        <v>0</v>
      </c>
      <c r="AD45" s="652"/>
      <c r="AE45" s="652"/>
      <c r="AF45" s="652"/>
      <c r="AG45" s="652"/>
      <c r="AH45" s="652">
        <v>0</v>
      </c>
      <c r="AI45" s="652"/>
      <c r="AJ45" s="652"/>
      <c r="AK45" s="652">
        <v>0</v>
      </c>
      <c r="AL45" s="652"/>
      <c r="AM45" s="652"/>
      <c r="AN45" s="652"/>
      <c r="AO45" s="652"/>
      <c r="AP45" s="652"/>
      <c r="AQ45" s="652">
        <v>6.0249824625393167</v>
      </c>
    </row>
    <row r="46" spans="1:43" x14ac:dyDescent="0.3">
      <c r="A46" s="647" t="s">
        <v>126</v>
      </c>
      <c r="B46" s="652"/>
      <c r="C46" s="652"/>
      <c r="D46" s="652"/>
      <c r="E46" s="652"/>
      <c r="F46" s="652"/>
      <c r="G46" s="652"/>
      <c r="H46" s="652"/>
      <c r="I46" s="652"/>
      <c r="J46" s="652"/>
      <c r="K46" s="652">
        <v>0</v>
      </c>
      <c r="L46" s="652">
        <v>0</v>
      </c>
      <c r="M46" s="652"/>
      <c r="N46" s="652"/>
      <c r="O46" s="652"/>
      <c r="P46" s="652"/>
      <c r="Q46" s="652"/>
      <c r="R46" s="652"/>
      <c r="S46" s="652"/>
      <c r="T46" s="652"/>
      <c r="U46" s="652"/>
      <c r="V46" s="652"/>
      <c r="W46" s="652"/>
      <c r="X46" s="652"/>
      <c r="Y46" s="652"/>
      <c r="Z46" s="652">
        <v>0</v>
      </c>
      <c r="AA46" s="652"/>
      <c r="AB46" s="652"/>
      <c r="AC46" s="652"/>
      <c r="AD46" s="652"/>
      <c r="AE46" s="652"/>
      <c r="AF46" s="652"/>
      <c r="AG46" s="652"/>
      <c r="AH46" s="652">
        <v>0</v>
      </c>
      <c r="AI46" s="652"/>
      <c r="AJ46" s="652"/>
      <c r="AK46" s="652"/>
      <c r="AL46" s="652"/>
      <c r="AM46" s="652"/>
      <c r="AN46" s="652"/>
      <c r="AO46" s="652"/>
      <c r="AP46" s="652"/>
      <c r="AQ46" s="652">
        <v>0</v>
      </c>
    </row>
    <row r="47" spans="1:43" x14ac:dyDescent="0.3">
      <c r="A47" s="647" t="s">
        <v>109</v>
      </c>
      <c r="B47" s="652">
        <v>0.87486033519553086</v>
      </c>
      <c r="C47" s="652">
        <v>0.50608372093023257</v>
      </c>
      <c r="D47" s="652">
        <v>0.56572307692307688</v>
      </c>
      <c r="E47" s="652">
        <v>1.320225</v>
      </c>
      <c r="F47" s="652"/>
      <c r="G47" s="652"/>
      <c r="H47" s="652"/>
      <c r="I47" s="652"/>
      <c r="J47" s="652"/>
      <c r="K47" s="652"/>
      <c r="L47" s="652">
        <v>0</v>
      </c>
      <c r="M47" s="652"/>
      <c r="N47" s="652"/>
      <c r="O47" s="652"/>
      <c r="P47" s="652"/>
      <c r="Q47" s="652"/>
      <c r="R47" s="652"/>
      <c r="S47" s="652"/>
      <c r="T47" s="652"/>
      <c r="U47" s="652">
        <v>0</v>
      </c>
      <c r="V47" s="652"/>
      <c r="W47" s="652"/>
      <c r="X47" s="652"/>
      <c r="Y47" s="652"/>
      <c r="Z47" s="652"/>
      <c r="AA47" s="652"/>
      <c r="AB47" s="652"/>
      <c r="AC47" s="652"/>
      <c r="AD47" s="652"/>
      <c r="AE47" s="652"/>
      <c r="AF47" s="652"/>
      <c r="AG47" s="652"/>
      <c r="AH47" s="652"/>
      <c r="AI47" s="652"/>
      <c r="AJ47" s="652"/>
      <c r="AK47" s="652"/>
      <c r="AL47" s="652"/>
      <c r="AM47" s="652"/>
      <c r="AN47" s="652"/>
      <c r="AO47" s="652"/>
      <c r="AP47" s="652"/>
      <c r="AQ47" s="652">
        <v>3.2668921330488407</v>
      </c>
    </row>
    <row r="48" spans="1:43" x14ac:dyDescent="0.3">
      <c r="A48" s="647" t="s">
        <v>236</v>
      </c>
      <c r="B48" s="652"/>
      <c r="C48" s="652"/>
      <c r="D48" s="652"/>
      <c r="E48" s="652"/>
      <c r="F48" s="652"/>
      <c r="G48" s="652"/>
      <c r="H48" s="652"/>
      <c r="I48" s="652"/>
      <c r="J48" s="652">
        <v>0</v>
      </c>
      <c r="K48" s="652"/>
      <c r="L48" s="652"/>
      <c r="M48" s="652"/>
      <c r="N48" s="652"/>
      <c r="O48" s="652"/>
      <c r="P48" s="652"/>
      <c r="Q48" s="652"/>
      <c r="R48" s="652"/>
      <c r="S48" s="652"/>
      <c r="T48" s="652"/>
      <c r="U48" s="652"/>
      <c r="V48" s="652"/>
      <c r="W48" s="652"/>
      <c r="X48" s="652"/>
      <c r="Y48" s="652"/>
      <c r="Z48" s="652"/>
      <c r="AA48" s="652"/>
      <c r="AB48" s="652"/>
      <c r="AC48" s="652"/>
      <c r="AD48" s="652"/>
      <c r="AE48" s="652"/>
      <c r="AF48" s="652"/>
      <c r="AG48" s="652"/>
      <c r="AH48" s="652">
        <v>0</v>
      </c>
      <c r="AI48" s="652"/>
      <c r="AJ48" s="652"/>
      <c r="AK48" s="652"/>
      <c r="AL48" s="652"/>
      <c r="AM48" s="652"/>
      <c r="AN48" s="652"/>
      <c r="AO48" s="652"/>
      <c r="AP48" s="652"/>
      <c r="AQ48" s="652">
        <v>0</v>
      </c>
    </row>
    <row r="49" spans="1:43" x14ac:dyDescent="0.3">
      <c r="A49" s="647" t="s">
        <v>115</v>
      </c>
      <c r="B49" s="652"/>
      <c r="C49" s="652"/>
      <c r="D49" s="652"/>
      <c r="E49" s="652"/>
      <c r="F49" s="652"/>
      <c r="G49" s="652"/>
      <c r="H49" s="652"/>
      <c r="I49" s="652">
        <v>0</v>
      </c>
      <c r="J49" s="652">
        <v>0</v>
      </c>
      <c r="K49" s="652"/>
      <c r="L49" s="652"/>
      <c r="M49" s="652">
        <v>0.82031152647975081</v>
      </c>
      <c r="N49" s="652"/>
      <c r="O49" s="652">
        <v>0</v>
      </c>
      <c r="P49" s="652">
        <v>0</v>
      </c>
      <c r="Q49" s="652">
        <v>1.1498021978021979</v>
      </c>
      <c r="R49" s="652">
        <v>0</v>
      </c>
      <c r="S49" s="652">
        <v>1.179016393442623</v>
      </c>
      <c r="T49" s="652"/>
      <c r="U49" s="652"/>
      <c r="V49" s="652"/>
      <c r="W49" s="652"/>
      <c r="X49" s="652"/>
      <c r="Y49" s="652"/>
      <c r="Z49" s="652"/>
      <c r="AA49" s="652">
        <v>0</v>
      </c>
      <c r="AB49" s="652"/>
      <c r="AC49" s="652">
        <v>0</v>
      </c>
      <c r="AD49" s="652"/>
      <c r="AE49" s="652"/>
      <c r="AF49" s="652"/>
      <c r="AG49" s="652"/>
      <c r="AH49" s="652">
        <v>0</v>
      </c>
      <c r="AI49" s="652"/>
      <c r="AJ49" s="652">
        <v>0</v>
      </c>
      <c r="AK49" s="652">
        <v>0</v>
      </c>
      <c r="AL49" s="652"/>
      <c r="AM49" s="652"/>
      <c r="AN49" s="652"/>
      <c r="AO49" s="652"/>
      <c r="AP49" s="652"/>
      <c r="AQ49" s="652">
        <v>3.1491301177245719</v>
      </c>
    </row>
    <row r="50" spans="1:43" x14ac:dyDescent="0.3">
      <c r="A50" s="647" t="s">
        <v>106</v>
      </c>
      <c r="B50" s="652"/>
      <c r="C50" s="652"/>
      <c r="D50" s="652"/>
      <c r="E50" s="652"/>
      <c r="F50" s="652"/>
      <c r="G50" s="652"/>
      <c r="H50" s="652"/>
      <c r="I50" s="652"/>
      <c r="J50" s="652"/>
      <c r="K50" s="652"/>
      <c r="L50" s="652"/>
      <c r="M50" s="652">
        <v>0.81780000000000008</v>
      </c>
      <c r="N50" s="652"/>
      <c r="O50" s="652">
        <v>0.71340000000000003</v>
      </c>
      <c r="P50" s="652"/>
      <c r="Q50" s="652">
        <v>0</v>
      </c>
      <c r="R50" s="652">
        <v>0.35471074380165291</v>
      </c>
      <c r="S50" s="652">
        <v>0.70687500000000003</v>
      </c>
      <c r="T50" s="652"/>
      <c r="U50" s="652"/>
      <c r="V50" s="652"/>
      <c r="W50" s="652"/>
      <c r="X50" s="652"/>
      <c r="Y50" s="652"/>
      <c r="Z50" s="652"/>
      <c r="AA50" s="652"/>
      <c r="AB50" s="652">
        <v>0</v>
      </c>
      <c r="AC50" s="652"/>
      <c r="AD50" s="652"/>
      <c r="AE50" s="652"/>
      <c r="AF50" s="652"/>
      <c r="AG50" s="652"/>
      <c r="AH50" s="652"/>
      <c r="AI50" s="652"/>
      <c r="AJ50" s="652">
        <v>0</v>
      </c>
      <c r="AK50" s="652"/>
      <c r="AL50" s="652"/>
      <c r="AM50" s="652"/>
      <c r="AN50" s="652"/>
      <c r="AO50" s="652"/>
      <c r="AP50" s="652"/>
      <c r="AQ50" s="652">
        <v>2.5927857438016533</v>
      </c>
    </row>
    <row r="51" spans="1:43" x14ac:dyDescent="0.3">
      <c r="A51" s="647" t="s">
        <v>193</v>
      </c>
      <c r="B51" s="652"/>
      <c r="C51" s="652"/>
      <c r="D51" s="652"/>
      <c r="E51" s="652"/>
      <c r="F51" s="652"/>
      <c r="G51" s="652"/>
      <c r="H51" s="652"/>
      <c r="I51" s="652"/>
      <c r="J51" s="652"/>
      <c r="K51" s="652"/>
      <c r="L51" s="652"/>
      <c r="M51" s="652"/>
      <c r="N51" s="652"/>
      <c r="O51" s="652"/>
      <c r="P51" s="652"/>
      <c r="Q51" s="652"/>
      <c r="R51" s="652"/>
      <c r="S51" s="652"/>
      <c r="T51" s="652">
        <v>0</v>
      </c>
      <c r="U51" s="652"/>
      <c r="V51" s="652">
        <v>0</v>
      </c>
      <c r="W51" s="652">
        <v>0</v>
      </c>
      <c r="X51" s="652"/>
      <c r="Y51" s="652"/>
      <c r="Z51" s="652"/>
      <c r="AA51" s="652"/>
      <c r="AB51" s="652"/>
      <c r="AC51" s="652"/>
      <c r="AD51" s="652"/>
      <c r="AE51" s="652"/>
      <c r="AF51" s="652"/>
      <c r="AG51" s="652"/>
      <c r="AH51" s="652"/>
      <c r="AI51" s="652"/>
      <c r="AJ51" s="652"/>
      <c r="AK51" s="652"/>
      <c r="AL51" s="652"/>
      <c r="AM51" s="652"/>
      <c r="AN51" s="652"/>
      <c r="AO51" s="652"/>
      <c r="AP51" s="652"/>
      <c r="AQ51" s="652">
        <v>0</v>
      </c>
    </row>
    <row r="52" spans="1:43" x14ac:dyDescent="0.3">
      <c r="A52" s="647" t="s">
        <v>1003</v>
      </c>
      <c r="B52" s="652">
        <v>3.8192972651685908</v>
      </c>
      <c r="C52" s="652">
        <v>2.1626574583039702</v>
      </c>
      <c r="D52" s="652">
        <v>3.9740890152984272</v>
      </c>
      <c r="E52" s="652">
        <v>5.2016004055752241</v>
      </c>
      <c r="F52" s="652">
        <v>1.3510588235294119</v>
      </c>
      <c r="G52" s="652">
        <v>0</v>
      </c>
      <c r="H52" s="652">
        <v>1.1825044091710759</v>
      </c>
      <c r="I52" s="652">
        <v>0.26757333333333333</v>
      </c>
      <c r="J52" s="652">
        <v>0.74596923076923072</v>
      </c>
      <c r="K52" s="652">
        <v>0.86355555555555563</v>
      </c>
      <c r="L52" s="652">
        <v>0.91708235294117657</v>
      </c>
      <c r="M52" s="652">
        <v>2.8967038239565106</v>
      </c>
      <c r="N52" s="652">
        <v>1.0757925925925926</v>
      </c>
      <c r="O52" s="652">
        <v>1.6472</v>
      </c>
      <c r="P52" s="652">
        <v>1.0392545454545454</v>
      </c>
      <c r="Q52" s="652">
        <v>1.1498021978021979</v>
      </c>
      <c r="R52" s="652">
        <v>1.5456440771349862</v>
      </c>
      <c r="S52" s="652">
        <v>1.8858913934426229</v>
      </c>
      <c r="T52" s="652">
        <v>0</v>
      </c>
      <c r="U52" s="652">
        <v>0</v>
      </c>
      <c r="V52" s="652">
        <v>0</v>
      </c>
      <c r="W52" s="652">
        <v>0</v>
      </c>
      <c r="X52" s="652">
        <v>0</v>
      </c>
      <c r="Y52" s="652">
        <v>0</v>
      </c>
      <c r="Z52" s="652">
        <v>0</v>
      </c>
      <c r="AA52" s="652">
        <v>0</v>
      </c>
      <c r="AB52" s="652">
        <v>0.70542500000000008</v>
      </c>
      <c r="AC52" s="652">
        <v>0</v>
      </c>
      <c r="AD52" s="652">
        <v>0</v>
      </c>
      <c r="AE52" s="652">
        <v>0</v>
      </c>
      <c r="AF52" s="652">
        <v>0</v>
      </c>
      <c r="AG52" s="652">
        <v>0</v>
      </c>
      <c r="AH52" s="652">
        <v>0.60320000000000007</v>
      </c>
      <c r="AI52" s="652">
        <v>1.0300800000000001</v>
      </c>
      <c r="AJ52" s="652">
        <v>0.89706666666666657</v>
      </c>
      <c r="AK52" s="652">
        <v>1.6394666666666666</v>
      </c>
      <c r="AL52" s="652">
        <v>1.0798545454545456</v>
      </c>
      <c r="AM52" s="652">
        <v>0</v>
      </c>
      <c r="AN52" s="652">
        <v>0</v>
      </c>
      <c r="AO52" s="652">
        <v>0</v>
      </c>
      <c r="AP52" s="652">
        <v>0</v>
      </c>
      <c r="AQ52" s="652">
        <v>37.680769358817336</v>
      </c>
    </row>
    <row r="53" spans="1:43" x14ac:dyDescent="0.3">
      <c r="A53"/>
      <c r="B53"/>
      <c r="C53" s="651"/>
      <c r="D53" s="651"/>
      <c r="E53" s="651"/>
      <c r="F53" s="651"/>
      <c r="G53" s="651"/>
      <c r="H53" s="651"/>
      <c r="I53" s="651"/>
      <c r="J53" s="651"/>
      <c r="K53" s="651"/>
      <c r="L53" s="651"/>
      <c r="M53" s="651"/>
      <c r="N53" s="651"/>
      <c r="O53" s="651"/>
      <c r="P53" s="651"/>
      <c r="Q53" s="651"/>
      <c r="R53" s="651"/>
      <c r="S53" s="651"/>
      <c r="T53" s="651"/>
      <c r="U53" s="651"/>
      <c r="V53" s="651"/>
      <c r="W53" s="651"/>
      <c r="X53" s="651"/>
      <c r="Y53" s="651"/>
      <c r="Z53" s="651"/>
      <c r="AA53" s="651"/>
      <c r="AB53" s="651"/>
      <c r="AC53" s="651"/>
      <c r="AD53" s="651"/>
      <c r="AE53" s="651"/>
      <c r="AF53" s="651"/>
      <c r="AG53" s="651"/>
      <c r="AH53" s="651"/>
      <c r="AI53" s="651"/>
      <c r="AJ53" s="651"/>
      <c r="AK53" s="651"/>
      <c r="AL53" s="651"/>
      <c r="AM53" s="651"/>
      <c r="AN53" s="651"/>
      <c r="AO53" s="651"/>
      <c r="AP53" s="651"/>
      <c r="AQ53" s="651"/>
    </row>
    <row r="54" spans="1:43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</sheetData>
  <mergeCells count="2">
    <mergeCell ref="A20:G20"/>
    <mergeCell ref="A37:D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838C-45C7-431C-BB0A-6175F72E47E7}">
  <sheetPr codeName="Feuil1"/>
  <dimension ref="A1:AG1000"/>
  <sheetViews>
    <sheetView tabSelected="1" zoomScale="70" zoomScaleNormal="70" workbookViewId="0">
      <pane ySplit="2" topLeftCell="A3" activePane="bottomLeft" state="frozen"/>
      <selection pane="bottomLeft" activeCell="V3" sqref="V3"/>
    </sheetView>
  </sheetViews>
  <sheetFormatPr baseColWidth="10" defaultColWidth="8.88671875" defaultRowHeight="14.4" x14ac:dyDescent="0.3"/>
  <cols>
    <col min="1" max="1" width="19.21875" style="321" customWidth="1"/>
    <col min="2" max="2" width="12.6640625" style="312" customWidth="1"/>
    <col min="3" max="3" width="11.5546875" style="312" hidden="1" customWidth="1"/>
    <col min="4" max="4" width="14.33203125" style="312" hidden="1" customWidth="1"/>
    <col min="5" max="5" width="12.33203125" style="312" hidden="1" customWidth="1"/>
    <col min="6" max="6" width="21.44140625" style="331" hidden="1" customWidth="1"/>
    <col min="7" max="7" width="9.6640625" style="312" customWidth="1"/>
    <col min="8" max="8" width="15.109375" style="316" hidden="1" customWidth="1"/>
    <col min="9" max="9" width="16.77734375" style="314" hidden="1" customWidth="1"/>
    <col min="10" max="10" width="19.44140625" style="314" hidden="1" customWidth="1"/>
    <col min="11" max="11" width="14.33203125" style="314" hidden="1" customWidth="1"/>
    <col min="12" max="12" width="27" style="316" hidden="1" customWidth="1"/>
    <col min="13" max="13" width="59.109375" style="665" bestFit="1" customWidth="1"/>
    <col min="14" max="14" width="31.109375" style="432" customWidth="1"/>
    <col min="15" max="15" width="20.44140625" style="438" customWidth="1"/>
    <col min="16" max="16" width="32.33203125" style="420" customWidth="1"/>
    <col min="17" max="17" width="14.109375" style="420" customWidth="1"/>
    <col min="18" max="18" width="11.5546875" style="420" customWidth="1"/>
    <col min="19" max="19" width="13.6640625" style="443" customWidth="1"/>
    <col min="20" max="20" width="12.88671875" style="420" customWidth="1"/>
    <col min="21" max="21" width="16.33203125" style="443" customWidth="1"/>
    <col min="22" max="22" width="14" style="443" customWidth="1"/>
    <col min="23" max="23" width="14.6640625" style="443" customWidth="1"/>
    <col min="24" max="24" width="12.88671875" style="420" customWidth="1"/>
    <col min="25" max="25" width="16" style="443" customWidth="1"/>
    <col min="26" max="26" width="22.44140625" style="438" customWidth="1"/>
    <col min="27" max="27" width="17.88671875" style="443" customWidth="1"/>
    <col min="28" max="28" width="49" style="446" bestFit="1" customWidth="1"/>
    <col min="29" max="29" width="66.88671875" style="529" bestFit="1" customWidth="1"/>
    <col min="30" max="30" width="22" style="451" customWidth="1"/>
    <col min="31" max="31" width="15.5546875" customWidth="1"/>
    <col min="33" max="33" width="66.44140625" customWidth="1"/>
  </cols>
  <sheetData>
    <row r="1" spans="1:33" s="631" customFormat="1" x14ac:dyDescent="0.3">
      <c r="A1" s="621"/>
      <c r="B1" s="622"/>
      <c r="C1" s="622"/>
      <c r="D1" s="622"/>
      <c r="E1" s="622"/>
      <c r="F1" s="623"/>
      <c r="G1" s="622"/>
      <c r="H1" s="369"/>
      <c r="I1" s="624"/>
      <c r="J1" s="624"/>
      <c r="K1" s="624"/>
      <c r="L1" s="369"/>
      <c r="M1" s="660"/>
      <c r="N1" s="625"/>
      <c r="O1" s="626"/>
      <c r="P1" s="627"/>
      <c r="Q1" s="628">
        <f>SUBTOTAL(101,Q3:Q990)</f>
        <v>0.91781507524481243</v>
      </c>
      <c r="R1" s="628"/>
      <c r="S1" s="628">
        <f>SUBTOTAL(101,S3:S990)</f>
        <v>0.58536230982757564</v>
      </c>
      <c r="T1" s="628"/>
      <c r="U1" s="628">
        <f>SUBTOTAL(101,U3:U990)</f>
        <v>0.79645974912090789</v>
      </c>
      <c r="V1" s="628"/>
      <c r="W1" s="628">
        <f>SUBTOTAL(101,W3:W990)</f>
        <v>0.80454927753014482</v>
      </c>
      <c r="X1" s="628"/>
      <c r="Y1" s="628">
        <f>SUBTOTAL(101,Y3:Y990)</f>
        <v>0.98990728842982689</v>
      </c>
      <c r="Z1" s="628"/>
      <c r="AA1" s="628">
        <f>SUBTOTAL(101,AA3:AA990)</f>
        <v>0.96617357330300824</v>
      </c>
      <c r="AB1" s="629"/>
      <c r="AC1" s="658"/>
      <c r="AD1" s="630"/>
    </row>
    <row r="2" spans="1:33" s="641" customFormat="1" ht="68.25" customHeight="1" x14ac:dyDescent="0.3">
      <c r="A2" s="632" t="s">
        <v>26</v>
      </c>
      <c r="B2" s="633" t="s">
        <v>27</v>
      </c>
      <c r="C2" s="634" t="s">
        <v>28</v>
      </c>
      <c r="D2" s="634" t="s">
        <v>29</v>
      </c>
      <c r="E2" s="634" t="s">
        <v>30</v>
      </c>
      <c r="F2" s="633" t="s">
        <v>31</v>
      </c>
      <c r="G2" s="634" t="s">
        <v>32</v>
      </c>
      <c r="H2" s="635" t="s">
        <v>33</v>
      </c>
      <c r="I2" s="633" t="s">
        <v>34</v>
      </c>
      <c r="J2" s="633" t="s">
        <v>35</v>
      </c>
      <c r="K2" s="633" t="s">
        <v>36</v>
      </c>
      <c r="L2" s="636" t="s">
        <v>37</v>
      </c>
      <c r="M2" s="661" t="s">
        <v>38</v>
      </c>
      <c r="N2" s="637" t="s">
        <v>39</v>
      </c>
      <c r="O2" s="638" t="s">
        <v>40</v>
      </c>
      <c r="P2" s="639" t="s">
        <v>41</v>
      </c>
      <c r="Q2" s="639" t="s">
        <v>42</v>
      </c>
      <c r="R2" s="678" t="s">
        <v>43</v>
      </c>
      <c r="S2" s="639" t="s">
        <v>44</v>
      </c>
      <c r="T2" s="678" t="s">
        <v>45</v>
      </c>
      <c r="U2" s="639" t="s">
        <v>46</v>
      </c>
      <c r="V2" s="678" t="s">
        <v>47</v>
      </c>
      <c r="W2" s="639" t="s">
        <v>48</v>
      </c>
      <c r="X2" s="678" t="s">
        <v>49</v>
      </c>
      <c r="Y2" s="639" t="s">
        <v>50</v>
      </c>
      <c r="Z2" s="638" t="s">
        <v>51</v>
      </c>
      <c r="AA2" s="639" t="s">
        <v>52</v>
      </c>
      <c r="AB2" s="639" t="s">
        <v>53</v>
      </c>
      <c r="AC2" s="639" t="s">
        <v>1010</v>
      </c>
      <c r="AD2" s="640">
        <f>SUBTOTAL(9,J3:J990)</f>
        <v>87</v>
      </c>
    </row>
    <row r="3" spans="1:33" x14ac:dyDescent="0.3">
      <c r="A3" s="310" t="s">
        <v>78</v>
      </c>
      <c r="B3" s="311" t="s">
        <v>12</v>
      </c>
      <c r="C3" s="312" t="s">
        <v>79</v>
      </c>
      <c r="D3" s="315">
        <v>908931167</v>
      </c>
      <c r="E3" s="315">
        <v>10632646</v>
      </c>
      <c r="F3" s="332">
        <v>40014706</v>
      </c>
      <c r="G3" s="312" t="s">
        <v>82</v>
      </c>
      <c r="H3" s="316">
        <v>44858</v>
      </c>
      <c r="I3" s="314">
        <v>1</v>
      </c>
      <c r="J3" s="312">
        <v>1</v>
      </c>
      <c r="K3" s="312">
        <v>1</v>
      </c>
      <c r="L3" s="323" t="s">
        <v>81</v>
      </c>
      <c r="M3" s="663"/>
      <c r="N3" s="432">
        <v>8.17</v>
      </c>
      <c r="O3" s="438">
        <f>IFERROR(IF(N3="","",(N3+(0.16*N3))),"")</f>
        <v>9.4771999999999998</v>
      </c>
      <c r="P3" s="88">
        <v>6.8</v>
      </c>
      <c r="Q3" s="614">
        <f>IFERROR(N3/P3,"")</f>
        <v>1.2014705882352941</v>
      </c>
      <c r="R3" s="420">
        <f t="array" ref="R3">IFERROR(IF(SUMPRODUCT(('Hrs 2021'!$I$2:$I$500=A3)*('Hrs 2021'!$H$2:$H$500=G3)*('Hrs 2021'!$J$2:$J$500*1))=0,"",SUMPRODUCT(('Hrs 2021'!$I$2:$I$500=A3)*('Hrs 2021'!$H$2:$H$500=G3)*('Hrs 2021'!$J$2:$J$500*1)))/60,"")</f>
        <v>13.466666666666667</v>
      </c>
      <c r="S3" s="615">
        <f>IFERROR(N3/R3,"")</f>
        <v>0.60668316831683167</v>
      </c>
      <c r="T3" s="439">
        <f t="array" ref="T3">IF(SUMPRODUCT(('Hrs 2021'!$B$2:$B$500=A3)*('Hrs 2021'!$A$2:$A$500=G3)*('Hrs 2021'!$E$2:$E$500*1))=0,"",SUMPRODUCT(('Hrs 2021'!$B$2:$B$500=A3)*('Hrs 2021'!$A$2:$A$500=G3)*('Hrs 2021'!$E$2:$E$500*1)))</f>
        <v>11.508940398550726</v>
      </c>
      <c r="U3" s="614">
        <f>IFERROR(O3/T3,"")</f>
        <v>0.82346416540600254</v>
      </c>
      <c r="V3" s="420">
        <f t="array" ref="V3">IF(SUMPRODUCT(('Hrs 2021'!$B$2:$B$500=A3)*('Hrs 2021'!$A$2:$A$500=G3)*('Hrs 2021'!$E$2:$E$500*1))=0,"",SUMPRODUCT(('Hrs 2021'!$B$2:$B$500=A3)*('Hrs 2021'!$A$2:$A$500=G3)*('Hrs 2021'!$F$2:$F$500*1)))</f>
        <v>10</v>
      </c>
      <c r="W3" s="614">
        <f>IFERROR(O3/V3,"")</f>
        <v>0.94772000000000001</v>
      </c>
      <c r="X3" s="439" cm="1">
        <f t="array" ref="X3">IF(SUMPRODUCT(('Hrs 2022'!$C$2:$C$500='Suivi quotidien'!A15)*('Hrs 2022'!$B$2:$B$500='Suivi quotidien'!G15)*('Hrs 2022'!$F$2:$F$500*1))=0,"",SUMPRODUCT(('Hrs 2022'!$C$2:$C$500='Suivi quotidien'!A15)*('Hrs 2022'!$B$2:$B$500='Suivi quotidien'!G15)*('Hrs 2022'!$F$2:$F$500*1)))</f>
        <v>16.671455929487177</v>
      </c>
      <c r="Y3" s="614">
        <f>IFERROR(O3/X3,"")</f>
        <v>0.56846864725458468</v>
      </c>
      <c r="Z3" s="420">
        <v>7.53</v>
      </c>
      <c r="AA3" s="614">
        <f>IFERROR(O3/Z3,"")</f>
        <v>1.2585922974767596</v>
      </c>
      <c r="AC3" s="528" t="s">
        <v>83</v>
      </c>
    </row>
    <row r="4" spans="1:33" x14ac:dyDescent="0.3">
      <c r="A4" s="310" t="s">
        <v>78</v>
      </c>
      <c r="B4" s="311" t="s">
        <v>12</v>
      </c>
      <c r="C4" s="312" t="s">
        <v>79</v>
      </c>
      <c r="D4" s="525">
        <v>908931167</v>
      </c>
      <c r="E4" s="525">
        <v>10632646</v>
      </c>
      <c r="F4" s="526">
        <v>40014706</v>
      </c>
      <c r="G4" s="312" t="s">
        <v>84</v>
      </c>
      <c r="H4" s="316">
        <v>44860</v>
      </c>
      <c r="I4" s="312">
        <v>1</v>
      </c>
      <c r="J4" s="312">
        <v>1</v>
      </c>
      <c r="K4" s="312">
        <v>1</v>
      </c>
      <c r="L4" s="323" t="s">
        <v>81</v>
      </c>
      <c r="M4" s="663"/>
      <c r="N4" s="312">
        <v>6.26</v>
      </c>
      <c r="O4" s="438">
        <f>IFERROR(IF(N4="","",(N4+(0.16*N4))),"")</f>
        <v>7.2615999999999996</v>
      </c>
      <c r="P4" s="88">
        <v>4.2</v>
      </c>
      <c r="Q4" s="614">
        <f>IFERROR(N4/P4,"")</f>
        <v>1.4904761904761903</v>
      </c>
      <c r="R4" s="420">
        <f t="array" ref="R4">IFERROR(IF(SUMPRODUCT(('Hrs 2021'!$I$2:$I$500=A4)*('Hrs 2021'!$H$2:$H$500=G4)*('Hrs 2021'!$J$2:$J$500*1))=0,"",SUMPRODUCT(('Hrs 2021'!$I$2:$I$500=A4)*('Hrs 2021'!$H$2:$H$500=G4)*('Hrs 2021'!$J$2:$J$500*1)))/60,"")</f>
        <v>5.7833333333333332</v>
      </c>
      <c r="S4" s="615">
        <f>IFERROR(N4/R4,"")</f>
        <v>1.0824207492795388</v>
      </c>
      <c r="T4" s="439">
        <f t="array" ref="T4">IF(SUMPRODUCT(('Hrs 2021'!$B$2:$B$500=A4)*('Hrs 2021'!$A$2:$A$500=G4)*('Hrs 2021'!$E$2:$E$500*1))=0,"",SUMPRODUCT(('Hrs 2021'!$B$2:$B$500=A4)*('Hrs 2021'!$A$2:$A$500=G4)*('Hrs 2021'!$E$2:$E$500*1)))</f>
        <v>7.9818268115941979</v>
      </c>
      <c r="U4" s="614">
        <f>IFERROR(O4/T4,"")</f>
        <v>0.90976667013771639</v>
      </c>
      <c r="V4" s="420">
        <f t="array" ref="V4">IF(SUMPRODUCT(('Hrs 2021'!$B$2:$B$500=A4)*('Hrs 2021'!$A$2:$A$500=G4)*('Hrs 2021'!$E$2:$E$500*1))=0,"",SUMPRODUCT(('Hrs 2021'!$B$2:$B$500=A4)*('Hrs 2021'!$A$2:$A$500=G4)*('Hrs 2021'!$F$2:$F$500*1)))</f>
        <v>6</v>
      </c>
      <c r="W4" s="614">
        <f>IFERROR(O4/V4,"")</f>
        <v>1.2102666666666666</v>
      </c>
      <c r="X4" s="439" cm="1">
        <f t="array" ref="X4">IF(SUMPRODUCT(('Hrs 2022'!$C$2:$C$500='Suivi quotidien'!A18)*('Hrs 2022'!$B$2:$B$500='Suivi quotidien'!G18)*('Hrs 2022'!$F$2:$F$500*1))=0,"",SUMPRODUCT(('Hrs 2022'!$C$2:$C$500='Suivi quotidien'!A18)*('Hrs 2022'!$B$2:$B$500='Suivi quotidien'!G18)*('Hrs 2022'!$F$2:$F$500*1)))</f>
        <v>7.6804820086050709</v>
      </c>
      <c r="Y4" s="614">
        <f>IFERROR(O4/X4,"")</f>
        <v>0.94546149471663843</v>
      </c>
      <c r="Z4" s="420">
        <v>6.75</v>
      </c>
      <c r="AA4" s="614">
        <f>IFERROR(O4/Z4,"")</f>
        <v>1.0757925925925926</v>
      </c>
      <c r="AB4" s="528" t="s">
        <v>85</v>
      </c>
      <c r="AC4" s="528" t="s">
        <v>86</v>
      </c>
      <c r="AD4" s="421"/>
    </row>
    <row r="5" spans="1:33" x14ac:dyDescent="0.3">
      <c r="A5" s="310" t="s">
        <v>78</v>
      </c>
      <c r="B5" s="311" t="s">
        <v>12</v>
      </c>
      <c r="C5" s="312" t="s">
        <v>125</v>
      </c>
      <c r="D5" s="312">
        <v>908931202</v>
      </c>
      <c r="E5" s="312">
        <v>10640535</v>
      </c>
      <c r="F5" s="331">
        <v>40015144</v>
      </c>
      <c r="G5" s="312" t="s">
        <v>132</v>
      </c>
      <c r="H5" s="316">
        <v>44901</v>
      </c>
      <c r="I5" s="312">
        <v>1</v>
      </c>
      <c r="J5" s="428">
        <v>1</v>
      </c>
      <c r="K5" s="428">
        <v>1</v>
      </c>
      <c r="L5" s="441" t="s">
        <v>113</v>
      </c>
      <c r="M5" s="677" t="s">
        <v>133</v>
      </c>
      <c r="N5" s="432">
        <f>3.48+2.96</f>
        <v>6.4399999999999995</v>
      </c>
      <c r="O5" s="438">
        <f>IFERROR(IF(N5="","",(N5+(0.16*N5))),"")</f>
        <v>7.4703999999999997</v>
      </c>
      <c r="P5" s="436">
        <v>7.07</v>
      </c>
      <c r="Q5" s="614">
        <f>IFERROR(N5/P5,"")</f>
        <v>0.91089108910891081</v>
      </c>
      <c r="R5" s="420">
        <f t="array" ref="R5">IFERROR(IF(SUMPRODUCT(('Hrs 2021'!$I$2:$I$500=A5)*('Hrs 2021'!$H$2:$H$500=G5)*('Hrs 2021'!$J$2:$J$500*1))=0,"",SUMPRODUCT(('Hrs 2021'!$I$2:$I$500=A5)*('Hrs 2021'!$H$2:$H$500=G5)*('Hrs 2021'!$J$2:$J$500*1)))/60,"")</f>
        <v>10.199999999999999</v>
      </c>
      <c r="S5" s="615">
        <f>IFERROR(N5/R5,"")</f>
        <v>0.63137254901960782</v>
      </c>
      <c r="T5" s="439">
        <f t="array" ref="T5">IF(SUMPRODUCT(('Hrs 2021'!$B$2:$B$500=A5)*('Hrs 2021'!$A$2:$A$500=G5)*('Hrs 2021'!$E$2:$E$500*1))=0,"",SUMPRODUCT(('Hrs 2021'!$B$2:$B$500=A5)*('Hrs 2021'!$A$2:$A$500=G5)*('Hrs 2021'!$E$2:$E$500*1)))</f>
        <v>7.1900047101449243</v>
      </c>
      <c r="U5" s="614">
        <f>IFERROR(O5/T5,"")</f>
        <v>1.0389979285353519</v>
      </c>
      <c r="V5" s="420">
        <f t="array" ref="V5">IF(SUMPRODUCT(('Hrs 2021'!$B$2:$B$500=A5)*('Hrs 2021'!$A$2:$A$500=G5)*('Hrs 2021'!$E$2:$E$500*1))=0,"",SUMPRODUCT(('Hrs 2021'!$B$2:$B$500=A5)*('Hrs 2021'!$A$2:$A$500=G5)*('Hrs 2021'!$F$2:$F$500*1)))</f>
        <v>6.5</v>
      </c>
      <c r="W5" s="614">
        <f>IFERROR(O5/V5,"")</f>
        <v>1.1492923076923076</v>
      </c>
      <c r="X5" s="439" cm="1">
        <f t="array" ref="X5">IF(SUMPRODUCT(('Hrs 2022'!$C$2:$C$500='Suivi quotidien'!A49)*('Hrs 2022'!$B$2:$B$500='Suivi quotidien'!G49)*('Hrs 2022'!$F$2:$F$500*1))=0,"",SUMPRODUCT(('Hrs 2022'!$C$2:$C$500='Suivi quotidien'!A49)*('Hrs 2022'!$B$2:$B$500='Suivi quotidien'!G49)*('Hrs 2022'!$F$2:$F$500*1)))</f>
        <v>2.9980226834577111</v>
      </c>
      <c r="Y5" s="614">
        <f>IFERROR(O5/X5,"")</f>
        <v>2.491775676421554</v>
      </c>
      <c r="Z5" s="438">
        <v>8</v>
      </c>
      <c r="AA5" s="614">
        <f>IFERROR(O5/Z5,"")</f>
        <v>0.93379999999999996</v>
      </c>
      <c r="AB5" s="528" t="s">
        <v>134</v>
      </c>
      <c r="AC5" s="528"/>
      <c r="AD5" s="421"/>
    </row>
    <row r="6" spans="1:33" x14ac:dyDescent="0.3">
      <c r="A6" s="310" t="s">
        <v>78</v>
      </c>
      <c r="B6" s="311" t="s">
        <v>12</v>
      </c>
      <c r="C6" s="312" t="s">
        <v>125</v>
      </c>
      <c r="D6" s="312">
        <v>908931202</v>
      </c>
      <c r="E6" s="312">
        <v>10640535</v>
      </c>
      <c r="F6" s="331">
        <v>40015144</v>
      </c>
      <c r="G6" s="312" t="s">
        <v>135</v>
      </c>
      <c r="H6" s="316">
        <v>44902</v>
      </c>
      <c r="I6" s="312">
        <v>1</v>
      </c>
      <c r="J6" s="428">
        <v>1</v>
      </c>
      <c r="K6" s="428">
        <v>1</v>
      </c>
      <c r="L6" s="441" t="s">
        <v>136</v>
      </c>
      <c r="M6" s="666" t="s">
        <v>133</v>
      </c>
      <c r="N6" s="432">
        <f>3.36+3.21</f>
        <v>6.57</v>
      </c>
      <c r="O6" s="438">
        <f>IFERROR(IF(N6="","",(N6+(0.16*N6))),"")</f>
        <v>7.6212</v>
      </c>
      <c r="P6" s="436">
        <v>10.58</v>
      </c>
      <c r="Q6" s="614">
        <f>IFERROR(N6/P6,"")</f>
        <v>0.62098298676748587</v>
      </c>
      <c r="R6" s="420">
        <f t="array" ref="R6">IFERROR(IF(SUMPRODUCT(('Hrs 2021'!$I$2:$I$500=A6)*('Hrs 2021'!$H$2:$H$500=G6)*('Hrs 2021'!$J$2:$J$500*1))=0,"",SUMPRODUCT(('Hrs 2021'!$I$2:$I$500=A6)*('Hrs 2021'!$H$2:$H$500=G6)*('Hrs 2021'!$J$2:$J$500*1)))/60,"")</f>
        <v>14.9</v>
      </c>
      <c r="S6" s="615">
        <f>IFERROR(N6/R6,"")</f>
        <v>0.44093959731543625</v>
      </c>
      <c r="T6" s="439">
        <f t="array" ref="T6">IF(SUMPRODUCT(('Hrs 2021'!$B$2:$B$500=A6)*('Hrs 2021'!$A$2:$A$500=G6)*('Hrs 2021'!$E$2:$E$500*1))=0,"",SUMPRODUCT(('Hrs 2021'!$B$2:$B$500=A6)*('Hrs 2021'!$A$2:$A$500=G6)*('Hrs 2021'!$E$2:$E$500*1)))</f>
        <v>10.804883152173913</v>
      </c>
      <c r="U6" s="614">
        <f>IFERROR(O6/T6,"")</f>
        <v>0.70534774811207801</v>
      </c>
      <c r="V6" s="420">
        <f t="array" ref="V6">IF(SUMPRODUCT(('Hrs 2021'!$B$2:$B$500=A6)*('Hrs 2021'!$A$2:$A$500=G6)*('Hrs 2021'!$E$2:$E$500*1))=0,"",SUMPRODUCT(('Hrs 2021'!$B$2:$B$500=A6)*('Hrs 2021'!$A$2:$A$500=G6)*('Hrs 2021'!$F$2:$F$500*1)))</f>
        <v>9</v>
      </c>
      <c r="W6" s="614">
        <f>IFERROR(O6/V6,"")</f>
        <v>0.8468</v>
      </c>
      <c r="X6" s="439" cm="1">
        <f t="array" ref="X6">IF(SUMPRODUCT(('Hrs 2022'!$C$2:$C$500='Suivi quotidien'!A50)*('Hrs 2022'!$B$2:$B$500='Suivi quotidien'!G50)*('Hrs 2022'!$F$2:$F$500*1))=0,"",SUMPRODUCT(('Hrs 2022'!$C$2:$C$500='Suivi quotidien'!A50)*('Hrs 2022'!$B$2:$B$500='Suivi quotidien'!G50)*('Hrs 2022'!$F$2:$F$500*1)))</f>
        <v>2.4231771734775656</v>
      </c>
      <c r="Y6" s="614">
        <f>IFERROR(O6/X6,"")</f>
        <v>3.1451270189470359</v>
      </c>
      <c r="Z6" s="420">
        <f>7+(20/60)</f>
        <v>7.333333333333333</v>
      </c>
      <c r="AA6" s="614">
        <f>IFERROR(O6/Z6,"")</f>
        <v>1.0392545454545454</v>
      </c>
      <c r="AB6" s="528" t="s">
        <v>137</v>
      </c>
      <c r="AC6" s="528"/>
      <c r="AD6" s="421"/>
    </row>
    <row r="7" spans="1:33" ht="15" customHeight="1" x14ac:dyDescent="0.3">
      <c r="A7" s="310" t="s">
        <v>78</v>
      </c>
      <c r="B7" s="311" t="s">
        <v>13</v>
      </c>
      <c r="C7" s="312" t="s">
        <v>231</v>
      </c>
      <c r="D7" s="312">
        <v>908931204</v>
      </c>
      <c r="E7" s="312">
        <v>10655111</v>
      </c>
      <c r="F7" s="331" t="s">
        <v>111</v>
      </c>
      <c r="G7" s="312" t="s">
        <v>171</v>
      </c>
      <c r="H7" s="464" t="s">
        <v>232</v>
      </c>
      <c r="I7" s="314">
        <v>1</v>
      </c>
      <c r="J7" s="312"/>
      <c r="K7" s="312"/>
      <c r="L7" s="323" t="s">
        <v>162</v>
      </c>
      <c r="N7" s="433"/>
      <c r="O7" s="438" t="str">
        <f>IFERROR(IF(N7="","",(N7+(0.16*N7))),"")</f>
        <v/>
      </c>
      <c r="P7" s="431"/>
      <c r="Q7" s="614" t="str">
        <f>IFERROR(N7/P7,"")</f>
        <v/>
      </c>
      <c r="R7" s="420">
        <f t="array" ref="R7">IFERROR(IF(SUMPRODUCT(('Hrs 2021'!$I$2:$I$500=A7)*('Hrs 2021'!$H$2:$H$500=G7)*('Hrs 2021'!$J$2:$J$500*1))=0,"",SUMPRODUCT(('Hrs 2021'!$I$2:$I$500=A7)*('Hrs 2021'!$H$2:$H$500=G7)*('Hrs 2021'!$J$2:$J$500*1)))/60,"")</f>
        <v>7.6</v>
      </c>
      <c r="S7" s="615">
        <f>IFERROR(N7/R7,"")</f>
        <v>0</v>
      </c>
      <c r="T7" s="439">
        <f t="array" ref="T7">IF(SUMPRODUCT(('Hrs 2021'!$B$2:$B$500=A7)*('Hrs 2021'!$A$2:$A$500=G7)*('Hrs 2021'!$E$2:$E$500*1))=0,"",SUMPRODUCT(('Hrs 2021'!$B$2:$B$500=A7)*('Hrs 2021'!$A$2:$A$500=G7)*('Hrs 2021'!$E$2:$E$500*1)))</f>
        <v>6.8747936594202903</v>
      </c>
      <c r="U7" s="614" t="str">
        <f>IFERROR(O7/T7,"")</f>
        <v/>
      </c>
      <c r="V7" s="420">
        <f t="array" ref="V7">IF(SUMPRODUCT(('Hrs 2021'!$B$2:$B$500=A7)*('Hrs 2021'!$A$2:$A$500=G7)*('Hrs 2021'!$E$2:$E$500*1))=0,"",SUMPRODUCT(('Hrs 2021'!$B$2:$B$500=A7)*('Hrs 2021'!$A$2:$A$500=G7)*('Hrs 2021'!$F$2:$F$500*1)))</f>
        <v>7.4</v>
      </c>
      <c r="W7" s="614" t="str">
        <f>IFERROR(O7/V7,"")</f>
        <v/>
      </c>
      <c r="X7" s="439" cm="1">
        <f t="array" ref="X7">IF(SUMPRODUCT(('Hrs 2022'!$C$2:$C$500='Suivi quotidien'!A106)*('Hrs 2022'!$B$2:$B$500='Suivi quotidien'!G106)*('Hrs 2022'!$F$2:$F$500*1))=0,"",SUMPRODUCT(('Hrs 2022'!$C$2:$C$500='Suivi quotidien'!A106)*('Hrs 2022'!$B$2:$B$500='Suivi quotidien'!G106)*('Hrs 2022'!$F$2:$F$500*1)))</f>
        <v>8.556300240384612</v>
      </c>
      <c r="Y7" s="614" t="str">
        <f>IFERROR(O7/X7,"")</f>
        <v/>
      </c>
      <c r="Z7" s="420">
        <f>7+(55/60)</f>
        <v>7.916666666666667</v>
      </c>
      <c r="AA7" s="614" t="str">
        <f>IFERROR(O7/Z7,"")</f>
        <v/>
      </c>
      <c r="AB7" s="445" t="s">
        <v>233</v>
      </c>
      <c r="AC7" s="528"/>
      <c r="AD7" s="421"/>
    </row>
    <row r="8" spans="1:33" x14ac:dyDescent="0.3">
      <c r="A8" s="310" t="s">
        <v>78</v>
      </c>
      <c r="B8" s="311" t="s">
        <v>12</v>
      </c>
      <c r="C8" s="312" t="s">
        <v>154</v>
      </c>
      <c r="D8" s="312">
        <v>908931193</v>
      </c>
      <c r="E8" s="312">
        <v>10644339</v>
      </c>
      <c r="F8" s="331">
        <v>40016603</v>
      </c>
      <c r="G8" s="312" t="s">
        <v>155</v>
      </c>
      <c r="H8" s="316">
        <v>44942</v>
      </c>
      <c r="I8" s="314">
        <v>1</v>
      </c>
      <c r="J8" s="312">
        <v>1</v>
      </c>
      <c r="K8" s="312">
        <v>1</v>
      </c>
      <c r="L8" s="441" t="s">
        <v>57</v>
      </c>
      <c r="M8" s="675" t="s">
        <v>156</v>
      </c>
      <c r="N8" s="432">
        <v>3.85</v>
      </c>
      <c r="O8" s="438">
        <f>IFERROR(IF(N8="","",(N8+(0.16*N8))),"")</f>
        <v>4.4660000000000002</v>
      </c>
      <c r="P8" s="431"/>
      <c r="Q8" s="614" t="str">
        <f>IFERROR(N8/P8,"")</f>
        <v/>
      </c>
      <c r="R8" s="420">
        <f t="array" ref="R8">IFERROR(IF(SUMPRODUCT(('Hrs 2021'!$I$2:$I$500=A8)*('Hrs 2021'!$H$2:$H$500=G8)*('Hrs 2021'!$J$2:$J$500*1))=0,"",SUMPRODUCT(('Hrs 2021'!$I$2:$I$500=A8)*('Hrs 2021'!$H$2:$H$500=G8)*('Hrs 2021'!$J$2:$J$500*1)))/60,"")</f>
        <v>3.6333333333333333</v>
      </c>
      <c r="S8" s="615">
        <f>IFERROR(N8/R8,"")</f>
        <v>1.0596330275229358</v>
      </c>
      <c r="T8" s="439">
        <f t="array" ref="T8">IF(SUMPRODUCT(('Hrs 2021'!$B$2:$B$500=A8)*('Hrs 2021'!$A$2:$A$500=G8)*('Hrs 2021'!$E$2:$E$500*1))=0,"",SUMPRODUCT(('Hrs 2021'!$B$2:$B$500=A8)*('Hrs 2021'!$A$2:$A$500=G8)*('Hrs 2021'!$E$2:$E$500*1)))</f>
        <v>5.5005187037037038</v>
      </c>
      <c r="U8" s="614">
        <f>IFERROR(O8/T8,"")</f>
        <v>0.81192342769289672</v>
      </c>
      <c r="V8" s="420">
        <f t="array" ref="V8">IF(SUMPRODUCT(('Hrs 2021'!$B$2:$B$500=A8)*('Hrs 2021'!$A$2:$A$500=G8)*('Hrs 2021'!$E$2:$E$500*1))=0,"",SUMPRODUCT(('Hrs 2021'!$B$2:$B$500=A8)*('Hrs 2021'!$A$2:$A$500=G8)*('Hrs 2021'!$F$2:$F$500*1)))</f>
        <v>3</v>
      </c>
      <c r="W8" s="614">
        <f>IFERROR(O8/V8,"")</f>
        <v>1.4886666666666668</v>
      </c>
      <c r="X8" s="439" cm="1">
        <f t="array" ref="X8">IF(SUMPRODUCT(('Hrs 2022'!$C$2:$C$500='Suivi quotidien'!A62)*('Hrs 2022'!$B$2:$B$500='Suivi quotidien'!G62)*('Hrs 2022'!$F$2:$F$500*1))=0,"",SUMPRODUCT(('Hrs 2022'!$C$2:$C$500='Suivi quotidien'!A62)*('Hrs 2022'!$B$2:$B$500='Suivi quotidien'!G62)*('Hrs 2022'!$F$2:$F$500*1)))</f>
        <v>10.440857453304597</v>
      </c>
      <c r="Y8" s="614">
        <f>IFERROR(O8/X8,"")</f>
        <v>0.42774264661438161</v>
      </c>
      <c r="Z8" s="420">
        <v>3.75</v>
      </c>
      <c r="AA8" s="614">
        <f>IFERROR(O8/Z8,"")</f>
        <v>1.1909333333333334</v>
      </c>
      <c r="AB8" s="445"/>
      <c r="AC8" s="528"/>
      <c r="AD8" s="421"/>
    </row>
    <row r="9" spans="1:33" x14ac:dyDescent="0.3">
      <c r="A9" s="310" t="s">
        <v>78</v>
      </c>
      <c r="B9" s="311" t="s">
        <v>12</v>
      </c>
      <c r="C9" s="312" t="s">
        <v>184</v>
      </c>
      <c r="D9" s="312">
        <v>908931199</v>
      </c>
      <c r="E9" s="312">
        <v>10645229</v>
      </c>
      <c r="F9" s="331">
        <v>40016688</v>
      </c>
      <c r="G9" s="312" t="s">
        <v>165</v>
      </c>
      <c r="H9" s="316">
        <v>44958</v>
      </c>
      <c r="I9" s="312">
        <v>1</v>
      </c>
      <c r="J9" s="312"/>
      <c r="K9" s="428">
        <v>1</v>
      </c>
      <c r="L9" s="323" t="s">
        <v>185</v>
      </c>
      <c r="M9" s="665" t="s">
        <v>186</v>
      </c>
      <c r="N9" s="433"/>
      <c r="O9" s="438" t="str">
        <f>IFERROR(IF(N9="","",(N9+(0.16*N9))),"")</f>
        <v/>
      </c>
      <c r="P9" s="527"/>
      <c r="Q9" s="614" t="str">
        <f>IFERROR(N9/P9,"")</f>
        <v/>
      </c>
      <c r="R9" s="420">
        <f t="array" ref="R9">IFERROR(IF(SUMPRODUCT(('Hrs 2021'!$I$2:$I$500=A9)*('Hrs 2021'!$H$2:$H$500=G9)*('Hrs 2021'!$J$2:$J$500*1))=0,"",SUMPRODUCT(('Hrs 2021'!$I$2:$I$500=A9)*('Hrs 2021'!$H$2:$H$500=G9)*('Hrs 2021'!$J$2:$J$500*1)))/60,"")</f>
        <v>5.7333333333333334</v>
      </c>
      <c r="S9" s="615">
        <f>IFERROR(N9/R9,"")</f>
        <v>0</v>
      </c>
      <c r="T9" s="439">
        <f t="array" ref="T9">IF(SUMPRODUCT(('Hrs 2021'!$B$2:$B$500=A9)*('Hrs 2021'!$A$2:$A$500=G9)*('Hrs 2021'!$E$2:$E$500*1))=0,"",SUMPRODUCT(('Hrs 2021'!$B$2:$B$500=A9)*('Hrs 2021'!$A$2:$A$500=G9)*('Hrs 2021'!$E$2:$E$500*1)))</f>
        <v>2.5701810861423229</v>
      </c>
      <c r="U9" s="614" t="str">
        <f>IFERROR(O9/T9,"")</f>
        <v/>
      </c>
      <c r="V9" s="420">
        <f t="array" ref="V9">IF(SUMPRODUCT(('Hrs 2021'!$B$2:$B$500=A9)*('Hrs 2021'!$A$2:$A$500=G9)*('Hrs 2021'!$E$2:$E$500*1))=0,"",SUMPRODUCT(('Hrs 2021'!$B$2:$B$500=A9)*('Hrs 2021'!$A$2:$A$500=G9)*('Hrs 2021'!$F$2:$F$500*1)))</f>
        <v>3</v>
      </c>
      <c r="W9" s="614" t="str">
        <f>IFERROR(O9/V9,"")</f>
        <v/>
      </c>
      <c r="X9" s="439" t="str" cm="1">
        <f t="array" ref="X9">IF(SUMPRODUCT(('Hrs 2022'!$C$2:$C$500='Suivi quotidien'!A78)*('Hrs 2022'!$B$2:$B$500='Suivi quotidien'!G78)*('Hrs 2022'!$F$2:$F$500*1))=0,"",SUMPRODUCT(('Hrs 2022'!$C$2:$C$500='Suivi quotidien'!A78)*('Hrs 2022'!$B$2:$B$500='Suivi quotidien'!G78)*('Hrs 2022'!$F$2:$F$500*1)))</f>
        <v/>
      </c>
      <c r="Y9" s="614" t="str">
        <f>IFERROR(O9/X9,"")</f>
        <v/>
      </c>
      <c r="Z9" s="443">
        <v>3.42</v>
      </c>
      <c r="AA9" s="614" t="str">
        <f>IFERROR(O9/Z9,"")</f>
        <v/>
      </c>
      <c r="AB9" s="529" t="s">
        <v>187</v>
      </c>
      <c r="AD9" s="421"/>
    </row>
    <row r="10" spans="1:33" x14ac:dyDescent="0.3">
      <c r="A10" s="310" t="s">
        <v>78</v>
      </c>
      <c r="B10" s="311" t="s">
        <v>12</v>
      </c>
      <c r="C10" s="312" t="s">
        <v>201</v>
      </c>
      <c r="D10" s="312">
        <v>908931196</v>
      </c>
      <c r="E10" s="312">
        <v>10643960</v>
      </c>
      <c r="F10" s="331" t="s">
        <v>111</v>
      </c>
      <c r="G10" s="312" t="s">
        <v>195</v>
      </c>
      <c r="H10" s="316">
        <v>44964</v>
      </c>
      <c r="I10" s="312">
        <v>1</v>
      </c>
      <c r="J10" s="312">
        <v>0</v>
      </c>
      <c r="K10" s="312">
        <v>0</v>
      </c>
      <c r="L10" s="323" t="s">
        <v>57</v>
      </c>
      <c r="N10" s="433"/>
      <c r="O10" s="438" t="str">
        <f>IFERROR(IF(N10="","",(N10+(0.16*N10))),"")</f>
        <v/>
      </c>
      <c r="P10" s="527"/>
      <c r="Q10" s="614" t="str">
        <f>IFERROR(N10/P10,"")</f>
        <v/>
      </c>
      <c r="R10" s="420">
        <f t="array" ref="R10">IFERROR(IF(SUMPRODUCT(('Hrs 2021'!$I$2:$I$500=A10)*('Hrs 2021'!$H$2:$H$500=G10)*('Hrs 2021'!$J$2:$J$500*1))=0,"",SUMPRODUCT(('Hrs 2021'!$I$2:$I$500=A10)*('Hrs 2021'!$H$2:$H$500=G10)*('Hrs 2021'!$J$2:$J$500*1)))/60,"")</f>
        <v>17.2</v>
      </c>
      <c r="S10" s="615">
        <f>IFERROR(N10/R10,"")</f>
        <v>0</v>
      </c>
      <c r="T10" s="439">
        <f t="array" ref="T10">IF(SUMPRODUCT(('Hrs 2021'!$B$2:$B$500=A10)*('Hrs 2021'!$A$2:$A$500=G10)*('Hrs 2021'!$E$2:$E$500*1))=0,"",SUMPRODUCT(('Hrs 2021'!$B$2:$B$500=A10)*('Hrs 2021'!$A$2:$A$500=G10)*('Hrs 2021'!$E$2:$E$500*1)))</f>
        <v>8.4094904494382039</v>
      </c>
      <c r="U10" s="614" t="str">
        <f>IFERROR(O10/T10,"")</f>
        <v/>
      </c>
      <c r="V10" s="420">
        <f t="array" ref="V10">IF(SUMPRODUCT(('Hrs 2021'!$B$2:$B$500=A10)*('Hrs 2021'!$A$2:$A$500=G10)*('Hrs 2021'!$E$2:$E$500*1))=0,"",SUMPRODUCT(('Hrs 2021'!$B$2:$B$500=A10)*('Hrs 2021'!$A$2:$A$500=G10)*('Hrs 2021'!$F$2:$F$500*1)))</f>
        <v>8.8000000000000007</v>
      </c>
      <c r="W10" s="614" t="str">
        <f>IFERROR(O10/V10,"")</f>
        <v/>
      </c>
      <c r="X10" s="439" cm="1">
        <f t="array" ref="X10">IF(SUMPRODUCT(('Hrs 2022'!$C$2:$C$500='Suivi quotidien'!A85)*('Hrs 2022'!$B$2:$B$500='Suivi quotidien'!G85)*('Hrs 2022'!$F$2:$F$500*1))=0,"",SUMPRODUCT(('Hrs 2022'!$C$2:$C$500='Suivi quotidien'!A85)*('Hrs 2022'!$B$2:$B$500='Suivi quotidien'!G85)*('Hrs 2022'!$F$2:$F$500*1)))</f>
        <v>11.989799696180553</v>
      </c>
      <c r="Y10" s="614" t="str">
        <f>IFERROR(O10/X10,"")</f>
        <v/>
      </c>
      <c r="Z10" s="443">
        <v>6.08</v>
      </c>
      <c r="AA10" s="614" t="str">
        <f>IFERROR(O10/Z10,"")</f>
        <v/>
      </c>
      <c r="AB10" s="529" t="s">
        <v>202</v>
      </c>
      <c r="AC10" s="528"/>
      <c r="AD10" s="421"/>
      <c r="AF10" s="429"/>
    </row>
    <row r="11" spans="1:33" x14ac:dyDescent="0.3">
      <c r="A11" s="310" t="s">
        <v>78</v>
      </c>
      <c r="B11" s="311" t="s">
        <v>12</v>
      </c>
      <c r="C11" s="312" t="s">
        <v>144</v>
      </c>
      <c r="D11" s="312">
        <v>908931175</v>
      </c>
      <c r="E11" s="312">
        <v>10635174</v>
      </c>
      <c r="F11" s="331">
        <v>40015146</v>
      </c>
      <c r="G11" s="312" t="s">
        <v>143</v>
      </c>
      <c r="H11" s="316">
        <v>44909</v>
      </c>
      <c r="I11" s="314">
        <v>1</v>
      </c>
      <c r="J11" s="312">
        <v>1</v>
      </c>
      <c r="K11" s="312">
        <v>1</v>
      </c>
      <c r="L11" s="323" t="s">
        <v>81</v>
      </c>
      <c r="M11" s="663"/>
      <c r="N11" s="312">
        <v>1.97</v>
      </c>
      <c r="O11" s="438">
        <f>IFERROR(IF(N11="","",(N11+(0.16*N11))),"")</f>
        <v>2.2852000000000001</v>
      </c>
      <c r="P11" s="431"/>
      <c r="Q11" s="614" t="str">
        <f>IFERROR(N11/P11,"")</f>
        <v/>
      </c>
      <c r="R11" s="420">
        <f t="array" ref="R11">IFERROR(IF(SUMPRODUCT(('Hrs 2021'!$I$2:$I$500=A11)*('Hrs 2021'!$H$2:$H$500=G11)*('Hrs 2021'!$J$2:$J$500*1))=0,"",SUMPRODUCT(('Hrs 2021'!$I$2:$I$500=A11)*('Hrs 2021'!$H$2:$H$500=G11)*('Hrs 2021'!$J$2:$J$500*1)))/60,"")</f>
        <v>6.2666666666666666</v>
      </c>
      <c r="S11" s="615">
        <f>IFERROR(N11/R11,"")</f>
        <v>0.31436170212765957</v>
      </c>
      <c r="T11" s="439">
        <f t="array" ref="T11">IF(SUMPRODUCT(('Hrs 2021'!$B$2:$B$500=A11)*('Hrs 2021'!$A$2:$A$500=G11)*('Hrs 2021'!$E$2:$E$500*1))=0,"",SUMPRODUCT(('Hrs 2021'!$B$2:$B$500=A11)*('Hrs 2021'!$A$2:$A$500=G11)*('Hrs 2021'!$E$2:$E$500*1)))</f>
        <v>7.0335367041198493</v>
      </c>
      <c r="U11" s="614">
        <f>IFERROR(O11/T11,"")</f>
        <v>0.32490055801677392</v>
      </c>
      <c r="V11" s="420">
        <f t="array" ref="V11">IF(SUMPRODUCT(('Hrs 2021'!$B$2:$B$500=A11)*('Hrs 2021'!$A$2:$A$500=G11)*('Hrs 2021'!$E$2:$E$500*1))=0,"",SUMPRODUCT(('Hrs 2021'!$B$2:$B$500=A11)*('Hrs 2021'!$A$2:$A$500=G11)*('Hrs 2021'!$F$2:$F$500*1)))</f>
        <v>4.5999999999999996</v>
      </c>
      <c r="W11" s="614">
        <f>IFERROR(O11/V11,"")</f>
        <v>0.49678260869565222</v>
      </c>
      <c r="X11" s="439" cm="1">
        <f t="array" ref="X11">IF(SUMPRODUCT(('Hrs 2022'!$C$2:$C$500='Suivi quotidien'!A54)*('Hrs 2022'!$B$2:$B$500='Suivi quotidien'!G54)*('Hrs 2022'!$F$2:$F$500*1))=0,"",SUMPRODUCT(('Hrs 2022'!$C$2:$C$500='Suivi quotidien'!A54)*('Hrs 2022'!$B$2:$B$500='Suivi quotidien'!G54)*('Hrs 2022'!$F$2:$F$500*1)))</f>
        <v>10.588152322916667</v>
      </c>
      <c r="Y11" s="614">
        <f>IFERROR(O11/X11,"")</f>
        <v>0.21582613569451436</v>
      </c>
      <c r="Z11" s="420"/>
      <c r="AA11" s="614" t="str">
        <f>IFERROR(O11/Z11,"")</f>
        <v/>
      </c>
      <c r="AB11" s="445"/>
      <c r="AC11" s="528"/>
      <c r="AD11" s="421"/>
    </row>
    <row r="12" spans="1:33" x14ac:dyDescent="0.3">
      <c r="A12" s="310" t="s">
        <v>78</v>
      </c>
      <c r="B12" s="311" t="s">
        <v>24</v>
      </c>
      <c r="C12" s="312" t="s">
        <v>208</v>
      </c>
      <c r="D12" s="460">
        <v>908932012</v>
      </c>
      <c r="E12" s="312">
        <v>10637458</v>
      </c>
      <c r="F12" s="331" t="s">
        <v>111</v>
      </c>
      <c r="G12" s="312" t="s">
        <v>205</v>
      </c>
      <c r="H12" s="316">
        <v>44966</v>
      </c>
      <c r="I12" s="314">
        <v>1</v>
      </c>
      <c r="J12" s="312"/>
      <c r="K12" s="428">
        <v>1</v>
      </c>
      <c r="L12" s="323" t="s">
        <v>57</v>
      </c>
      <c r="N12" s="433"/>
      <c r="O12" s="438" t="str">
        <f>IFERROR(IF(N12="","",(N12+(0.16*N12))),"")</f>
        <v/>
      </c>
      <c r="P12" s="431"/>
      <c r="Q12" s="614" t="str">
        <f>IFERROR(N12/P12,"")</f>
        <v/>
      </c>
      <c r="R12" s="420">
        <f t="array" ref="R12">IFERROR(IF(SUMPRODUCT(('Hrs 2021'!$I$2:$I$500=A12)*('Hrs 2021'!$H$2:$H$500=G12)*('Hrs 2021'!$J$2:$J$500*1))=0,"",SUMPRODUCT(('Hrs 2021'!$I$2:$I$500=A12)*('Hrs 2021'!$H$2:$H$500=G12)*('Hrs 2021'!$J$2:$J$500*1)))/60,"")</f>
        <v>4</v>
      </c>
      <c r="S12" s="615">
        <f>IFERROR(N12/R12,"")</f>
        <v>0</v>
      </c>
      <c r="T12" s="439">
        <f t="array" ref="T12">IF(SUMPRODUCT(('Hrs 2021'!$B$2:$B$500=A12)*('Hrs 2021'!$A$2:$A$500=G12)*('Hrs 2021'!$E$2:$E$500*1))=0,"",SUMPRODUCT(('Hrs 2021'!$B$2:$B$500=A12)*('Hrs 2021'!$A$2:$A$500=G12)*('Hrs 2021'!$E$2:$E$500*1)))</f>
        <v>3.0849569444444445</v>
      </c>
      <c r="U12" s="614" t="str">
        <f>IFERROR(O12/T12,"")</f>
        <v/>
      </c>
      <c r="V12" s="420">
        <f t="array" ref="V12">IF(SUMPRODUCT(('Hrs 2021'!$B$2:$B$500=A12)*('Hrs 2021'!$A$2:$A$500=G12)*('Hrs 2021'!$E$2:$E$500*1))=0,"",SUMPRODUCT(('Hrs 2021'!$B$2:$B$500=A12)*('Hrs 2021'!$A$2:$A$500=G12)*('Hrs 2021'!$F$2:$F$500*1)))</f>
        <v>3.4841866666666665</v>
      </c>
      <c r="W12" s="614" t="str">
        <f>IFERROR(O12/V12,"")</f>
        <v/>
      </c>
      <c r="X12" s="439" cm="1">
        <f t="array" ref="X12">IF(SUMPRODUCT(('Hrs 2022'!$C$2:$C$500='Suivi quotidien'!A90)*('Hrs 2022'!$B$2:$B$500='Suivi quotidien'!G90)*('Hrs 2022'!$F$2:$F$500*1))=0,"",SUMPRODUCT(('Hrs 2022'!$C$2:$C$500='Suivi quotidien'!A90)*('Hrs 2022'!$B$2:$B$500='Suivi quotidien'!G90)*('Hrs 2022'!$F$2:$F$500*1)))</f>
        <v>4.2122096788194447</v>
      </c>
      <c r="Y12" s="614" t="str">
        <f>IFERROR(O12/X12,"")</f>
        <v/>
      </c>
      <c r="Z12" s="420"/>
      <c r="AA12" s="614" t="str">
        <f>IFERROR(O12/Z12,"")</f>
        <v/>
      </c>
      <c r="AB12" s="445"/>
      <c r="AC12" s="528"/>
      <c r="AD12" s="452"/>
    </row>
    <row r="13" spans="1:33" ht="43.2" x14ac:dyDescent="0.3">
      <c r="A13" s="310" t="s">
        <v>78</v>
      </c>
      <c r="B13" s="311" t="s">
        <v>24</v>
      </c>
      <c r="C13" s="312" t="s">
        <v>208</v>
      </c>
      <c r="D13" s="460">
        <v>908932012</v>
      </c>
      <c r="E13" s="312">
        <v>10637458</v>
      </c>
      <c r="F13" s="331" t="s">
        <v>111</v>
      </c>
      <c r="G13" s="312" t="s">
        <v>206</v>
      </c>
      <c r="H13" s="316">
        <v>44966</v>
      </c>
      <c r="I13" s="314">
        <v>1</v>
      </c>
      <c r="J13" s="312"/>
      <c r="K13" s="312"/>
      <c r="L13" s="323" t="s">
        <v>57</v>
      </c>
      <c r="N13" s="433"/>
      <c r="O13" s="438" t="str">
        <f>IFERROR(IF(N13="","",(N13+(0.16*N13))),"")</f>
        <v/>
      </c>
      <c r="P13" s="431"/>
      <c r="Q13" s="614" t="str">
        <f>IFERROR(N13/P13,"")</f>
        <v/>
      </c>
      <c r="R13" s="420">
        <f t="array" ref="R13">IFERROR(IF(SUMPRODUCT(('Hrs 2021'!$I$2:$I$500=A13)*('Hrs 2021'!$H$2:$H$500=G13)*('Hrs 2021'!$J$2:$J$500*1))=0,"",SUMPRODUCT(('Hrs 2021'!$I$2:$I$500=A13)*('Hrs 2021'!$H$2:$H$500=G13)*('Hrs 2021'!$J$2:$J$500*1)))/60,"")</f>
        <v>1.95</v>
      </c>
      <c r="S13" s="615">
        <f>IFERROR(N13/R13,"")</f>
        <v>0</v>
      </c>
      <c r="T13" s="439">
        <f t="array" ref="T13">IF(SUMPRODUCT(('Hrs 2021'!$B$2:$B$500=A13)*('Hrs 2021'!$A$2:$A$500=G13)*('Hrs 2021'!$E$2:$E$500*1))=0,"",SUMPRODUCT(('Hrs 2021'!$B$2:$B$500=A13)*('Hrs 2021'!$A$2:$A$500=G13)*('Hrs 2021'!$E$2:$E$500*1)))</f>
        <v>3.7883717054263566</v>
      </c>
      <c r="U13" s="614" t="str">
        <f>IFERROR(O13/T13,"")</f>
        <v/>
      </c>
      <c r="V13" s="420">
        <f t="array" ref="V13">IF(SUMPRODUCT(('Hrs 2021'!$B$2:$B$500=A13)*('Hrs 2021'!$A$2:$A$500=G13)*('Hrs 2021'!$E$2:$E$500*1))=0,"",SUMPRODUCT(('Hrs 2021'!$B$2:$B$500=A13)*('Hrs 2021'!$A$2:$A$500=G13)*('Hrs 2021'!$F$2:$F$500*1)))</f>
        <v>3.8329407843137253</v>
      </c>
      <c r="W13" s="614" t="str">
        <f>IFERROR(O13/V13,"")</f>
        <v/>
      </c>
      <c r="X13" s="439" cm="1">
        <f t="array" ref="X13">IF(SUMPRODUCT(('Hrs 2022'!$C$2:$C$500='Suivi quotidien'!A91)*('Hrs 2022'!$B$2:$B$500='Suivi quotidien'!G91)*('Hrs 2022'!$F$2:$F$500*1))=0,"",SUMPRODUCT(('Hrs 2022'!$C$2:$C$500='Suivi quotidien'!A91)*('Hrs 2022'!$B$2:$B$500='Suivi quotidien'!G91)*('Hrs 2022'!$F$2:$F$500*1)))</f>
        <v>5.3022756777108428</v>
      </c>
      <c r="Y13" s="614" t="str">
        <f>IFERROR(O13/X13,"")</f>
        <v/>
      </c>
      <c r="Z13" s="420"/>
      <c r="AA13" s="614" t="str">
        <f>IFERROR(O13/Z13,"")</f>
        <v/>
      </c>
      <c r="AB13" s="445"/>
      <c r="AC13" s="528"/>
      <c r="AD13" s="452"/>
    </row>
    <row r="14" spans="1:33" ht="28.8" x14ac:dyDescent="0.3">
      <c r="A14" s="310" t="s">
        <v>78</v>
      </c>
      <c r="B14" s="311" t="s">
        <v>12</v>
      </c>
      <c r="C14" s="312" t="s">
        <v>198</v>
      </c>
      <c r="D14" s="312">
        <v>908931191</v>
      </c>
      <c r="E14" s="312">
        <v>10641760</v>
      </c>
      <c r="F14" s="331" t="s">
        <v>111</v>
      </c>
      <c r="G14" s="312" t="s">
        <v>199</v>
      </c>
      <c r="H14" s="316">
        <v>44963</v>
      </c>
      <c r="I14" s="314">
        <v>1</v>
      </c>
      <c r="J14" s="312">
        <v>1</v>
      </c>
      <c r="K14" s="312">
        <v>1</v>
      </c>
      <c r="L14" s="323" t="s">
        <v>76</v>
      </c>
      <c r="M14" s="665" t="s">
        <v>200</v>
      </c>
      <c r="N14" s="432">
        <v>1.43</v>
      </c>
      <c r="O14" s="438">
        <f>IFERROR(IF(N14="","",(N14+(0.16*N14))),"")</f>
        <v>1.6587999999999998</v>
      </c>
      <c r="P14" s="431"/>
      <c r="Q14" s="614" t="str">
        <f>IFERROR(N14/P14,"")</f>
        <v/>
      </c>
      <c r="R14" s="420">
        <f t="array" ref="R14">IFERROR(IF(SUMPRODUCT(('Hrs 2021'!$I$2:$I$500=A14)*('Hrs 2021'!$H$2:$H$500=G14)*('Hrs 2021'!$J$2:$J$500*1))=0,"",SUMPRODUCT(('Hrs 2021'!$I$2:$I$500=A14)*('Hrs 2021'!$H$2:$H$500=G14)*('Hrs 2021'!$J$2:$J$500*1)))/60,"")</f>
        <v>2.1666666666666665</v>
      </c>
      <c r="S14" s="615">
        <f>IFERROR(N14/R14,"")</f>
        <v>0.66</v>
      </c>
      <c r="T14" s="439">
        <f t="array" ref="T14">IF(SUMPRODUCT(('Hrs 2021'!$B$2:$B$500=A14)*('Hrs 2021'!$A$2:$A$500=G14)*('Hrs 2021'!$E$2:$E$500*1))=0,"",SUMPRODUCT(('Hrs 2021'!$B$2:$B$500=A14)*('Hrs 2021'!$A$2:$A$500=G14)*('Hrs 2021'!$E$2:$E$500*1)))</f>
        <v>4.1021135087719278</v>
      </c>
      <c r="U14" s="614">
        <f>IFERROR(O14/T14,"")</f>
        <v>0.40437691362095046</v>
      </c>
      <c r="V14" s="420">
        <f t="array" ref="V14">IF(SUMPRODUCT(('Hrs 2021'!$B$2:$B$500=A14)*('Hrs 2021'!$A$2:$A$500=G14)*('Hrs 2021'!$E$2:$E$500*1))=0,"",SUMPRODUCT(('Hrs 2021'!$B$2:$B$500=A14)*('Hrs 2021'!$A$2:$A$500=G14)*('Hrs 2021'!$F$2:$F$500*1)))</f>
        <v>4.5999999999999996</v>
      </c>
      <c r="W14" s="614">
        <f>IFERROR(O14/V14,"")</f>
        <v>0.36060869565217391</v>
      </c>
      <c r="X14" s="439" cm="1">
        <f t="array" ref="X14">IF(SUMPRODUCT(('Hrs 2022'!$C$2:$C$500='Suivi quotidien'!A82)*('Hrs 2022'!$B$2:$B$500='Suivi quotidien'!G82)*('Hrs 2022'!$F$2:$F$500*1))=0,"",SUMPRODUCT(('Hrs 2022'!$C$2:$C$500='Suivi quotidien'!A82)*('Hrs 2022'!$B$2:$B$500='Suivi quotidien'!G82)*('Hrs 2022'!$F$2:$F$500*1)))</f>
        <v>9.3920183333333345</v>
      </c>
      <c r="Y14" s="614">
        <f>IFERROR(O14/X14,"")</f>
        <v>0.17661805387588855</v>
      </c>
      <c r="Z14" s="420"/>
      <c r="AA14" s="614" t="str">
        <f>IFERROR(O14/Z14,"")</f>
        <v/>
      </c>
      <c r="AB14" s="445"/>
      <c r="AC14" s="528"/>
      <c r="AD14" s="452"/>
    </row>
    <row r="15" spans="1:33" x14ac:dyDescent="0.3">
      <c r="A15" s="310" t="s">
        <v>78</v>
      </c>
      <c r="B15" s="311" t="s">
        <v>12</v>
      </c>
      <c r="C15" s="312" t="s">
        <v>125</v>
      </c>
      <c r="D15" s="312">
        <v>908931202</v>
      </c>
      <c r="E15" s="312">
        <v>10640535</v>
      </c>
      <c r="F15" s="331">
        <v>40015144</v>
      </c>
      <c r="G15" s="312" t="s">
        <v>122</v>
      </c>
      <c r="H15" s="316">
        <v>44896</v>
      </c>
      <c r="I15" s="314">
        <v>1</v>
      </c>
      <c r="J15" s="312">
        <v>1</v>
      </c>
      <c r="K15" s="312">
        <v>1</v>
      </c>
      <c r="L15" s="323" t="s">
        <v>103</v>
      </c>
      <c r="M15" s="666" t="s">
        <v>104</v>
      </c>
      <c r="N15" s="312">
        <v>9.73</v>
      </c>
      <c r="O15" s="438">
        <f>IFERROR(IF(N15="","",(N15+(0.16*N15))),"")</f>
        <v>11.286800000000001</v>
      </c>
      <c r="P15" s="436">
        <v>6.82</v>
      </c>
      <c r="Q15" s="614">
        <f>IFERROR(N15/P15,"")</f>
        <v>1.4266862170087977</v>
      </c>
      <c r="R15" s="420">
        <f t="array" ref="R15">IFERROR(IF(SUMPRODUCT(('Hrs 2021'!$I$2:$I$500=A15)*('Hrs 2021'!$H$2:$H$500=G15)*('Hrs 2021'!$J$2:$J$500*1))=0,"",SUMPRODUCT(('Hrs 2021'!$I$2:$I$500=A15)*('Hrs 2021'!$H$2:$H$500=G15)*('Hrs 2021'!$J$2:$J$500*1)))/60,"")</f>
        <v>14.3</v>
      </c>
      <c r="S15" s="615">
        <f>IFERROR(N15/R15,"")</f>
        <v>0.68041958041958039</v>
      </c>
      <c r="T15" s="439">
        <f t="array" ref="T15">IF(SUMPRODUCT(('Hrs 2021'!$B$2:$B$500=A15)*('Hrs 2021'!$A$2:$A$500=G15)*('Hrs 2021'!$E$2:$E$500*1))=0,"",SUMPRODUCT(('Hrs 2021'!$B$2:$B$500=A15)*('Hrs 2021'!$A$2:$A$500=G15)*('Hrs 2021'!$E$2:$E$500*1)))</f>
        <v>11.564844384057972</v>
      </c>
      <c r="U15" s="614">
        <f>IFERROR(O15/T15,"")</f>
        <v>0.9759577928743034</v>
      </c>
      <c r="V15" s="420">
        <f t="array" ref="V15">IF(SUMPRODUCT(('Hrs 2021'!$B$2:$B$500=A15)*('Hrs 2021'!$A$2:$A$500=G15)*('Hrs 2021'!$E$2:$E$500*1))=0,"",SUMPRODUCT(('Hrs 2021'!$B$2:$B$500=A15)*('Hrs 2021'!$A$2:$A$500=G15)*('Hrs 2021'!$F$2:$F$500*1)))</f>
        <v>8</v>
      </c>
      <c r="W15" s="614">
        <f>IFERROR(O15/V15,"")</f>
        <v>1.4108500000000002</v>
      </c>
      <c r="X15" s="439" cm="1">
        <f t="array" ref="X15">IF(SUMPRODUCT(('Hrs 2022'!$C$2:$C$500='Suivi quotidien'!A45)*('Hrs 2022'!$B$2:$B$500='Suivi quotidien'!G45)*('Hrs 2022'!$F$2:$F$500*1))=0,"",SUMPRODUCT(('Hrs 2022'!$C$2:$C$500='Suivi quotidien'!A45)*('Hrs 2022'!$B$2:$B$500='Suivi quotidien'!G45)*('Hrs 2022'!$F$2:$F$500*1)))</f>
        <v>7.0054539563301308</v>
      </c>
      <c r="Y15" s="614">
        <f>IFERROR(O15/X15,"")</f>
        <v>1.6111446981678104</v>
      </c>
      <c r="Z15" s="524">
        <f>8*2</f>
        <v>16</v>
      </c>
      <c r="AA15" s="614">
        <f>IFERROR(O15/Z15,"")</f>
        <v>0.70542500000000008</v>
      </c>
      <c r="AB15" s="445"/>
      <c r="AC15" s="528" t="s">
        <v>1013</v>
      </c>
      <c r="AD15" s="452"/>
    </row>
    <row r="16" spans="1:33" x14ac:dyDescent="0.3">
      <c r="A16" s="310" t="s">
        <v>78</v>
      </c>
      <c r="B16" s="311" t="s">
        <v>13</v>
      </c>
      <c r="C16" s="312" t="s">
        <v>250</v>
      </c>
      <c r="D16" s="312">
        <v>10658640</v>
      </c>
      <c r="E16" s="312">
        <v>10658643</v>
      </c>
      <c r="F16" s="331" t="s">
        <v>111</v>
      </c>
      <c r="G16" s="312" t="s">
        <v>251</v>
      </c>
      <c r="H16" s="464" t="s">
        <v>248</v>
      </c>
      <c r="I16" s="314">
        <v>1</v>
      </c>
      <c r="J16" s="312">
        <v>1</v>
      </c>
      <c r="K16" s="312">
        <v>1</v>
      </c>
      <c r="L16" s="323" t="s">
        <v>162</v>
      </c>
      <c r="N16" s="433"/>
      <c r="O16" s="438" t="str">
        <f>IFERROR(IF(N16="","",(N16+(0.16*N16))),"")</f>
        <v/>
      </c>
      <c r="P16" s="431"/>
      <c r="Q16" s="614" t="str">
        <f>IFERROR(N16/P16,"")</f>
        <v/>
      </c>
      <c r="R16" s="420" t="str">
        <f t="array" ref="R16">IFERROR(IF(SUMPRODUCT(('Hrs 2021'!$I$2:$I$500=A16)*('Hrs 2021'!$H$2:$H$500=G16)*('Hrs 2021'!$J$2:$J$500*1))=0,"",SUMPRODUCT(('Hrs 2021'!$I$2:$I$500=A16)*('Hrs 2021'!$H$2:$H$500=G16)*('Hrs 2021'!$J$2:$J$500*1)))/60,"")</f>
        <v/>
      </c>
      <c r="S16" s="615" t="str">
        <f>IFERROR(N16/R16,"")</f>
        <v/>
      </c>
      <c r="T16" s="439" t="str">
        <f t="array" ref="T16">IF(SUMPRODUCT(('Hrs 2021'!$B$2:$B$500=A16)*('Hrs 2021'!$A$2:$A$500=G16)*('Hrs 2021'!$E$2:$E$500*1))=0,"",SUMPRODUCT(('Hrs 2021'!$B$2:$B$500=A16)*('Hrs 2021'!$A$2:$A$500=G16)*('Hrs 2021'!$E$2:$E$500*1)))</f>
        <v/>
      </c>
      <c r="U16" s="614" t="str">
        <f>IFERROR(O16/T16,"")</f>
        <v/>
      </c>
      <c r="V16" s="420" t="str">
        <f t="array" ref="V16">IF(SUMPRODUCT(('Hrs 2021'!$B$2:$B$500=A16)*('Hrs 2021'!$A$2:$A$500=G16)*('Hrs 2021'!$E$2:$E$500*1))=0,"",SUMPRODUCT(('Hrs 2021'!$B$2:$B$500=A16)*('Hrs 2021'!$A$2:$A$500=G16)*('Hrs 2021'!$F$2:$F$500*1)))</f>
        <v/>
      </c>
      <c r="W16" s="614" t="str">
        <f>IFERROR(O16/V16,"")</f>
        <v/>
      </c>
      <c r="X16" s="439" t="str" cm="1">
        <f t="array" ref="X16">IF(SUMPRODUCT(('Hrs 2022'!$C$2:$C$500='Suivi quotidien'!A115)*('Hrs 2022'!$B$2:$B$500='Suivi quotidien'!G115)*('Hrs 2022'!$F$2:$F$500*1))=0,"",SUMPRODUCT(('Hrs 2022'!$C$2:$C$500='Suivi quotidien'!A115)*('Hrs 2022'!$B$2:$B$500='Suivi quotidien'!G115)*('Hrs 2022'!$F$2:$F$500*1)))</f>
        <v/>
      </c>
      <c r="Y16" s="614" t="str">
        <f>IFERROR(O16/X16,"")</f>
        <v/>
      </c>
      <c r="Z16" s="420"/>
      <c r="AA16" s="614" t="str">
        <f>IFERROR(O16/Z16,"")</f>
        <v/>
      </c>
      <c r="AB16" s="445"/>
      <c r="AC16" s="528"/>
      <c r="AD16" s="452"/>
      <c r="AG16" s="430"/>
    </row>
    <row r="17" spans="1:30" x14ac:dyDescent="0.3">
      <c r="A17" s="310" t="s">
        <v>78</v>
      </c>
      <c r="B17" s="311" t="s">
        <v>13</v>
      </c>
      <c r="C17" s="312" t="s">
        <v>229</v>
      </c>
      <c r="D17" s="312">
        <v>10657794</v>
      </c>
      <c r="E17" s="312">
        <v>10657794</v>
      </c>
      <c r="F17" s="331" t="s">
        <v>111</v>
      </c>
      <c r="G17" s="312" t="s">
        <v>230</v>
      </c>
      <c r="H17" s="464" t="s">
        <v>224</v>
      </c>
      <c r="I17" s="314">
        <v>1</v>
      </c>
      <c r="J17" s="312"/>
      <c r="K17" s="312"/>
      <c r="L17" s="323" t="s">
        <v>57</v>
      </c>
      <c r="M17" s="665" t="s">
        <v>227</v>
      </c>
      <c r="N17" s="433"/>
      <c r="O17" s="438" t="str">
        <f>IFERROR(IF(N17="","",(N17+(0.16*N17))),"")</f>
        <v/>
      </c>
      <c r="P17" s="431"/>
      <c r="Q17" s="614" t="str">
        <f>IFERROR(N17/P17,"")</f>
        <v/>
      </c>
      <c r="R17" s="420">
        <f t="array" ref="R17">IFERROR(IF(SUMPRODUCT(('Hrs 2021'!$I$2:$I$500=A17)*('Hrs 2021'!$H$2:$H$500=G17)*('Hrs 2021'!$J$2:$J$500*1))=0,"",SUMPRODUCT(('Hrs 2021'!$I$2:$I$500=A17)*('Hrs 2021'!$H$2:$H$500=G17)*('Hrs 2021'!$J$2:$J$500*1)))/60,"")</f>
        <v>10.533333333333333</v>
      </c>
      <c r="S17" s="615">
        <f>IFERROR(N17/R17,"")</f>
        <v>0</v>
      </c>
      <c r="T17" s="439">
        <f t="array" ref="T17">IF(SUMPRODUCT(('Hrs 2021'!$B$2:$B$500=A17)*('Hrs 2021'!$A$2:$A$500=G17)*('Hrs 2021'!$E$2:$E$500*1))=0,"",SUMPRODUCT(('Hrs 2021'!$B$2:$B$500=A17)*('Hrs 2021'!$A$2:$A$500=G17)*('Hrs 2021'!$E$2:$E$500*1)))</f>
        <v>7.7123326086956503</v>
      </c>
      <c r="U17" s="614" t="str">
        <f>IFERROR(O17/T17,"")</f>
        <v/>
      </c>
      <c r="V17" s="420">
        <f t="array" ref="V17">IF(SUMPRODUCT(('Hrs 2021'!$B$2:$B$500=A17)*('Hrs 2021'!$A$2:$A$500=G17)*('Hrs 2021'!$E$2:$E$500*1))=0,"",SUMPRODUCT(('Hrs 2021'!$B$2:$B$500=A17)*('Hrs 2021'!$A$2:$A$500=G17)*('Hrs 2021'!$F$2:$F$500*1)))</f>
        <v>6.5</v>
      </c>
      <c r="W17" s="614" t="str">
        <f>IFERROR(O17/V17,"")</f>
        <v/>
      </c>
      <c r="X17" s="439" t="str" cm="1">
        <f t="array" ref="X17">IF(SUMPRODUCT(('Hrs 2022'!$C$2:$C$500='Suivi quotidien'!A104)*('Hrs 2022'!$B$2:$B$500='Suivi quotidien'!G104)*('Hrs 2022'!$F$2:$F$500*1))=0,"",SUMPRODUCT(('Hrs 2022'!$C$2:$C$500='Suivi quotidien'!A104)*('Hrs 2022'!$B$2:$B$500='Suivi quotidien'!G104)*('Hrs 2022'!$F$2:$F$500*1)))</f>
        <v/>
      </c>
      <c r="Y17" s="614" t="str">
        <f>IFERROR(O17/X17,"")</f>
        <v/>
      </c>
      <c r="Z17" s="420"/>
      <c r="AA17" s="614" t="str">
        <f>IFERROR(O17/Z17,"")</f>
        <v/>
      </c>
      <c r="AB17" s="445"/>
      <c r="AC17" s="528"/>
      <c r="AD17" s="452"/>
    </row>
    <row r="18" spans="1:30" ht="28.8" x14ac:dyDescent="0.3">
      <c r="A18" s="310" t="s">
        <v>78</v>
      </c>
      <c r="B18" s="311" t="s">
        <v>12</v>
      </c>
      <c r="C18" s="312" t="s">
        <v>159</v>
      </c>
      <c r="D18" s="312">
        <v>908931193</v>
      </c>
      <c r="E18" s="312">
        <v>10643430</v>
      </c>
      <c r="F18" s="331" t="s">
        <v>111</v>
      </c>
      <c r="G18" s="312" t="s">
        <v>160</v>
      </c>
      <c r="H18" s="316">
        <v>44943</v>
      </c>
      <c r="I18" s="314">
        <v>1</v>
      </c>
      <c r="J18" s="312">
        <v>1</v>
      </c>
      <c r="K18" s="312">
        <v>1</v>
      </c>
      <c r="L18" s="323" t="s">
        <v>81</v>
      </c>
      <c r="M18" s="663"/>
      <c r="N18" s="432">
        <v>2.98</v>
      </c>
      <c r="O18" s="438">
        <f>IFERROR(IF(N18="","",(N18+(0.16*N18))),"")</f>
        <v>3.4567999999999999</v>
      </c>
      <c r="P18" s="431"/>
      <c r="Q18" s="614" t="str">
        <f>IFERROR(N18/P18,"")</f>
        <v/>
      </c>
      <c r="R18" s="420">
        <f t="array" ref="R18">IFERROR(IF(SUMPRODUCT(('Hrs 2021'!$I$2:$I$500=A18)*('Hrs 2021'!$H$2:$H$500=G18)*('Hrs 2021'!$J$2:$J$500*1))=0,"",SUMPRODUCT(('Hrs 2021'!$I$2:$I$500=A18)*('Hrs 2021'!$H$2:$H$500=G18)*('Hrs 2021'!$J$2:$J$500*1)))/60,"")</f>
        <v>7.4666666666666668</v>
      </c>
      <c r="S18" s="615">
        <f>IFERROR(N18/R18,"")</f>
        <v>0.39910714285714283</v>
      </c>
      <c r="T18" s="439">
        <f t="array" ref="T18">IF(SUMPRODUCT(('Hrs 2021'!$B$2:$B$500=A18)*('Hrs 2021'!$A$2:$A$500=G18)*('Hrs 2021'!$E$2:$E$500*1))=0,"",SUMPRODUCT(('Hrs 2021'!$B$2:$B$500=A18)*('Hrs 2021'!$A$2:$A$500=G18)*('Hrs 2021'!$E$2:$E$500*1)))</f>
        <v>7.0318548913043495</v>
      </c>
      <c r="U18" s="614">
        <f>IFERROR(O18/T18,"")</f>
        <v>0.49159148666089619</v>
      </c>
      <c r="V18" s="420">
        <f t="array" ref="V18">IF(SUMPRODUCT(('Hrs 2021'!$B$2:$B$500=A18)*('Hrs 2021'!$A$2:$A$500=G18)*('Hrs 2021'!$E$2:$E$500*1))=0,"",SUMPRODUCT(('Hrs 2021'!$B$2:$B$500=A18)*('Hrs 2021'!$A$2:$A$500=G18)*('Hrs 2021'!$F$2:$F$500*1)))</f>
        <v>6.4</v>
      </c>
      <c r="W18" s="614">
        <f>IFERROR(O18/V18,"")</f>
        <v>0.54012499999999997</v>
      </c>
      <c r="X18" s="439" t="str" cm="1">
        <f t="array" ref="X18">IF(SUMPRODUCT(('Hrs 2022'!$C$2:$C$500='Suivi quotidien'!A64)*('Hrs 2022'!$B$2:$B$500='Suivi quotidien'!G64)*('Hrs 2022'!$F$2:$F$500*1))=0,"",SUMPRODUCT(('Hrs 2022'!$C$2:$C$500='Suivi quotidien'!A64)*('Hrs 2022'!$B$2:$B$500='Suivi quotidien'!G64)*('Hrs 2022'!$F$2:$F$500*1)))</f>
        <v/>
      </c>
      <c r="Y18" s="614" t="str">
        <f>IFERROR(O18/X18,"")</f>
        <v/>
      </c>
      <c r="Z18" s="420"/>
      <c r="AA18" s="614" t="str">
        <f>IFERROR(O18/Z18,"")</f>
        <v/>
      </c>
      <c r="AB18" s="445"/>
      <c r="AC18" s="528"/>
      <c r="AD18" s="452"/>
    </row>
    <row r="19" spans="1:30" x14ac:dyDescent="0.3">
      <c r="A19" s="310" t="s">
        <v>78</v>
      </c>
      <c r="B19" s="311" t="s">
        <v>13</v>
      </c>
      <c r="C19" s="312" t="s">
        <v>225</v>
      </c>
      <c r="D19" s="312">
        <v>10656253</v>
      </c>
      <c r="E19" s="312">
        <v>10656253</v>
      </c>
      <c r="F19" s="331" t="s">
        <v>111</v>
      </c>
      <c r="G19" s="312" t="s">
        <v>226</v>
      </c>
      <c r="H19" s="464" t="s">
        <v>224</v>
      </c>
      <c r="I19" s="314">
        <v>1</v>
      </c>
      <c r="J19" s="312">
        <v>1</v>
      </c>
      <c r="K19" s="312"/>
      <c r="L19" s="323" t="s">
        <v>162</v>
      </c>
      <c r="M19" s="665" t="s">
        <v>227</v>
      </c>
      <c r="N19" s="531" t="s">
        <v>228</v>
      </c>
      <c r="O19" s="438" t="str">
        <f>IFERROR(IF(N19="","",(N19+(0.16*N19))),"")</f>
        <v/>
      </c>
      <c r="P19" s="431"/>
      <c r="Q19" s="614" t="str">
        <f>IFERROR(N19/P19,"")</f>
        <v/>
      </c>
      <c r="R19" s="420">
        <f t="array" ref="R19">IFERROR(IF(SUMPRODUCT(('Hrs 2021'!$I$2:$I$500=A19)*('Hrs 2021'!$H$2:$H$500=G19)*('Hrs 2021'!$J$2:$J$500*1))=0,"",SUMPRODUCT(('Hrs 2021'!$I$2:$I$500=A19)*('Hrs 2021'!$H$2:$H$500=G19)*('Hrs 2021'!$J$2:$J$500*1)))/60,"")</f>
        <v>7.9666666666666668</v>
      </c>
      <c r="S19" s="615" t="str">
        <f>IFERROR(N19/R19,"")</f>
        <v/>
      </c>
      <c r="T19" s="439">
        <f t="array" ref="T19">IF(SUMPRODUCT(('Hrs 2021'!$B$2:$B$500=A19)*('Hrs 2021'!$A$2:$A$500=G19)*('Hrs 2021'!$E$2:$E$500*1))=0,"",SUMPRODUCT(('Hrs 2021'!$B$2:$B$500=A19)*('Hrs 2021'!$A$2:$A$500=G19)*('Hrs 2021'!$E$2:$E$500*1)))</f>
        <v>7.9638815602836877</v>
      </c>
      <c r="U19" s="614" t="str">
        <f>IFERROR(O19/T19,"")</f>
        <v/>
      </c>
      <c r="V19" s="420">
        <f t="array" ref="V19">IF(SUMPRODUCT(('Hrs 2021'!$B$2:$B$500=A19)*('Hrs 2021'!$A$2:$A$500=G19)*('Hrs 2021'!$E$2:$E$500*1))=0,"",SUMPRODUCT(('Hrs 2021'!$B$2:$B$500=A19)*('Hrs 2021'!$A$2:$A$500=G19)*('Hrs 2021'!$F$2:$F$500*1)))</f>
        <v>5.8</v>
      </c>
      <c r="W19" s="614" t="str">
        <f>IFERROR(O19/V19,"")</f>
        <v/>
      </c>
      <c r="X19" s="439" t="str" cm="1">
        <f t="array" ref="X19">IF(SUMPRODUCT(('Hrs 2022'!$C$2:$C$500='Suivi quotidien'!A105)*('Hrs 2022'!$B$2:$B$500='Suivi quotidien'!G105)*('Hrs 2022'!$F$2:$F$500*1))=0,"",SUMPRODUCT(('Hrs 2022'!$C$2:$C$500='Suivi quotidien'!A105)*('Hrs 2022'!$B$2:$B$500='Suivi quotidien'!G105)*('Hrs 2022'!$F$2:$F$500*1)))</f>
        <v/>
      </c>
      <c r="Y19" s="614" t="str">
        <f>IFERROR(O19/X19,"")</f>
        <v/>
      </c>
      <c r="Z19" s="420"/>
      <c r="AA19" s="614" t="str">
        <f>IFERROR(O19/Z19,"")</f>
        <v/>
      </c>
      <c r="AB19" s="445"/>
      <c r="AC19" s="528"/>
      <c r="AD19" s="452"/>
    </row>
    <row r="20" spans="1:30" x14ac:dyDescent="0.3">
      <c r="A20" s="310" t="s">
        <v>78</v>
      </c>
      <c r="B20" s="311" t="s">
        <v>12</v>
      </c>
      <c r="C20" s="312" t="s">
        <v>147</v>
      </c>
      <c r="D20" s="312">
        <v>908931181</v>
      </c>
      <c r="E20" s="312">
        <v>10639224</v>
      </c>
      <c r="F20" s="331" t="s">
        <v>111</v>
      </c>
      <c r="G20" s="312" t="s">
        <v>148</v>
      </c>
      <c r="H20" s="316">
        <v>44914</v>
      </c>
      <c r="I20" s="314">
        <v>1</v>
      </c>
      <c r="J20" s="428">
        <v>1</v>
      </c>
      <c r="K20" s="428">
        <v>1</v>
      </c>
      <c r="L20" s="441" t="s">
        <v>57</v>
      </c>
      <c r="M20" s="663"/>
      <c r="N20" s="432">
        <v>2.2200000000000002</v>
      </c>
      <c r="O20" s="438">
        <f>IFERROR(IF(N20="","",(N20+(0.16*N20))),"")</f>
        <v>2.5752000000000002</v>
      </c>
      <c r="P20" s="431"/>
      <c r="Q20" s="614" t="str">
        <f>IFERROR(N20/P20,"")</f>
        <v/>
      </c>
      <c r="R20" s="420" t="str">
        <f t="array" ref="R20">IFERROR(IF(SUMPRODUCT(('Hrs 2021'!$I$2:$I$500=A20)*('Hrs 2021'!$H$2:$H$500=G20)*('Hrs 2021'!$J$2:$J$500*1))=0,"",SUMPRODUCT(('Hrs 2021'!$I$2:$I$500=A20)*('Hrs 2021'!$H$2:$H$500=G20)*('Hrs 2021'!$J$2:$J$500*1)))/60,"")</f>
        <v/>
      </c>
      <c r="S20" s="615" t="str">
        <f>IFERROR(N20/R20,"")</f>
        <v/>
      </c>
      <c r="T20" s="439">
        <f t="array" ref="T20">IF(SUMPRODUCT(('Hrs 2021'!$B$2:$B$500=A20)*('Hrs 2021'!$A$2:$A$500=G20)*('Hrs 2021'!$E$2:$E$500*1))=0,"",SUMPRODUCT(('Hrs 2021'!$B$2:$B$500=A20)*('Hrs 2021'!$A$2:$A$500=G20)*('Hrs 2021'!$E$2:$E$500*1)))</f>
        <v>3.5291840206185565</v>
      </c>
      <c r="U20" s="614">
        <f>IFERROR(O20/T20,"")</f>
        <v>0.72968708487710066</v>
      </c>
      <c r="V20" s="420">
        <f t="array" ref="V20">IF(SUMPRODUCT(('Hrs 2021'!$B$2:$B$500=A20)*('Hrs 2021'!$A$2:$A$500=G20)*('Hrs 2021'!$E$2:$E$500*1))=0,"",SUMPRODUCT(('Hrs 2021'!$B$2:$B$500=A20)*('Hrs 2021'!$A$2:$A$500=G20)*('Hrs 2021'!$F$2:$F$500*1)))</f>
        <v>3</v>
      </c>
      <c r="W20" s="614">
        <f>IFERROR(O20/V20,"")</f>
        <v>0.85840000000000005</v>
      </c>
      <c r="X20" s="439" cm="1">
        <f t="array" ref="X20">IF(SUMPRODUCT(('Hrs 2022'!$C$2:$C$500='Suivi quotidien'!A59)*('Hrs 2022'!$B$2:$B$500='Suivi quotidien'!G59)*('Hrs 2022'!$F$2:$F$500*1))=0,"",SUMPRODUCT(('Hrs 2022'!$C$2:$C$500='Suivi quotidien'!A59)*('Hrs 2022'!$B$2:$B$500='Suivi quotidien'!G59)*('Hrs 2022'!$F$2:$F$500*1)))</f>
        <v>3.8466596527777774</v>
      </c>
      <c r="Y20" s="614">
        <f>IFERROR(O20/X20,"")</f>
        <v>0.66946395898071676</v>
      </c>
      <c r="Z20" s="420">
        <v>2.5</v>
      </c>
      <c r="AA20" s="614">
        <f>IFERROR(O20/Z20,"")</f>
        <v>1.0300800000000001</v>
      </c>
      <c r="AB20" s="445"/>
      <c r="AC20" s="528"/>
      <c r="AD20" s="452"/>
    </row>
    <row r="21" spans="1:30" ht="14.25" customHeight="1" x14ac:dyDescent="0.3">
      <c r="A21" s="310" t="s">
        <v>78</v>
      </c>
      <c r="B21" s="311" t="s">
        <v>12</v>
      </c>
      <c r="C21" s="312" t="s">
        <v>79</v>
      </c>
      <c r="D21" s="315">
        <v>908931167</v>
      </c>
      <c r="E21" s="315">
        <v>10632646</v>
      </c>
      <c r="F21" s="332">
        <v>40014706</v>
      </c>
      <c r="G21" s="312" t="s">
        <v>80</v>
      </c>
      <c r="H21" s="316">
        <v>44858</v>
      </c>
      <c r="I21" s="314">
        <v>1</v>
      </c>
      <c r="J21" s="312">
        <v>1</v>
      </c>
      <c r="K21" s="312">
        <v>1</v>
      </c>
      <c r="L21" s="323" t="s">
        <v>81</v>
      </c>
      <c r="M21" s="663"/>
      <c r="N21" s="312">
        <v>0.57999999999999996</v>
      </c>
      <c r="O21" s="438">
        <f>IFERROR(IF(N21="","",(N21+(0.16*N21))),"")</f>
        <v>0.67279999999999995</v>
      </c>
      <c r="P21" s="436">
        <v>0.54</v>
      </c>
      <c r="Q21" s="614">
        <f>IFERROR(N21/P21,"")</f>
        <v>1.074074074074074</v>
      </c>
      <c r="R21" s="420">
        <f t="array" ref="R21">IFERROR(IF(SUMPRODUCT(('Hrs 2021'!$I$2:$I$500=A21)*('Hrs 2021'!$H$2:$H$500=G21)*('Hrs 2021'!$J$2:$J$500*1))=0,"",SUMPRODUCT(('Hrs 2021'!$I$2:$I$500=A21)*('Hrs 2021'!$H$2:$H$500=G21)*('Hrs 2021'!$J$2:$J$500*1)))/60,"")</f>
        <v>1.1333333333333333</v>
      </c>
      <c r="S21" s="615">
        <f>IFERROR(N21/R21,"")</f>
        <v>0.5117647058823529</v>
      </c>
      <c r="T21" s="439">
        <f t="array" ref="T21">IF(SUMPRODUCT(('Hrs 2021'!$B$2:$B$500=A21)*('Hrs 2021'!$A$2:$A$500=G21)*('Hrs 2021'!$E$2:$E$500*1))=0,"",SUMPRODUCT(('Hrs 2021'!$B$2:$B$500=A21)*('Hrs 2021'!$A$2:$A$500=G21)*('Hrs 2021'!$E$2:$E$500*1)))</f>
        <v>0.88376032608695665</v>
      </c>
      <c r="U21" s="614">
        <f>IFERROR(O21/T21,"")</f>
        <v>0.76129237774111225</v>
      </c>
      <c r="V21" s="420">
        <f t="array" ref="V21">IF(SUMPRODUCT(('Hrs 2021'!$B$2:$B$500=A21)*('Hrs 2021'!$A$2:$A$500=G21)*('Hrs 2021'!$E$2:$E$500*1))=0,"",SUMPRODUCT(('Hrs 2021'!$B$2:$B$500=A21)*('Hrs 2021'!$A$2:$A$500=G21)*('Hrs 2021'!$F$2:$F$500*1)))</f>
        <v>1</v>
      </c>
      <c r="W21" s="614">
        <f>IFERROR(O21/V21,"")</f>
        <v>0.67279999999999995</v>
      </c>
      <c r="X21" s="439" t="str" cm="1">
        <f t="array" ref="X21">IF(SUMPRODUCT(('Hrs 2022'!$C$2:$C$500='Suivi quotidien'!A16)*('Hrs 2022'!$B$2:$B$500='Suivi quotidien'!G16)*('Hrs 2022'!$F$2:$F$500*1))=0,"",SUMPRODUCT(('Hrs 2022'!$C$2:$C$500='Suivi quotidien'!A16)*('Hrs 2022'!$B$2:$B$500='Suivi quotidien'!G16)*('Hrs 2022'!$F$2:$F$500*1)))</f>
        <v/>
      </c>
      <c r="Y21" s="614" t="str">
        <f>IFERROR(O21/X21,"")</f>
        <v/>
      </c>
      <c r="Z21" s="420">
        <f>45/60</f>
        <v>0.75</v>
      </c>
      <c r="AA21" s="614">
        <f>IFERROR(O21/Z21,"")</f>
        <v>0.89706666666666657</v>
      </c>
      <c r="AB21" s="445"/>
      <c r="AC21" s="528" t="s">
        <v>1009</v>
      </c>
      <c r="AD21" s="452"/>
    </row>
    <row r="22" spans="1:30" x14ac:dyDescent="0.3">
      <c r="A22" s="310" t="s">
        <v>78</v>
      </c>
      <c r="B22" s="311" t="s">
        <v>12</v>
      </c>
      <c r="C22" s="312" t="s">
        <v>79</v>
      </c>
      <c r="D22" s="315">
        <v>908931167</v>
      </c>
      <c r="E22" s="315">
        <v>10632646</v>
      </c>
      <c r="F22" s="332">
        <v>40014706</v>
      </c>
      <c r="G22" s="312" t="s">
        <v>56</v>
      </c>
      <c r="H22" s="316">
        <v>44858</v>
      </c>
      <c r="I22" s="314">
        <v>1</v>
      </c>
      <c r="J22" s="312">
        <v>1</v>
      </c>
      <c r="K22" s="312">
        <v>1</v>
      </c>
      <c r="L22" s="323" t="s">
        <v>81</v>
      </c>
      <c r="M22" s="663"/>
      <c r="N22" s="312">
        <v>1.06</v>
      </c>
      <c r="O22" s="438">
        <f>IFERROR(IF(N22="","",(N22+(0.16*N22))),"")</f>
        <v>1.2296</v>
      </c>
      <c r="P22" s="88">
        <v>0.7</v>
      </c>
      <c r="Q22" s="614">
        <f>IFERROR(N22/P22,"")</f>
        <v>1.5142857142857145</v>
      </c>
      <c r="R22" s="420">
        <f t="array" ref="R22">IFERROR(IF(SUMPRODUCT(('Hrs 2021'!$I$2:$I$500=A22)*('Hrs 2021'!$H$2:$H$500=G22)*('Hrs 2021'!$J$2:$J$500*1))=0,"",SUMPRODUCT(('Hrs 2021'!$I$2:$I$500=A22)*('Hrs 2021'!$H$2:$H$500=G22)*('Hrs 2021'!$J$2:$J$500*1)))/60,"")</f>
        <v>1.4666666666666666</v>
      </c>
      <c r="S22" s="615">
        <f>IFERROR(N22/R22,"")</f>
        <v>0.72272727272727277</v>
      </c>
      <c r="T22" s="439">
        <f t="array" ref="T22">IF(SUMPRODUCT(('Hrs 2021'!$B$2:$B$500=A22)*('Hrs 2021'!$A$2:$A$500=G22)*('Hrs 2021'!$E$2:$E$500*1))=0,"",SUMPRODUCT(('Hrs 2021'!$B$2:$B$500=A22)*('Hrs 2021'!$A$2:$A$500=G22)*('Hrs 2021'!$E$2:$E$500*1)))</f>
        <v>1.0599789855072463</v>
      </c>
      <c r="U22" s="614">
        <f>IFERROR(O22/T22,"")</f>
        <v>1.1600229974479943</v>
      </c>
      <c r="V22" s="420">
        <f t="array" ref="V22">IF(SUMPRODUCT(('Hrs 2021'!$B$2:$B$500=A22)*('Hrs 2021'!$A$2:$A$500=G22)*('Hrs 2021'!$E$2:$E$500*1))=0,"",SUMPRODUCT(('Hrs 2021'!$B$2:$B$500=A22)*('Hrs 2021'!$A$2:$A$500=G22)*('Hrs 2021'!$F$2:$F$500*1)))</f>
        <v>1.1000000000000001</v>
      </c>
      <c r="W22" s="614">
        <f>IFERROR(O22/V22,"")</f>
        <v>1.1178181818181818</v>
      </c>
      <c r="X22" s="439" cm="1">
        <f t="array" ref="X22">IF(SUMPRODUCT(('Hrs 2022'!$C$2:$C$500='Suivi quotidien'!A17)*('Hrs 2022'!$B$2:$B$500='Suivi quotidien'!G17)*('Hrs 2022'!$F$2:$F$500*1))=0,"",SUMPRODUCT(('Hrs 2022'!$C$2:$C$500='Suivi quotidien'!A17)*('Hrs 2022'!$B$2:$B$500='Suivi quotidien'!G17)*('Hrs 2022'!$F$2:$F$500*1)))</f>
        <v>8.2479771643518554</v>
      </c>
      <c r="Y22" s="614">
        <f>IFERROR(O22/X22,"")</f>
        <v>0.14907897724479513</v>
      </c>
      <c r="Z22" s="420">
        <f>45/60</f>
        <v>0.75</v>
      </c>
      <c r="AA22" s="614">
        <f>IFERROR(O22/Z22,"")</f>
        <v>1.6394666666666666</v>
      </c>
      <c r="AB22" s="445"/>
      <c r="AC22" s="528" t="s">
        <v>1009</v>
      </c>
    </row>
    <row r="23" spans="1:30" x14ac:dyDescent="0.3">
      <c r="A23" s="310" t="s">
        <v>78</v>
      </c>
      <c r="B23" s="311" t="s">
        <v>12</v>
      </c>
      <c r="C23" s="312" t="s">
        <v>149</v>
      </c>
      <c r="D23" s="312">
        <v>908931172</v>
      </c>
      <c r="E23" s="312">
        <v>10637754</v>
      </c>
      <c r="F23" s="331">
        <v>1445500</v>
      </c>
      <c r="G23" s="312" t="s">
        <v>150</v>
      </c>
      <c r="H23" s="316">
        <v>44915</v>
      </c>
      <c r="I23" s="314">
        <v>1</v>
      </c>
      <c r="J23" s="428">
        <v>1</v>
      </c>
      <c r="K23" s="428">
        <v>1</v>
      </c>
      <c r="L23" s="441" t="s">
        <v>57</v>
      </c>
      <c r="M23" s="663"/>
      <c r="N23" s="432">
        <v>5.12</v>
      </c>
      <c r="O23" s="438">
        <f>IFERROR(IF(N23="","",(N23+(0.16*N23))),"")</f>
        <v>5.9392000000000005</v>
      </c>
      <c r="P23" s="431"/>
      <c r="Q23" s="614" t="str">
        <f>IFERROR(N23/P23,"")</f>
        <v/>
      </c>
      <c r="R23" s="420" t="str">
        <f t="array" ref="R23">IFERROR(IF(SUMPRODUCT(('Hrs 2021'!$I$2:$I$500=A23)*('Hrs 2021'!$H$2:$H$500=G23)*('Hrs 2021'!$J$2:$J$500*1))=0,"",SUMPRODUCT(('Hrs 2021'!$I$2:$I$500=A23)*('Hrs 2021'!$H$2:$H$500=G23)*('Hrs 2021'!$J$2:$J$500*1)))/60,"")</f>
        <v/>
      </c>
      <c r="S23" s="615" t="str">
        <f>IFERROR(N23/R23,"")</f>
        <v/>
      </c>
      <c r="T23" s="439">
        <f t="array" ref="T23">IF(SUMPRODUCT(('Hrs 2021'!$B$2:$B$500=A23)*('Hrs 2021'!$A$2:$A$500=G23)*('Hrs 2021'!$E$2:$E$500*1))=0,"",SUMPRODUCT(('Hrs 2021'!$B$2:$B$500=A23)*('Hrs 2021'!$A$2:$A$500=G23)*('Hrs 2021'!$E$2:$E$500*1)))</f>
        <v>10.773166274509805</v>
      </c>
      <c r="U23" s="614">
        <f>IFERROR(O23/T23,"")</f>
        <v>0.55129567748830122</v>
      </c>
      <c r="V23" s="420">
        <f t="array" ref="V23">IF(SUMPRODUCT(('Hrs 2021'!$B$2:$B$500=A23)*('Hrs 2021'!$A$2:$A$500=G23)*('Hrs 2021'!$E$2:$E$500*1))=0,"",SUMPRODUCT(('Hrs 2021'!$B$2:$B$500=A23)*('Hrs 2021'!$A$2:$A$500=G23)*('Hrs 2021'!$F$2:$F$500*1)))</f>
        <v>6.5</v>
      </c>
      <c r="W23" s="614">
        <f>IFERROR(O23/V23,"")</f>
        <v>0.91372307692307697</v>
      </c>
      <c r="X23" s="439" cm="1">
        <f t="array" ref="X23">IF(SUMPRODUCT(('Hrs 2022'!$C$2:$C$500='Suivi quotidien'!A60)*('Hrs 2022'!$B$2:$B$500='Suivi quotidien'!G60)*('Hrs 2022'!$F$2:$F$500*1))=0,"",SUMPRODUCT(('Hrs 2022'!$C$2:$C$500='Suivi quotidien'!A60)*('Hrs 2022'!$B$2:$B$500='Suivi quotidien'!G60)*('Hrs 2022'!$F$2:$F$500*1)))</f>
        <v>8.9327445741758282</v>
      </c>
      <c r="Y23" s="614">
        <f>IFERROR(O23/X23,"")</f>
        <v>0.66487964037054936</v>
      </c>
      <c r="Z23" s="420">
        <v>5.5</v>
      </c>
      <c r="AA23" s="614">
        <f>IFERROR(O23/Z23,"")</f>
        <v>1.0798545454545456</v>
      </c>
      <c r="AB23" s="445"/>
      <c r="AC23" s="528"/>
    </row>
    <row r="24" spans="1:30" x14ac:dyDescent="0.3">
      <c r="A24" s="310" t="s">
        <v>78</v>
      </c>
      <c r="B24" s="311" t="s">
        <v>12</v>
      </c>
      <c r="C24" s="312" t="s">
        <v>111</v>
      </c>
      <c r="D24" s="312" t="s">
        <v>111</v>
      </c>
      <c r="E24" s="312">
        <v>10645881</v>
      </c>
      <c r="F24" s="331" t="s">
        <v>111</v>
      </c>
      <c r="G24" s="312" t="s">
        <v>161</v>
      </c>
      <c r="H24" s="316">
        <v>44945</v>
      </c>
      <c r="I24" s="314">
        <v>1</v>
      </c>
      <c r="J24" s="312">
        <v>1</v>
      </c>
      <c r="K24" s="312">
        <v>0</v>
      </c>
      <c r="L24" s="323" t="s">
        <v>162</v>
      </c>
      <c r="M24" s="459" t="s">
        <v>163</v>
      </c>
      <c r="N24" s="432">
        <v>4.2699999999999996</v>
      </c>
      <c r="O24" s="438">
        <f>IFERROR(IF(N24="","",(N24+(0.16*N24))),"")</f>
        <v>4.9531999999999998</v>
      </c>
      <c r="P24" s="431"/>
      <c r="Q24" s="614" t="str">
        <f>IFERROR(N24/P24,"")</f>
        <v/>
      </c>
      <c r="R24" s="420" t="str">
        <f t="array" ref="R24">IFERROR(IF(SUMPRODUCT(('Hrs 2021'!$I$2:$I$500=A24)*('Hrs 2021'!$H$2:$H$500=G24)*('Hrs 2021'!$J$2:$J$500*1))=0,"",SUMPRODUCT(('Hrs 2021'!$I$2:$I$500=A24)*('Hrs 2021'!$H$2:$H$500=G24)*('Hrs 2021'!$J$2:$J$500*1)))/60,"")</f>
        <v/>
      </c>
      <c r="S24" s="615" t="str">
        <f>IFERROR(N24/R24,"")</f>
        <v/>
      </c>
      <c r="T24" s="439">
        <f t="array" ref="T24">IF(SUMPRODUCT(('Hrs 2021'!$B$2:$B$500=A24)*('Hrs 2021'!$A$2:$A$500=G24)*('Hrs 2021'!$E$2:$E$500*1))=0,"",SUMPRODUCT(('Hrs 2021'!$B$2:$B$500=A24)*('Hrs 2021'!$A$2:$A$500=G24)*('Hrs 2021'!$E$2:$E$500*1)))</f>
        <v>10.369186752136754</v>
      </c>
      <c r="U24" s="614">
        <f>IFERROR(O24/T24,"")</f>
        <v>0.47768452033900399</v>
      </c>
      <c r="V24" s="420">
        <f t="array" ref="V24">IF(SUMPRODUCT(('Hrs 2021'!$B$2:$B$500=A24)*('Hrs 2021'!$A$2:$A$500=G24)*('Hrs 2021'!$E$2:$E$500*1))=0,"",SUMPRODUCT(('Hrs 2021'!$B$2:$B$500=A24)*('Hrs 2021'!$A$2:$A$500=G24)*('Hrs 2021'!$F$2:$F$500*1)))</f>
        <v>8</v>
      </c>
      <c r="W24" s="614">
        <f>IFERROR(O24/V24,"")</f>
        <v>0.61914999999999998</v>
      </c>
      <c r="X24" s="439" t="str" cm="1">
        <f t="array" ref="X24">IF(SUMPRODUCT(('Hrs 2022'!$C$2:$C$500='Suivi quotidien'!A65)*('Hrs 2022'!$B$2:$B$500='Suivi quotidien'!G65)*('Hrs 2022'!$F$2:$F$500*1))=0,"",SUMPRODUCT(('Hrs 2022'!$C$2:$C$500='Suivi quotidien'!A65)*('Hrs 2022'!$B$2:$B$500='Suivi quotidien'!G65)*('Hrs 2022'!$F$2:$F$500*1)))</f>
        <v/>
      </c>
      <c r="Y24" s="614" t="str">
        <f>IFERROR(O24/X24,"")</f>
        <v/>
      </c>
      <c r="Z24" s="420"/>
      <c r="AA24" s="614" t="str">
        <f>IFERROR(O24/Z24,"")</f>
        <v/>
      </c>
      <c r="AB24" s="445"/>
      <c r="AC24" s="528"/>
    </row>
    <row r="25" spans="1:30" x14ac:dyDescent="0.3">
      <c r="A25" s="310" t="s">
        <v>78</v>
      </c>
      <c r="B25" s="311" t="s">
        <v>12</v>
      </c>
      <c r="C25" s="312" t="s">
        <v>111</v>
      </c>
      <c r="D25" s="312" t="s">
        <v>111</v>
      </c>
      <c r="E25" s="312">
        <v>10645881</v>
      </c>
      <c r="F25" s="331" t="s">
        <v>111</v>
      </c>
      <c r="G25" s="312" t="s">
        <v>167</v>
      </c>
      <c r="H25" s="316">
        <v>44949</v>
      </c>
      <c r="I25" s="314">
        <v>1</v>
      </c>
      <c r="J25" s="312">
        <v>1</v>
      </c>
      <c r="K25" s="312">
        <v>0</v>
      </c>
      <c r="L25" s="323" t="s">
        <v>162</v>
      </c>
      <c r="M25" s="459" t="s">
        <v>163</v>
      </c>
      <c r="N25" s="432">
        <v>4.34</v>
      </c>
      <c r="O25" s="438">
        <f>IFERROR(IF(N25="","",(N25+(0.16*N25))),"")</f>
        <v>5.0343999999999998</v>
      </c>
      <c r="P25" s="431"/>
      <c r="Q25" s="614" t="str">
        <f>IFERROR(N25/P25,"")</f>
        <v/>
      </c>
      <c r="R25" s="420" t="str">
        <f t="array" ref="R25">IFERROR(IF(SUMPRODUCT(('Hrs 2021'!$I$2:$I$500=A25)*('Hrs 2021'!$H$2:$H$500=G25)*('Hrs 2021'!$J$2:$J$500*1))=0,"",SUMPRODUCT(('Hrs 2021'!$I$2:$I$500=A25)*('Hrs 2021'!$H$2:$H$500=G25)*('Hrs 2021'!$J$2:$J$500*1)))/60,"")</f>
        <v/>
      </c>
      <c r="S25" s="615" t="str">
        <f>IFERROR(N25/R25,"")</f>
        <v/>
      </c>
      <c r="T25" s="439">
        <f t="array" ref="T25">IF(SUMPRODUCT(('Hrs 2021'!$B$2:$B$500=A25)*('Hrs 2021'!$A$2:$A$500=G25)*('Hrs 2021'!$E$2:$E$500*1))=0,"",SUMPRODUCT(('Hrs 2021'!$B$2:$B$500=A25)*('Hrs 2021'!$A$2:$A$500=G25)*('Hrs 2021'!$E$2:$E$500*1)))</f>
        <v>8.3235831196581191</v>
      </c>
      <c r="U25" s="614">
        <f>IFERROR(O25/T25,"")</f>
        <v>0.60483567324630516</v>
      </c>
      <c r="V25" s="420">
        <f t="array" ref="V25">IF(SUMPRODUCT(('Hrs 2021'!$B$2:$B$500=A25)*('Hrs 2021'!$A$2:$A$500=G25)*('Hrs 2021'!$E$2:$E$500*1))=0,"",SUMPRODUCT(('Hrs 2021'!$B$2:$B$500=A25)*('Hrs 2021'!$A$2:$A$500=G25)*('Hrs 2021'!$F$2:$F$500*1)))</f>
        <v>7</v>
      </c>
      <c r="W25" s="614">
        <f>IFERROR(O25/V25,"")</f>
        <v>0.71919999999999995</v>
      </c>
      <c r="X25" s="439" t="str" cm="1">
        <f t="array" ref="X25">IF(SUMPRODUCT(('Hrs 2022'!$C$2:$C$500='Suivi quotidien'!A68)*('Hrs 2022'!$B$2:$B$500='Suivi quotidien'!G68)*('Hrs 2022'!$F$2:$F$500*1))=0,"",SUMPRODUCT(('Hrs 2022'!$C$2:$C$500='Suivi quotidien'!A68)*('Hrs 2022'!$B$2:$B$500='Suivi quotidien'!G68)*('Hrs 2022'!$F$2:$F$500*1)))</f>
        <v/>
      </c>
      <c r="Y25" s="614" t="str">
        <f>IFERROR(O25/X25,"")</f>
        <v/>
      </c>
      <c r="Z25" s="420"/>
      <c r="AA25" s="614" t="str">
        <f>IFERROR(O25/Z25,"")</f>
        <v/>
      </c>
      <c r="AB25" s="445"/>
      <c r="AC25" s="528"/>
      <c r="AD25" s="452"/>
    </row>
    <row r="26" spans="1:30" x14ac:dyDescent="0.3">
      <c r="A26" s="310" t="s">
        <v>78</v>
      </c>
      <c r="B26" s="311" t="s">
        <v>12</v>
      </c>
      <c r="C26" s="312" t="s">
        <v>111</v>
      </c>
      <c r="D26" s="312" t="s">
        <v>111</v>
      </c>
      <c r="E26" s="312">
        <v>10645881</v>
      </c>
      <c r="F26" s="331" t="s">
        <v>111</v>
      </c>
      <c r="G26" s="312" t="s">
        <v>168</v>
      </c>
      <c r="H26" s="316">
        <v>44950</v>
      </c>
      <c r="I26" s="314">
        <v>1</v>
      </c>
      <c r="J26" s="312">
        <v>1</v>
      </c>
      <c r="K26" s="312">
        <v>0</v>
      </c>
      <c r="L26" s="323" t="s">
        <v>162</v>
      </c>
      <c r="M26" s="459" t="s">
        <v>163</v>
      </c>
      <c r="N26" s="432">
        <v>4.0999999999999996</v>
      </c>
      <c r="O26" s="438">
        <f>IFERROR(IF(N26="","",(N26+(0.16*N26))),"")</f>
        <v>4.7559999999999993</v>
      </c>
      <c r="P26" s="431"/>
      <c r="Q26" s="614" t="str">
        <f>IFERROR(N26/P26,"")</f>
        <v/>
      </c>
      <c r="R26" s="420" t="str">
        <f t="array" ref="R26">IFERROR(IF(SUMPRODUCT(('Hrs 2021'!$I$2:$I$500=A26)*('Hrs 2021'!$H$2:$H$500=G26)*('Hrs 2021'!$J$2:$J$500*1))=0,"",SUMPRODUCT(('Hrs 2021'!$I$2:$I$500=A26)*('Hrs 2021'!$H$2:$H$500=G26)*('Hrs 2021'!$J$2:$J$500*1)))/60,"")</f>
        <v/>
      </c>
      <c r="S26" s="615" t="str">
        <f>IFERROR(N26/R26,"")</f>
        <v/>
      </c>
      <c r="T26" s="439">
        <f t="array" ref="T26">IF(SUMPRODUCT(('Hrs 2021'!$B$2:$B$500=A26)*('Hrs 2021'!$A$2:$A$500=G26)*('Hrs 2021'!$E$2:$E$500*1))=0,"",SUMPRODUCT(('Hrs 2021'!$B$2:$B$500=A26)*('Hrs 2021'!$A$2:$A$500=G26)*('Hrs 2021'!$E$2:$E$500*1)))</f>
        <v>8.7059608974358991</v>
      </c>
      <c r="U26" s="614">
        <f>IFERROR(O26/T26,"")</f>
        <v>0.54629236864603292</v>
      </c>
      <c r="V26" s="420">
        <f t="array" ref="V26">IF(SUMPRODUCT(('Hrs 2021'!$B$2:$B$500=A26)*('Hrs 2021'!$A$2:$A$500=G26)*('Hrs 2021'!$E$2:$E$500*1))=0,"",SUMPRODUCT(('Hrs 2021'!$B$2:$B$500=A26)*('Hrs 2021'!$A$2:$A$500=G26)*('Hrs 2021'!$F$2:$F$500*1)))</f>
        <v>7</v>
      </c>
      <c r="W26" s="614">
        <f>IFERROR(O26/V26,"")</f>
        <v>0.67942857142857138</v>
      </c>
      <c r="X26" s="439" t="str" cm="1">
        <f t="array" ref="X26">IF(SUMPRODUCT(('Hrs 2022'!$C$2:$C$500='Suivi quotidien'!A70)*('Hrs 2022'!$B$2:$B$500='Suivi quotidien'!G70)*('Hrs 2022'!$F$2:$F$500*1))=0,"",SUMPRODUCT(('Hrs 2022'!$C$2:$C$500='Suivi quotidien'!A70)*('Hrs 2022'!$B$2:$B$500='Suivi quotidien'!G70)*('Hrs 2022'!$F$2:$F$500*1)))</f>
        <v/>
      </c>
      <c r="Y26" s="614" t="str">
        <f>IFERROR(O26/X26,"")</f>
        <v/>
      </c>
      <c r="Z26" s="420"/>
      <c r="AA26" s="614" t="str">
        <f>IFERROR(O26/Z26,"")</f>
        <v/>
      </c>
      <c r="AB26" s="445"/>
      <c r="AC26" s="528"/>
    </row>
    <row r="27" spans="1:30" ht="14.4" customHeight="1" x14ac:dyDescent="0.3">
      <c r="A27" s="310" t="s">
        <v>78</v>
      </c>
      <c r="B27" s="311" t="s">
        <v>12</v>
      </c>
      <c r="C27" s="312" t="s">
        <v>111</v>
      </c>
      <c r="D27" s="312" t="s">
        <v>111</v>
      </c>
      <c r="E27" s="312">
        <v>10645881</v>
      </c>
      <c r="F27" s="331" t="s">
        <v>111</v>
      </c>
      <c r="G27" s="312" t="s">
        <v>170</v>
      </c>
      <c r="H27" s="316">
        <v>44951</v>
      </c>
      <c r="I27" s="314">
        <v>1</v>
      </c>
      <c r="J27" s="312">
        <v>1</v>
      </c>
      <c r="K27" s="312">
        <v>1</v>
      </c>
      <c r="L27" s="323" t="s">
        <v>81</v>
      </c>
      <c r="M27" s="459"/>
      <c r="N27" s="432">
        <v>3.05</v>
      </c>
      <c r="O27" s="438">
        <f>IFERROR(IF(N27="","",(N27+(0.16*N27))),"")</f>
        <v>3.5379999999999998</v>
      </c>
      <c r="P27" s="431"/>
      <c r="Q27" s="614" t="str">
        <f>IFERROR(N27/P27,"")</f>
        <v/>
      </c>
      <c r="R27" s="420" t="str">
        <f t="array" ref="R27">IFERROR(IF(SUMPRODUCT(('Hrs 2021'!$I$2:$I$500=A27)*('Hrs 2021'!$H$2:$H$500=G27)*('Hrs 2021'!$J$2:$J$500*1))=0,"",SUMPRODUCT(('Hrs 2021'!$I$2:$I$500=A27)*('Hrs 2021'!$H$2:$H$500=G27)*('Hrs 2021'!$J$2:$J$500*1)))/60,"")</f>
        <v/>
      </c>
      <c r="S27" s="615" t="str">
        <f>IFERROR(N27/R27,"")</f>
        <v/>
      </c>
      <c r="T27" s="439">
        <f t="array" ref="T27">IF(SUMPRODUCT(('Hrs 2021'!$B$2:$B$500=A27)*('Hrs 2021'!$A$2:$A$500=G27)*('Hrs 2021'!$E$2:$E$500*1))=0,"",SUMPRODUCT(('Hrs 2021'!$B$2:$B$500=A27)*('Hrs 2021'!$A$2:$A$500=G27)*('Hrs 2021'!$E$2:$E$500*1)))</f>
        <v>4.3895070512820515</v>
      </c>
      <c r="U27" s="614">
        <f>IFERROR(O27/T27,"")</f>
        <v>0.80601305765453768</v>
      </c>
      <c r="V27" s="420">
        <f t="array" ref="V27">IF(SUMPRODUCT(('Hrs 2021'!$B$2:$B$500=A27)*('Hrs 2021'!$A$2:$A$500=G27)*('Hrs 2021'!$E$2:$E$500*1))=0,"",SUMPRODUCT(('Hrs 2021'!$B$2:$B$500=A27)*('Hrs 2021'!$A$2:$A$500=G27)*('Hrs 2021'!$F$2:$F$500*1)))</f>
        <v>3</v>
      </c>
      <c r="W27" s="614">
        <f>IFERROR(O27/V27,"")</f>
        <v>1.1793333333333333</v>
      </c>
      <c r="X27" s="439" t="str" cm="1">
        <f t="array" ref="X27">IF(SUMPRODUCT(('Hrs 2022'!$C$2:$C$500='Suivi quotidien'!A72)*('Hrs 2022'!$B$2:$B$500='Suivi quotidien'!G72)*('Hrs 2022'!$F$2:$F$500*1))=0,"",SUMPRODUCT(('Hrs 2022'!$C$2:$C$500='Suivi quotidien'!A72)*('Hrs 2022'!$B$2:$B$500='Suivi quotidien'!G72)*('Hrs 2022'!$F$2:$F$500*1)))</f>
        <v/>
      </c>
      <c r="Y27" s="614" t="str">
        <f>IFERROR(O27/X27,"")</f>
        <v/>
      </c>
      <c r="Z27" s="420"/>
      <c r="AA27" s="614" t="str">
        <f>IFERROR(O27/Z27,"")</f>
        <v/>
      </c>
      <c r="AB27" s="445"/>
      <c r="AC27" s="528"/>
    </row>
    <row r="28" spans="1:30" ht="14.25" customHeight="1" x14ac:dyDescent="0.3">
      <c r="A28" s="310" t="s">
        <v>179</v>
      </c>
      <c r="B28" s="311" t="s">
        <v>0</v>
      </c>
      <c r="C28" s="312" t="s">
        <v>180</v>
      </c>
      <c r="D28" s="312">
        <v>937400011</v>
      </c>
      <c r="E28" s="312">
        <v>10647885</v>
      </c>
      <c r="F28" s="331" t="s">
        <v>111</v>
      </c>
      <c r="G28" s="312" t="s">
        <v>151</v>
      </c>
      <c r="H28" s="316">
        <v>44957</v>
      </c>
      <c r="I28" s="312">
        <v>1</v>
      </c>
      <c r="J28" s="312">
        <v>0</v>
      </c>
      <c r="K28" s="312">
        <v>0</v>
      </c>
      <c r="L28" s="323" t="s">
        <v>162</v>
      </c>
      <c r="O28" s="438" t="str">
        <f>IFERROR(IF(N28="","",(N28+(0.16*N28))),"")</f>
        <v/>
      </c>
      <c r="P28" s="527"/>
      <c r="Q28" s="614" t="str">
        <f>IFERROR(N28/P28,"")</f>
        <v/>
      </c>
      <c r="R28" s="420" t="str">
        <f t="array" ref="R28">IFERROR(IF(SUMPRODUCT(('Hrs 2021'!$I$2:$I$500=A28)*('Hrs 2021'!$H$2:$H$500=G28)*('Hrs 2021'!$J$2:$J$500*1))=0,"",SUMPRODUCT(('Hrs 2021'!$I$2:$I$500=A28)*('Hrs 2021'!$H$2:$H$500=G28)*('Hrs 2021'!$J$2:$J$500*1)))/60,"")</f>
        <v/>
      </c>
      <c r="S28" s="615" t="str">
        <f>IFERROR(N28/R28,"")</f>
        <v/>
      </c>
      <c r="T28" s="439" t="str">
        <f t="array" ref="T28">IF(SUMPRODUCT(('Hrs 2021'!$B$2:$B$500=A28)*('Hrs 2021'!$A$2:$A$500=G28)*('Hrs 2021'!$E$2:$E$500*1))=0,"",SUMPRODUCT(('Hrs 2021'!$B$2:$B$500=A28)*('Hrs 2021'!$A$2:$A$500=G28)*('Hrs 2021'!$E$2:$E$500*1)))</f>
        <v/>
      </c>
      <c r="U28" s="614" t="str">
        <f>IFERROR(O28/T28,"")</f>
        <v/>
      </c>
      <c r="V28" s="420" t="str">
        <f t="array" ref="V28">IF(SUMPRODUCT(('Hrs 2021'!$B$2:$B$500=A28)*('Hrs 2021'!$A$2:$A$500=G28)*('Hrs 2021'!$E$2:$E$500*1))=0,"",SUMPRODUCT(('Hrs 2021'!$B$2:$B$500=A28)*('Hrs 2021'!$A$2:$A$500=G28)*('Hrs 2021'!$F$2:$F$500*1)))</f>
        <v/>
      </c>
      <c r="W28" s="614" t="str">
        <f>IFERROR(O28/V28,"")</f>
        <v/>
      </c>
      <c r="X28" s="439" t="str" cm="1">
        <f t="array" ref="X28">IF(SUMPRODUCT(('Hrs 2022'!$C$2:$C$500='Suivi quotidien'!A77)*('Hrs 2022'!$B$2:$B$500='Suivi quotidien'!G77)*('Hrs 2022'!$F$2:$F$500*1))=0,"",SUMPRODUCT(('Hrs 2022'!$C$2:$C$500='Suivi quotidien'!A77)*('Hrs 2022'!$B$2:$B$500='Suivi quotidien'!G77)*('Hrs 2022'!$F$2:$F$500*1)))</f>
        <v/>
      </c>
      <c r="Y28" s="614" t="str">
        <f>IFERROR(O28/X28,"")</f>
        <v/>
      </c>
      <c r="Z28" s="443">
        <v>5.67</v>
      </c>
      <c r="AA28" s="614" t="str">
        <f>IFERROR(O28/Z28,"")</f>
        <v/>
      </c>
      <c r="AB28" s="528" t="s">
        <v>183</v>
      </c>
      <c r="AC28" s="528"/>
    </row>
    <row r="29" spans="1:30" x14ac:dyDescent="0.3">
      <c r="A29" s="310" t="s">
        <v>179</v>
      </c>
      <c r="B29" s="311" t="s">
        <v>111</v>
      </c>
      <c r="C29" s="312" t="s">
        <v>180</v>
      </c>
      <c r="D29" s="312">
        <v>937400011</v>
      </c>
      <c r="E29" s="312">
        <v>10647885</v>
      </c>
      <c r="F29" s="331" t="s">
        <v>111</v>
      </c>
      <c r="G29" s="312" t="s">
        <v>143</v>
      </c>
      <c r="H29" s="316">
        <v>44952</v>
      </c>
      <c r="I29" s="314">
        <v>1</v>
      </c>
      <c r="J29" s="312">
        <v>1</v>
      </c>
      <c r="K29" s="428">
        <v>1</v>
      </c>
      <c r="L29" s="323" t="s">
        <v>81</v>
      </c>
      <c r="M29" s="459" t="s">
        <v>181</v>
      </c>
      <c r="N29" s="432">
        <v>1.5</v>
      </c>
      <c r="O29" s="438">
        <f>IFERROR(IF(N29="","",(N29+(0.16*N29))),"")</f>
        <v>1.74</v>
      </c>
      <c r="P29" s="431">
        <v>3.29</v>
      </c>
      <c r="Q29" s="614">
        <f>IFERROR(N29/P29,"")</f>
        <v>0.45592705167173253</v>
      </c>
      <c r="R29" s="420" t="str">
        <f t="array" ref="R29">IFERROR(IF(SUMPRODUCT(('Hrs 2021'!$I$2:$I$500=A29)*('Hrs 2021'!$H$2:$H$500=G29)*('Hrs 2021'!$J$2:$J$500*1))=0,"",SUMPRODUCT(('Hrs 2021'!$I$2:$I$500=A29)*('Hrs 2021'!$H$2:$H$500=G29)*('Hrs 2021'!$J$2:$J$500*1)))/60,"")</f>
        <v/>
      </c>
      <c r="S29" s="615" t="str">
        <f>IFERROR(N29/R29,"")</f>
        <v/>
      </c>
      <c r="T29" s="439" t="str">
        <f t="array" ref="T29">IF(SUMPRODUCT(('Hrs 2021'!$B$2:$B$500=A29)*('Hrs 2021'!$A$2:$A$500=G29)*('Hrs 2021'!$E$2:$E$500*1))=0,"",SUMPRODUCT(('Hrs 2021'!$B$2:$B$500=A29)*('Hrs 2021'!$A$2:$A$500=G29)*('Hrs 2021'!$E$2:$E$500*1)))</f>
        <v/>
      </c>
      <c r="U29" s="614" t="str">
        <f>IFERROR(O29/T29,"")</f>
        <v/>
      </c>
      <c r="V29" s="420" t="str">
        <f t="array" ref="V29">IF(SUMPRODUCT(('Hrs 2021'!$B$2:$B$500=A29)*('Hrs 2021'!$A$2:$A$500=G29)*('Hrs 2021'!$E$2:$E$500*1))=0,"",SUMPRODUCT(('Hrs 2021'!$B$2:$B$500=A29)*('Hrs 2021'!$A$2:$A$500=G29)*('Hrs 2021'!$F$2:$F$500*1)))</f>
        <v/>
      </c>
      <c r="W29" s="614" t="str">
        <f>IFERROR(O29/V29,"")</f>
        <v/>
      </c>
      <c r="X29" s="439" t="str" cm="1">
        <f t="array" ref="X29">IF(SUMPRODUCT(('Hrs 2022'!$C$2:$C$500='Suivi quotidien'!A74)*('Hrs 2022'!$B$2:$B$500='Suivi quotidien'!G74)*('Hrs 2022'!$F$2:$F$500*1))=0,"",SUMPRODUCT(('Hrs 2022'!$C$2:$C$500='Suivi quotidien'!A74)*('Hrs 2022'!$B$2:$B$500='Suivi quotidien'!G74)*('Hrs 2022'!$F$2:$F$500*1)))</f>
        <v/>
      </c>
      <c r="Y29" s="614" t="str">
        <f>IFERROR(O29/X29,"")</f>
        <v/>
      </c>
      <c r="Z29" s="420"/>
      <c r="AA29" s="614" t="str">
        <f>IFERROR(O29/Z29,"")</f>
        <v/>
      </c>
      <c r="AB29" s="445"/>
      <c r="AC29" s="528"/>
    </row>
    <row r="30" spans="1:30" x14ac:dyDescent="0.3">
      <c r="A30" s="310" t="s">
        <v>54</v>
      </c>
      <c r="B30" s="311" t="s">
        <v>6</v>
      </c>
      <c r="C30" s="312" t="s">
        <v>55</v>
      </c>
      <c r="D30" s="312">
        <v>935300586</v>
      </c>
      <c r="E30" s="312">
        <v>10629094</v>
      </c>
      <c r="F30" s="331">
        <v>40013368</v>
      </c>
      <c r="G30" s="312" t="s">
        <v>89</v>
      </c>
      <c r="H30" s="316">
        <v>44861</v>
      </c>
      <c r="I30" s="314">
        <v>1</v>
      </c>
      <c r="J30" s="312">
        <v>1</v>
      </c>
      <c r="K30" s="312">
        <v>1</v>
      </c>
      <c r="L30" s="323" t="s">
        <v>81</v>
      </c>
      <c r="N30" s="312">
        <v>4.34</v>
      </c>
      <c r="O30" s="438">
        <f>IFERROR(IF(N30="","",(N30+(0.16*N30))),"")</f>
        <v>5.0343999999999998</v>
      </c>
      <c r="P30" s="420" t="s">
        <v>0</v>
      </c>
      <c r="Q30" s="614" t="str">
        <f>IFERROR(N30/P30,"")</f>
        <v/>
      </c>
      <c r="R30" s="420">
        <f t="array" ref="R30">IFERROR(IF(SUMPRODUCT(('Hrs 2021'!$I$2:$I$500=A30)*('Hrs 2021'!$H$2:$H$500=G30)*('Hrs 2021'!$J$2:$J$500*1))=0,"",SUMPRODUCT(('Hrs 2021'!$I$2:$I$500=A30)*('Hrs 2021'!$H$2:$H$500=G30)*('Hrs 2021'!$J$2:$J$500*1)))/60,"")</f>
        <v>4.8166666666666664</v>
      </c>
      <c r="S30" s="615">
        <f>IFERROR(N30/R30,"")</f>
        <v>0.90103806228373706</v>
      </c>
      <c r="T30" s="439" t="str">
        <f t="array" ref="T30">IF(SUMPRODUCT(('Hrs 2021'!$B$2:$B$500=A30)*('Hrs 2021'!$A$2:$A$500=G30)*('Hrs 2021'!$E$2:$E$500*1))=0,"",SUMPRODUCT(('Hrs 2021'!$B$2:$B$500=A30)*('Hrs 2021'!$A$2:$A$500=G30)*('Hrs 2021'!$E$2:$E$500*1)))</f>
        <v/>
      </c>
      <c r="U30" s="614" t="str">
        <f>IFERROR(O30/T30,"")</f>
        <v/>
      </c>
      <c r="V30" s="420" t="str">
        <f t="array" ref="V30">IF(SUMPRODUCT(('Hrs 2021'!$B$2:$B$500=A30)*('Hrs 2021'!$A$2:$A$500=G30)*('Hrs 2021'!$E$2:$E$500*1))=0,"",SUMPRODUCT(('Hrs 2021'!$B$2:$B$500=A30)*('Hrs 2021'!$A$2:$A$500=G30)*('Hrs 2021'!$F$2:$F$500*1)))</f>
        <v/>
      </c>
      <c r="W30" s="614" t="str">
        <f>IFERROR(O30/V30,"")</f>
        <v/>
      </c>
      <c r="X30" s="439" cm="1">
        <f t="array" ref="X30">IF(SUMPRODUCT(('Hrs 2022'!$C$2:$C$500='Suivi quotidien'!A19)*('Hrs 2022'!$B$2:$B$500='Suivi quotidien'!G19)*('Hrs 2022'!$F$2:$F$500*1))=0,"",SUMPRODUCT(('Hrs 2022'!$C$2:$C$500='Suivi quotidien'!A19)*('Hrs 2022'!$B$2:$B$500='Suivi quotidien'!G19)*('Hrs 2022'!$F$2:$F$500*1)))</f>
        <v>9.4423733836206907</v>
      </c>
      <c r="Y30" s="614">
        <f>IFERROR(O30/X30,"")</f>
        <v>0.53317103608007843</v>
      </c>
      <c r="Z30" s="420">
        <v>6.42</v>
      </c>
      <c r="AA30" s="614">
        <f>IFERROR(O30/Z30,"")</f>
        <v>0.78417445482866044</v>
      </c>
      <c r="AB30" s="445"/>
      <c r="AC30" s="528"/>
    </row>
    <row r="31" spans="1:30" x14ac:dyDescent="0.3">
      <c r="A31" s="310" t="s">
        <v>54</v>
      </c>
      <c r="B31" s="311" t="s">
        <v>6</v>
      </c>
      <c r="C31" s="312" t="s">
        <v>55</v>
      </c>
      <c r="D31" s="312">
        <v>935300586</v>
      </c>
      <c r="E31" s="315">
        <v>10629094</v>
      </c>
      <c r="F31" s="331">
        <v>40013368</v>
      </c>
      <c r="G31" s="312" t="s">
        <v>69</v>
      </c>
      <c r="H31" s="316">
        <v>44865</v>
      </c>
      <c r="I31" s="314">
        <v>1</v>
      </c>
      <c r="J31" s="312">
        <v>1</v>
      </c>
      <c r="K31" s="312">
        <v>1</v>
      </c>
      <c r="L31" s="323" t="s">
        <v>81</v>
      </c>
      <c r="N31" s="312">
        <v>3.81</v>
      </c>
      <c r="O31" s="438">
        <f>IFERROR(IF(N31="","",(N31+(0.16*N31))),"")</f>
        <v>4.4196</v>
      </c>
      <c r="P31" s="420" t="s">
        <v>0</v>
      </c>
      <c r="Q31" s="614" t="str">
        <f>IFERROR(N31/P31,"")</f>
        <v/>
      </c>
      <c r="R31" s="420">
        <f t="array" ref="R31">IFERROR(IF(SUMPRODUCT(('Hrs 2021'!$I$2:$I$500=A31)*('Hrs 2021'!$H$2:$H$500=G31)*('Hrs 2021'!$J$2:$J$500*1))=0,"",SUMPRODUCT(('Hrs 2021'!$I$2:$I$500=A31)*('Hrs 2021'!$H$2:$H$500=G31)*('Hrs 2021'!$J$2:$J$500*1)))/60,"")</f>
        <v>2.6</v>
      </c>
      <c r="S31" s="615">
        <f>IFERROR(N31/R31,"")</f>
        <v>1.4653846153846153</v>
      </c>
      <c r="T31" s="439" t="str">
        <f t="array" ref="T31">IF(SUMPRODUCT(('Hrs 2021'!$B$2:$B$500=A31)*('Hrs 2021'!$A$2:$A$500=G31)*('Hrs 2021'!$E$2:$E$500*1))=0,"",SUMPRODUCT(('Hrs 2021'!$B$2:$B$500=A31)*('Hrs 2021'!$A$2:$A$500=G31)*('Hrs 2021'!$E$2:$E$500*1)))</f>
        <v/>
      </c>
      <c r="U31" s="614" t="str">
        <f>IFERROR(O31/T31,"")</f>
        <v/>
      </c>
      <c r="V31" s="420" t="str">
        <f t="array" ref="V31">IF(SUMPRODUCT(('Hrs 2021'!$B$2:$B$500=A31)*('Hrs 2021'!$A$2:$A$500=G31)*('Hrs 2021'!$E$2:$E$500*1))=0,"",SUMPRODUCT(('Hrs 2021'!$B$2:$B$500=A31)*('Hrs 2021'!$A$2:$A$500=G31)*('Hrs 2021'!$F$2:$F$500*1)))</f>
        <v/>
      </c>
      <c r="W31" s="614" t="str">
        <f>IFERROR(O31/V31,"")</f>
        <v/>
      </c>
      <c r="X31" s="439" cm="1">
        <f t="array" ref="X31">IF(SUMPRODUCT(('Hrs 2022'!$C$2:$C$500='Suivi quotidien'!A20)*('Hrs 2022'!$B$2:$B$500='Suivi quotidien'!G20)*('Hrs 2022'!$F$2:$F$500*1))=0,"",SUMPRODUCT(('Hrs 2022'!$C$2:$C$500='Suivi quotidien'!A20)*('Hrs 2022'!$B$2:$B$500='Suivi quotidien'!G20)*('Hrs 2022'!$F$2:$F$500*1)))</f>
        <v>4.6191579892966361</v>
      </c>
      <c r="Y31" s="614">
        <f>IFERROR(O31/X31,"")</f>
        <v>0.95679775626660846</v>
      </c>
      <c r="Z31" s="420">
        <v>5</v>
      </c>
      <c r="AA31" s="614">
        <f>IFERROR(O31/Z31,"")</f>
        <v>0.88392000000000004</v>
      </c>
      <c r="AB31" s="445" t="s">
        <v>90</v>
      </c>
      <c r="AC31" s="528"/>
    </row>
    <row r="32" spans="1:30" x14ac:dyDescent="0.3">
      <c r="A32" s="310" t="s">
        <v>54</v>
      </c>
      <c r="B32" s="311" t="s">
        <v>6</v>
      </c>
      <c r="C32" s="312" t="s">
        <v>55</v>
      </c>
      <c r="D32" s="312">
        <v>935300586</v>
      </c>
      <c r="E32" s="525">
        <v>10629094</v>
      </c>
      <c r="F32" s="331">
        <v>40013368</v>
      </c>
      <c r="G32" s="312" t="s">
        <v>71</v>
      </c>
      <c r="H32" s="316">
        <v>44865</v>
      </c>
      <c r="I32" s="312">
        <v>1</v>
      </c>
      <c r="J32" s="312">
        <v>1</v>
      </c>
      <c r="K32" s="312">
        <v>1</v>
      </c>
      <c r="L32" s="323" t="s">
        <v>81</v>
      </c>
      <c r="N32" s="312">
        <v>6.09</v>
      </c>
      <c r="O32" s="438">
        <f>IFERROR(IF(N32="","",(N32+(0.16*N32))),"")</f>
        <v>7.0644</v>
      </c>
      <c r="P32" s="420" t="s">
        <v>0</v>
      </c>
      <c r="Q32" s="614" t="str">
        <f>IFERROR(N32/P32,"")</f>
        <v/>
      </c>
      <c r="R32" s="420">
        <f t="array" ref="R32">IFERROR(IF(SUMPRODUCT(('Hrs 2021'!$I$2:$I$500=A32)*('Hrs 2021'!$H$2:$H$500=G32)*('Hrs 2021'!$J$2:$J$500*1))=0,"",SUMPRODUCT(('Hrs 2021'!$I$2:$I$500=A32)*('Hrs 2021'!$H$2:$H$500=G32)*('Hrs 2021'!$J$2:$J$500*1)))/60,"")</f>
        <v>3.85</v>
      </c>
      <c r="S32" s="615">
        <f>IFERROR(N32/R32,"")</f>
        <v>1.5818181818181818</v>
      </c>
      <c r="T32" s="439" t="str">
        <f t="array" ref="T32">IF(SUMPRODUCT(('Hrs 2021'!$B$2:$B$500=A32)*('Hrs 2021'!$A$2:$A$500=G32)*('Hrs 2021'!$E$2:$E$500*1))=0,"",SUMPRODUCT(('Hrs 2021'!$B$2:$B$500=A32)*('Hrs 2021'!$A$2:$A$500=G32)*('Hrs 2021'!$E$2:$E$500*1)))</f>
        <v/>
      </c>
      <c r="U32" s="614" t="str">
        <f>IFERROR(O32/T32,"")</f>
        <v/>
      </c>
      <c r="V32" s="420" t="str">
        <f t="array" ref="V32">IF(SUMPRODUCT(('Hrs 2021'!$B$2:$B$500=A32)*('Hrs 2021'!$A$2:$A$500=G32)*('Hrs 2021'!$E$2:$E$500*1))=0,"",SUMPRODUCT(('Hrs 2021'!$B$2:$B$500=A32)*('Hrs 2021'!$A$2:$A$500=G32)*('Hrs 2021'!$F$2:$F$500*1)))</f>
        <v/>
      </c>
      <c r="W32" s="614" t="str">
        <f>IFERROR(O32/V32,"")</f>
        <v/>
      </c>
      <c r="X32" s="439" cm="1">
        <f t="array" ref="X32">IF(SUMPRODUCT(('Hrs 2022'!$C$2:$C$500='Suivi quotidien'!A21)*('Hrs 2022'!$B$2:$B$500='Suivi quotidien'!G21)*('Hrs 2022'!$F$2:$F$500*1))=0,"",SUMPRODUCT(('Hrs 2022'!$C$2:$C$500='Suivi quotidien'!A21)*('Hrs 2022'!$B$2:$B$500='Suivi quotidien'!G21)*('Hrs 2022'!$F$2:$F$500*1)))</f>
        <v>1.5980325908687938</v>
      </c>
      <c r="Y32" s="614">
        <f>IFERROR(O32/X32,"")</f>
        <v>4.4206858110192453</v>
      </c>
      <c r="Z32" s="420">
        <v>5.05</v>
      </c>
      <c r="AA32" s="614">
        <f>IFERROR(O32/Z32,"")</f>
        <v>1.398891089108911</v>
      </c>
      <c r="AB32" s="528" t="s">
        <v>99</v>
      </c>
      <c r="AC32" s="528" t="s">
        <v>1011</v>
      </c>
    </row>
    <row r="33" spans="1:29" x14ac:dyDescent="0.3">
      <c r="A33" s="310" t="s">
        <v>54</v>
      </c>
      <c r="B33" s="311" t="s">
        <v>6</v>
      </c>
      <c r="C33" s="312" t="s">
        <v>55</v>
      </c>
      <c r="D33" s="312">
        <v>935300586</v>
      </c>
      <c r="E33" s="315">
        <v>10629094</v>
      </c>
      <c r="F33" s="331">
        <v>40013368</v>
      </c>
      <c r="G33" s="312" t="s">
        <v>75</v>
      </c>
      <c r="H33" s="316">
        <v>44854</v>
      </c>
      <c r="I33" s="314">
        <v>1</v>
      </c>
      <c r="J33" s="312">
        <v>1</v>
      </c>
      <c r="K33" s="312">
        <v>1</v>
      </c>
      <c r="L33" s="322" t="s">
        <v>76</v>
      </c>
      <c r="M33" s="664" t="s">
        <v>77</v>
      </c>
      <c r="N33" s="312">
        <v>2.09</v>
      </c>
      <c r="O33" s="438">
        <f>IFERROR(IF(N33="","",(N33+(0.16*N33))),"")</f>
        <v>2.4243999999999999</v>
      </c>
      <c r="P33" s="420" t="s">
        <v>0</v>
      </c>
      <c r="Q33" s="614" t="str">
        <f>IFERROR(N33/P33,"")</f>
        <v/>
      </c>
      <c r="R33" s="420">
        <f t="array" ref="R33">IFERROR(IF(SUMPRODUCT(('Hrs 2021'!$I$2:$I$500=A33)*('Hrs 2021'!$H$2:$H$500=G33)*('Hrs 2021'!$J$2:$J$500*1))=0,"",SUMPRODUCT(('Hrs 2021'!$I$2:$I$500=A33)*('Hrs 2021'!$H$2:$H$500=G33)*('Hrs 2021'!$J$2:$J$500*1)))/60,"")</f>
        <v>8.5166666666666675</v>
      </c>
      <c r="S33" s="615">
        <f>IFERROR(N33/R33,"")</f>
        <v>0.2454011741682974</v>
      </c>
      <c r="T33" s="439" t="str">
        <f t="array" ref="T33">IF(SUMPRODUCT(('Hrs 2021'!$B$2:$B$500=A33)*('Hrs 2021'!$A$2:$A$500=G33)*('Hrs 2021'!$E$2:$E$500*1))=0,"",SUMPRODUCT(('Hrs 2021'!$B$2:$B$500=A33)*('Hrs 2021'!$A$2:$A$500=G33)*('Hrs 2021'!$E$2:$E$500*1)))</f>
        <v/>
      </c>
      <c r="U33" s="614" t="str">
        <f>IFERROR(O33/T33,"")</f>
        <v/>
      </c>
      <c r="V33" s="420" t="str">
        <f t="array" ref="V33">IF(SUMPRODUCT(('Hrs 2021'!$B$2:$B$500=A33)*('Hrs 2021'!$A$2:$A$500=G33)*('Hrs 2021'!$E$2:$E$500*1))=0,"",SUMPRODUCT(('Hrs 2021'!$B$2:$B$500=A33)*('Hrs 2021'!$A$2:$A$500=G33)*('Hrs 2021'!$F$2:$F$500*1)))</f>
        <v/>
      </c>
      <c r="W33" s="614" t="str">
        <f>IFERROR(O33/V33,"")</f>
        <v/>
      </c>
      <c r="X33" s="439" cm="1">
        <f t="array" ref="X33">IF(SUMPRODUCT(('Hrs 2022'!$C$2:$C$500='Suivi quotidien'!A13)*('Hrs 2022'!$B$2:$B$500='Suivi quotidien'!G13)*('Hrs 2022'!$F$2:$F$500*1))=0,"",SUMPRODUCT(('Hrs 2022'!$C$2:$C$500='Suivi quotidien'!A13)*('Hrs 2022'!$B$2:$B$500='Suivi quotidien'!G13)*('Hrs 2022'!$F$2:$F$500*1)))</f>
        <v>3.6173942649812729</v>
      </c>
      <c r="Y33" s="614">
        <f>IFERROR(O33/X33,"")</f>
        <v>0.67020618224277273</v>
      </c>
      <c r="Z33" s="420"/>
      <c r="AA33" s="614" t="str">
        <f>IFERROR(O33/Z33,"")</f>
        <v/>
      </c>
      <c r="AB33" s="445"/>
      <c r="AC33" s="528"/>
    </row>
    <row r="34" spans="1:29" ht="28.8" x14ac:dyDescent="0.3">
      <c r="A34" s="310" t="s">
        <v>54</v>
      </c>
      <c r="B34" s="311" t="s">
        <v>6</v>
      </c>
      <c r="C34" s="312" t="s">
        <v>55</v>
      </c>
      <c r="D34" s="312">
        <v>935300586</v>
      </c>
      <c r="E34" s="312">
        <v>10629094</v>
      </c>
      <c r="F34" s="331">
        <v>40013368</v>
      </c>
      <c r="G34" s="312" t="s">
        <v>59</v>
      </c>
      <c r="H34" s="313">
        <v>44840</v>
      </c>
      <c r="I34" s="314">
        <v>1</v>
      </c>
      <c r="J34" s="428">
        <v>1</v>
      </c>
      <c r="K34" s="428">
        <v>1</v>
      </c>
      <c r="L34" s="322" t="s">
        <v>57</v>
      </c>
      <c r="M34" s="663"/>
      <c r="N34" s="432">
        <v>3.42</v>
      </c>
      <c r="O34" s="438">
        <f>IFERROR(IF(N34="","",(N34+(0.16*N34))),"")</f>
        <v>3.9672000000000001</v>
      </c>
      <c r="P34" s="420" t="s">
        <v>0</v>
      </c>
      <c r="Q34" s="614" t="str">
        <f>IFERROR(N34/P34,"")</f>
        <v/>
      </c>
      <c r="R34" s="420">
        <f t="array" ref="R34">IFERROR(IF(SUMPRODUCT(('Hrs 2021'!$I$2:$I$500=A34)*('Hrs 2021'!$H$2:$H$500=G34)*('Hrs 2021'!$J$2:$J$500*1))=0,"",SUMPRODUCT(('Hrs 2021'!$I$2:$I$500=A34)*('Hrs 2021'!$H$2:$H$500=G34)*('Hrs 2021'!$J$2:$J$500*1)))/60,"")</f>
        <v>4.1833333333333336</v>
      </c>
      <c r="S34" s="615">
        <f>IFERROR(N34/R34,"")</f>
        <v>0.81752988047808761</v>
      </c>
      <c r="T34" s="439" t="str">
        <f t="array" ref="T34">IF(SUMPRODUCT(('Hrs 2021'!$B$2:$B$500=A34)*('Hrs 2021'!$A$2:$A$500=G34)*('Hrs 2021'!$E$2:$E$500*1))=0,"",SUMPRODUCT(('Hrs 2021'!$B$2:$B$500=A34)*('Hrs 2021'!$A$2:$A$500=G34)*('Hrs 2021'!$E$2:$E$500*1)))</f>
        <v/>
      </c>
      <c r="U34" s="614" t="str">
        <f>IFERROR(O34/T34,"")</f>
        <v/>
      </c>
      <c r="V34" s="420" t="str">
        <f t="array" ref="V34">IF(SUMPRODUCT(('Hrs 2021'!$B$2:$B$500=A34)*('Hrs 2021'!$A$2:$A$500=G34)*('Hrs 2021'!$E$2:$E$500*1))=0,"",SUMPRODUCT(('Hrs 2021'!$B$2:$B$500=A34)*('Hrs 2021'!$A$2:$A$500=G34)*('Hrs 2021'!$F$2:$F$500*1)))</f>
        <v/>
      </c>
      <c r="W34" s="614" t="str">
        <f>IFERROR(O34/V34,"")</f>
        <v/>
      </c>
      <c r="X34" s="439" cm="1">
        <f t="array" ref="X34">IF(SUMPRODUCT(('Hrs 2022'!$C$2:$C$500='Suivi quotidien'!A4)*('Hrs 2022'!$B$2:$B$500='Suivi quotidien'!G4)*('Hrs 2022'!$F$2:$F$500*1))=0,"",SUMPRODUCT(('Hrs 2022'!$C$2:$C$500='Suivi quotidien'!A4)*('Hrs 2022'!$B$2:$B$500='Suivi quotidien'!G4)*('Hrs 2022'!$F$2:$F$500*1)))</f>
        <v>12.192383512931039</v>
      </c>
      <c r="Y34" s="614">
        <f>IFERROR(O34/X34,"")</f>
        <v>0.32538346548830699</v>
      </c>
      <c r="Z34" s="420"/>
      <c r="AA34" s="614" t="str">
        <f>IFERROR(O34/Z34,"")</f>
        <v/>
      </c>
      <c r="AB34" s="445"/>
      <c r="AC34" s="528"/>
    </row>
    <row r="35" spans="1:29" x14ac:dyDescent="0.3">
      <c r="A35" s="310" t="s">
        <v>54</v>
      </c>
      <c r="B35" s="311" t="s">
        <v>6</v>
      </c>
      <c r="C35" s="312" t="s">
        <v>55</v>
      </c>
      <c r="D35" s="312">
        <v>935300586</v>
      </c>
      <c r="E35" s="312">
        <v>10629094</v>
      </c>
      <c r="F35" s="331">
        <v>40013368</v>
      </c>
      <c r="G35" s="312" t="s">
        <v>65</v>
      </c>
      <c r="H35" s="313">
        <v>44847</v>
      </c>
      <c r="I35" s="314">
        <v>1</v>
      </c>
      <c r="J35" s="312">
        <v>1</v>
      </c>
      <c r="K35" s="312">
        <v>1</v>
      </c>
      <c r="L35" s="322" t="s">
        <v>57</v>
      </c>
      <c r="M35" s="663"/>
      <c r="N35" s="312">
        <v>4.5599999999999996</v>
      </c>
      <c r="O35" s="438">
        <f>IFERROR(IF(N35="","",(N35+(0.16*N35))),"")</f>
        <v>5.2895999999999992</v>
      </c>
      <c r="P35" s="420" t="s">
        <v>0</v>
      </c>
      <c r="Q35" s="614" t="str">
        <f>IFERROR(N35/P35,"")</f>
        <v/>
      </c>
      <c r="R35" s="420">
        <f t="array" ref="R35">IFERROR(IF(SUMPRODUCT(('Hrs 2021'!$I$2:$I$500=A35)*('Hrs 2021'!$H$2:$H$500=G35)*('Hrs 2021'!$J$2:$J$500*1))=0,"",SUMPRODUCT(('Hrs 2021'!$I$2:$I$500=A35)*('Hrs 2021'!$H$2:$H$500=G35)*('Hrs 2021'!$J$2:$J$500*1)))/60,"")</f>
        <v>3.05</v>
      </c>
      <c r="S35" s="615">
        <f>IFERROR(N35/R35,"")</f>
        <v>1.4950819672131148</v>
      </c>
      <c r="T35" s="439" t="str">
        <f t="array" ref="T35">IF(SUMPRODUCT(('Hrs 2021'!$B$2:$B$500=A35)*('Hrs 2021'!$A$2:$A$500=G35)*('Hrs 2021'!$E$2:$E$500*1))=0,"",SUMPRODUCT(('Hrs 2021'!$B$2:$B$500=A35)*('Hrs 2021'!$A$2:$A$500=G35)*('Hrs 2021'!$E$2:$E$500*1)))</f>
        <v/>
      </c>
      <c r="U35" s="614" t="str">
        <f>IFERROR(O35/T35,"")</f>
        <v/>
      </c>
      <c r="V35" s="420" t="str">
        <f t="array" ref="V35">IF(SUMPRODUCT(('Hrs 2021'!$B$2:$B$500=A35)*('Hrs 2021'!$A$2:$A$500=G35)*('Hrs 2021'!$E$2:$E$500*1))=0,"",SUMPRODUCT(('Hrs 2021'!$B$2:$B$500=A35)*('Hrs 2021'!$A$2:$A$500=G35)*('Hrs 2021'!$F$2:$F$500*1)))</f>
        <v/>
      </c>
      <c r="W35" s="614" t="str">
        <f>IFERROR(O35/V35,"")</f>
        <v/>
      </c>
      <c r="X35" s="439" cm="1">
        <f t="array" ref="X35">IF(SUMPRODUCT(('Hrs 2022'!$C$2:$C$500='Suivi quotidien'!A8)*('Hrs 2022'!$B$2:$B$500='Suivi quotidien'!G8)*('Hrs 2022'!$F$2:$F$500*1))=0,"",SUMPRODUCT(('Hrs 2022'!$C$2:$C$500='Suivi quotidien'!A8)*('Hrs 2022'!$B$2:$B$500='Suivi quotidien'!G8)*('Hrs 2022'!$F$2:$F$500*1)))</f>
        <v>5.0392157340116279</v>
      </c>
      <c r="Y35" s="614">
        <f>IFERROR(O35/X35,"")</f>
        <v>1.0496871495892566</v>
      </c>
      <c r="Z35" s="420"/>
      <c r="AA35" s="614" t="str">
        <f>IFERROR(O35/Z35,"")</f>
        <v/>
      </c>
      <c r="AB35" s="445"/>
      <c r="AC35" s="528"/>
    </row>
    <row r="36" spans="1:29" x14ac:dyDescent="0.3">
      <c r="A36" s="310" t="s">
        <v>54</v>
      </c>
      <c r="B36" s="311" t="s">
        <v>6</v>
      </c>
      <c r="C36" s="312" t="s">
        <v>55</v>
      </c>
      <c r="D36" s="312">
        <v>935300586</v>
      </c>
      <c r="E36" s="315">
        <v>10629094</v>
      </c>
      <c r="F36" s="331">
        <v>40013368</v>
      </c>
      <c r="G36" s="312" t="s">
        <v>72</v>
      </c>
      <c r="H36" s="316">
        <v>44853</v>
      </c>
      <c r="I36" s="314">
        <v>1</v>
      </c>
      <c r="J36" s="312">
        <v>1</v>
      </c>
      <c r="K36" s="312">
        <v>1</v>
      </c>
      <c r="L36" s="322" t="s">
        <v>73</v>
      </c>
      <c r="M36" s="664" t="s">
        <v>74</v>
      </c>
      <c r="N36" s="312">
        <v>3.21</v>
      </c>
      <c r="O36" s="438">
        <f>IFERROR(IF(N36="","",(N36+(0.16*N36))),"")</f>
        <v>3.7236000000000002</v>
      </c>
      <c r="P36" s="420" t="s">
        <v>0</v>
      </c>
      <c r="Q36" s="614" t="str">
        <f>IFERROR(N36/P36,"")</f>
        <v/>
      </c>
      <c r="R36" s="420" t="str">
        <f t="array" ref="R36">IFERROR(IF(SUMPRODUCT(('Hrs 2021'!$I$2:$I$500=A36)*('Hrs 2021'!$H$2:$H$500=G36)*('Hrs 2021'!$J$2:$J$500*1))=0,"",SUMPRODUCT(('Hrs 2021'!$I$2:$I$500=A36)*('Hrs 2021'!$H$2:$H$500=G36)*('Hrs 2021'!$J$2:$J$500*1)))/60,"")</f>
        <v/>
      </c>
      <c r="S36" s="615" t="str">
        <f>IFERROR(N36/R36,"")</f>
        <v/>
      </c>
      <c r="T36" s="439" t="str">
        <f t="array" ref="T36">IF(SUMPRODUCT(('Hrs 2021'!$B$2:$B$500=A36)*('Hrs 2021'!$A$2:$A$500=G36)*('Hrs 2021'!$E$2:$E$500*1))=0,"",SUMPRODUCT(('Hrs 2021'!$B$2:$B$500=A36)*('Hrs 2021'!$A$2:$A$500=G36)*('Hrs 2021'!$E$2:$E$500*1)))</f>
        <v/>
      </c>
      <c r="U36" s="614" t="str">
        <f>IFERROR(O36/T36,"")</f>
        <v/>
      </c>
      <c r="V36" s="420" t="str">
        <f t="array" ref="V36">IF(SUMPRODUCT(('Hrs 2021'!$B$2:$B$500=A36)*('Hrs 2021'!$A$2:$A$500=G36)*('Hrs 2021'!$E$2:$E$500*1))=0,"",SUMPRODUCT(('Hrs 2021'!$B$2:$B$500=A36)*('Hrs 2021'!$A$2:$A$500=G36)*('Hrs 2021'!$F$2:$F$500*1)))</f>
        <v/>
      </c>
      <c r="W36" s="614" t="str">
        <f>IFERROR(O36/V36,"")</f>
        <v/>
      </c>
      <c r="X36" s="439" cm="1">
        <f t="array" ref="X36">IF(SUMPRODUCT(('Hrs 2022'!$C$2:$C$500='Suivi quotidien'!A12)*('Hrs 2022'!$B$2:$B$500='Suivi quotidien'!G12)*('Hrs 2022'!$F$2:$F$500*1))=0,"",SUMPRODUCT(('Hrs 2022'!$C$2:$C$500='Suivi quotidien'!A12)*('Hrs 2022'!$B$2:$B$500='Suivi quotidien'!G12)*('Hrs 2022'!$F$2:$F$500*1)))</f>
        <v>3.2021095762310607</v>
      </c>
      <c r="Y36" s="614">
        <f>IFERROR(O36/X36,"")</f>
        <v>1.1628583942410686</v>
      </c>
      <c r="Z36" s="420"/>
      <c r="AA36" s="614" t="str">
        <f>IFERROR(O36/Z36,"")</f>
        <v/>
      </c>
      <c r="AB36" s="445"/>
      <c r="AC36" s="528"/>
    </row>
    <row r="37" spans="1:29" x14ac:dyDescent="0.3">
      <c r="A37" s="642" t="s">
        <v>54</v>
      </c>
      <c r="B37" s="311" t="s">
        <v>6</v>
      </c>
      <c r="C37" s="312" t="s">
        <v>55</v>
      </c>
      <c r="D37" s="312">
        <v>935300586</v>
      </c>
      <c r="E37" s="315">
        <v>10629094</v>
      </c>
      <c r="F37" s="331">
        <v>40013368</v>
      </c>
      <c r="G37" s="312" t="s">
        <v>87</v>
      </c>
      <c r="H37" s="316">
        <v>44855</v>
      </c>
      <c r="I37" s="314">
        <v>1</v>
      </c>
      <c r="J37" s="312">
        <v>1</v>
      </c>
      <c r="K37" s="312">
        <v>1</v>
      </c>
      <c r="L37" s="737" t="s">
        <v>76</v>
      </c>
      <c r="M37" s="664" t="s">
        <v>88</v>
      </c>
      <c r="N37" s="432">
        <v>4.2</v>
      </c>
      <c r="O37" s="438">
        <f>IFERROR(IF(N37="","",(N37+(0.16*N37))),"")</f>
        <v>4.8719999999999999</v>
      </c>
      <c r="P37" s="420" t="s">
        <v>0</v>
      </c>
      <c r="Q37" s="614" t="str">
        <f>IFERROR(N37/P37,"")</f>
        <v/>
      </c>
      <c r="R37" s="420" t="str">
        <f t="array" ref="R37">IFERROR(IF(SUMPRODUCT(('Hrs 2021'!$I$2:$I$500=A37)*('Hrs 2021'!$H$2:$H$500=G37)*('Hrs 2021'!$J$2:$J$500*1))=0,"",SUMPRODUCT(('Hrs 2021'!$I$2:$I$500=A37)*('Hrs 2021'!$H$2:$H$500=G37)*('Hrs 2021'!$J$2:$J$500*1)))/60,"")</f>
        <v/>
      </c>
      <c r="S37" s="615" t="str">
        <f>IFERROR(N37/R37,"")</f>
        <v/>
      </c>
      <c r="T37" s="439" t="str">
        <f t="array" ref="T37">IF(SUMPRODUCT(('Hrs 2021'!$B$2:$B$500=A37)*('Hrs 2021'!$A$2:$A$500=G37)*('Hrs 2021'!$E$2:$E$500*1))=0,"",SUMPRODUCT(('Hrs 2021'!$B$2:$B$500=A37)*('Hrs 2021'!$A$2:$A$500=G37)*('Hrs 2021'!$E$2:$E$500*1)))</f>
        <v/>
      </c>
      <c r="U37" s="614" t="str">
        <f>IFERROR(O37/T37,"")</f>
        <v/>
      </c>
      <c r="V37" s="420" t="str">
        <f t="array" ref="V37">IF(SUMPRODUCT(('Hrs 2021'!$B$2:$B$500=A37)*('Hrs 2021'!$A$2:$A$500=G37)*('Hrs 2021'!$E$2:$E$500*1))=0,"",SUMPRODUCT(('Hrs 2021'!$B$2:$B$500=A37)*('Hrs 2021'!$A$2:$A$500=G37)*('Hrs 2021'!$F$2:$F$500*1)))</f>
        <v/>
      </c>
      <c r="W37" s="614" t="str">
        <f>IFERROR(O37/V37,"")</f>
        <v/>
      </c>
      <c r="X37" s="439" cm="1">
        <f t="array" ref="X37">IF(SUMPRODUCT(('Hrs 2022'!$C$2:$C$500='Suivi quotidien'!A14)*('Hrs 2022'!$B$2:$B$500='Suivi quotidien'!G14)*('Hrs 2022'!$F$2:$F$500*1))=0,"",SUMPRODUCT(('Hrs 2022'!$C$2:$C$500='Suivi quotidien'!A14)*('Hrs 2022'!$B$2:$B$500='Suivi quotidien'!G14)*('Hrs 2022'!$F$2:$F$500*1)))</f>
        <v>6.1137860615079358</v>
      </c>
      <c r="Y37" s="614">
        <f>IFERROR(O37/X37,"")</f>
        <v>0.79688755069037276</v>
      </c>
      <c r="Z37" s="420"/>
      <c r="AA37" s="614" t="str">
        <f>IFERROR(O37/Z37,"")</f>
        <v/>
      </c>
      <c r="AB37" s="445"/>
      <c r="AC37" s="528"/>
    </row>
    <row r="38" spans="1:29" x14ac:dyDescent="0.3">
      <c r="A38" s="310" t="s">
        <v>54</v>
      </c>
      <c r="B38" s="311" t="s">
        <v>6</v>
      </c>
      <c r="C38" s="312" t="s">
        <v>55</v>
      </c>
      <c r="D38" s="312">
        <v>935300586</v>
      </c>
      <c r="E38" s="312">
        <v>10629094</v>
      </c>
      <c r="F38" s="331">
        <v>40013368</v>
      </c>
      <c r="G38" s="312" t="s">
        <v>58</v>
      </c>
      <c r="H38" s="313">
        <v>44840</v>
      </c>
      <c r="I38" s="314">
        <v>1</v>
      </c>
      <c r="J38" s="312">
        <v>1</v>
      </c>
      <c r="K38" s="312">
        <v>1</v>
      </c>
      <c r="L38" s="449" t="s">
        <v>57</v>
      </c>
      <c r="M38" s="663"/>
      <c r="N38" s="314">
        <v>2.89</v>
      </c>
      <c r="O38" s="438">
        <f>IFERROR(IF(N38="","",(N38+(0.16*N38))),"")</f>
        <v>3.3524000000000003</v>
      </c>
      <c r="P38" s="420" t="s">
        <v>0</v>
      </c>
      <c r="Q38" s="614" t="str">
        <f>IFERROR(N38/P38,"")</f>
        <v/>
      </c>
      <c r="R38" s="420" t="str">
        <f t="array" ref="R38">IFERROR(IF(SUMPRODUCT(('Hrs 2021'!$I$2:$I$500=A38)*('Hrs 2021'!$H$2:$H$500=G38)*('Hrs 2021'!$J$2:$J$500*1))=0,"",SUMPRODUCT(('Hrs 2021'!$I$2:$I$500=A38)*('Hrs 2021'!$H$2:$H$500=G38)*('Hrs 2021'!$J$2:$J$500*1)))/60,"")</f>
        <v/>
      </c>
      <c r="S38" s="615" t="str">
        <f>IFERROR(N38/R38,"")</f>
        <v/>
      </c>
      <c r="T38" s="439" t="str">
        <f t="array" ref="T38">IF(SUMPRODUCT(('Hrs 2021'!$B$2:$B$500=A38)*('Hrs 2021'!$A$2:$A$500=G38)*('Hrs 2021'!$E$2:$E$500*1))=0,"",SUMPRODUCT(('Hrs 2021'!$B$2:$B$500=A38)*('Hrs 2021'!$A$2:$A$500=G38)*('Hrs 2021'!$E$2:$E$500*1)))</f>
        <v/>
      </c>
      <c r="U38" s="614" t="str">
        <f>IFERROR(O38/T38,"")</f>
        <v/>
      </c>
      <c r="V38" s="420" t="str">
        <f t="array" ref="V38">IF(SUMPRODUCT(('Hrs 2021'!$B$2:$B$500=A38)*('Hrs 2021'!$A$2:$A$500=G38)*('Hrs 2021'!$E$2:$E$500*1))=0,"",SUMPRODUCT(('Hrs 2021'!$B$2:$B$500=A38)*('Hrs 2021'!$A$2:$A$500=G38)*('Hrs 2021'!$F$2:$F$500*1)))</f>
        <v/>
      </c>
      <c r="W38" s="614" t="str">
        <f>IFERROR(O38/V38,"")</f>
        <v/>
      </c>
      <c r="X38" s="439" cm="1">
        <f t="array" ref="X38">IF(SUMPRODUCT(('Hrs 2022'!$C$2:$C$500='Suivi quotidien'!A5)*('Hrs 2022'!$B$2:$B$500='Suivi quotidien'!G5)*('Hrs 2022'!$F$2:$F$500*1))=0,"",SUMPRODUCT(('Hrs 2022'!$C$2:$C$500='Suivi quotidien'!A5)*('Hrs 2022'!$B$2:$B$500='Suivi quotidien'!G5)*('Hrs 2022'!$F$2:$F$500*1)))</f>
        <v>10.874712715126813</v>
      </c>
      <c r="Y38" s="614">
        <f>IFERROR(O38/X38,"")</f>
        <v>0.3082748103622806</v>
      </c>
      <c r="Z38" s="420"/>
      <c r="AA38" s="614" t="str">
        <f>IFERROR(O38/Z38,"")</f>
        <v/>
      </c>
      <c r="AB38" s="445"/>
      <c r="AC38" s="528"/>
    </row>
    <row r="39" spans="1:29" x14ac:dyDescent="0.3">
      <c r="A39" s="310" t="s">
        <v>54</v>
      </c>
      <c r="B39" s="311" t="s">
        <v>6</v>
      </c>
      <c r="C39" s="312" t="s">
        <v>55</v>
      </c>
      <c r="D39" s="312">
        <v>935300586</v>
      </c>
      <c r="E39" s="312">
        <v>10629094</v>
      </c>
      <c r="F39" s="331">
        <v>40013368</v>
      </c>
      <c r="G39" s="312" t="s">
        <v>56</v>
      </c>
      <c r="H39" s="313">
        <v>44837</v>
      </c>
      <c r="I39" s="314">
        <v>1</v>
      </c>
      <c r="J39" s="312">
        <v>1</v>
      </c>
      <c r="K39" s="312">
        <v>1</v>
      </c>
      <c r="L39" s="322" t="s">
        <v>57</v>
      </c>
      <c r="M39" s="662"/>
      <c r="N39" s="312">
        <v>6.89</v>
      </c>
      <c r="O39" s="438">
        <f>IFERROR(IF(N39="","",(N39+(0.16*N39))),"")</f>
        <v>7.9923999999999999</v>
      </c>
      <c r="P39" s="420" t="s">
        <v>0</v>
      </c>
      <c r="Q39" s="614" t="str">
        <f>IFERROR(N39/P39,"")</f>
        <v/>
      </c>
      <c r="R39" s="420">
        <f t="array" ref="R39">IFERROR(IF(SUMPRODUCT(('Hrs 2021'!$I$2:$I$500=A39)*('Hrs 2021'!$H$2:$H$500=G39)*('Hrs 2021'!$J$2:$J$500*1))=0,"",SUMPRODUCT(('Hrs 2021'!$I$2:$I$500=A39)*('Hrs 2021'!$H$2:$H$500=G39)*('Hrs 2021'!$J$2:$J$500*1)))/60,"")</f>
        <v>7.833333333333333</v>
      </c>
      <c r="S39" s="615">
        <f>IFERROR(N39/R39,"")</f>
        <v>0.87957446808510642</v>
      </c>
      <c r="T39" s="439" t="str">
        <f t="array" ref="T39">IF(SUMPRODUCT(('Hrs 2021'!$B$2:$B$500=A39)*('Hrs 2021'!$A$2:$A$500=G39)*('Hrs 2021'!$E$2:$E$500*1))=0,"",SUMPRODUCT(('Hrs 2021'!$B$2:$B$500=A39)*('Hrs 2021'!$A$2:$A$500=G39)*('Hrs 2021'!$E$2:$E$500*1)))</f>
        <v/>
      </c>
      <c r="U39" s="614" t="str">
        <f>IFERROR(O39/T39,"")</f>
        <v/>
      </c>
      <c r="V39" s="420" t="str">
        <f t="array" ref="V39">IF(SUMPRODUCT(('Hrs 2021'!$B$2:$B$500=A39)*('Hrs 2021'!$A$2:$A$500=G39)*('Hrs 2021'!$E$2:$E$500*1))=0,"",SUMPRODUCT(('Hrs 2021'!$B$2:$B$500=A39)*('Hrs 2021'!$A$2:$A$500=G39)*('Hrs 2021'!$F$2:$F$500*1)))</f>
        <v/>
      </c>
      <c r="W39" s="614" t="str">
        <f>IFERROR(O39/V39,"")</f>
        <v/>
      </c>
      <c r="X39" s="439" cm="1">
        <f t="array" ref="X39">IF(SUMPRODUCT(('Hrs 2022'!$C$2:$C$500='Suivi quotidien'!A3)*('Hrs 2022'!$B$2:$B$500='Suivi quotidien'!G3)*('Hrs 2022'!$F$2:$F$500*1))=0,"",SUMPRODUCT(('Hrs 2022'!$C$2:$C$500='Suivi quotidien'!A3)*('Hrs 2022'!$B$2:$B$500='Suivi quotidien'!G3)*('Hrs 2022'!$F$2:$F$500*1)))</f>
        <v>14.505995289855067</v>
      </c>
      <c r="Y39" s="614">
        <f>IFERROR(O39/X39,"")</f>
        <v>0.55097219048385992</v>
      </c>
      <c r="Z39" s="420"/>
      <c r="AA39" s="614" t="str">
        <f>IFERROR(O39/Z39,"")</f>
        <v/>
      </c>
      <c r="AB39" s="445"/>
      <c r="AC39" s="528"/>
    </row>
    <row r="40" spans="1:29" x14ac:dyDescent="0.3">
      <c r="A40" s="310" t="s">
        <v>60</v>
      </c>
      <c r="B40" s="311" t="s">
        <v>5</v>
      </c>
      <c r="C40" s="312" t="s">
        <v>101</v>
      </c>
      <c r="D40" s="312">
        <v>935310729</v>
      </c>
      <c r="E40" s="312">
        <v>10635173</v>
      </c>
      <c r="F40" s="331">
        <v>40014121</v>
      </c>
      <c r="G40" s="312" t="s">
        <v>89</v>
      </c>
      <c r="H40" s="316">
        <v>44886</v>
      </c>
      <c r="I40" s="314">
        <v>1</v>
      </c>
      <c r="J40" s="312">
        <v>1</v>
      </c>
      <c r="K40" s="312">
        <v>1</v>
      </c>
      <c r="L40" s="323" t="s">
        <v>103</v>
      </c>
      <c r="M40" s="666" t="s">
        <v>104</v>
      </c>
      <c r="N40" s="312">
        <v>7.49</v>
      </c>
      <c r="O40" s="438">
        <f>IFERROR(IF(N40="","",(N40+(0.16*N40))),"")</f>
        <v>8.6883999999999997</v>
      </c>
      <c r="P40" s="420">
        <v>10.86</v>
      </c>
      <c r="Q40" s="614">
        <f>IFERROR(N40/P40,"")</f>
        <v>0.6896869244935544</v>
      </c>
      <c r="R40" s="420">
        <f t="array" ref="R40">IFERROR(IF(SUMPRODUCT(('Hrs 2021'!$I$2:$I$500=A40)*('Hrs 2021'!$H$2:$H$500=G40)*('Hrs 2021'!$J$2:$J$500*1))=0,"",SUMPRODUCT(('Hrs 2021'!$I$2:$I$500=A40)*('Hrs 2021'!$H$2:$H$500=G40)*('Hrs 2021'!$J$2:$J$500*1)))/60,"")</f>
        <v>9.4499999999999993</v>
      </c>
      <c r="S40" s="615">
        <f>IFERROR(N40/R40,"")</f>
        <v>0.79259259259259263</v>
      </c>
      <c r="T40" s="439">
        <f t="array" ref="T40">IF(SUMPRODUCT(('Hrs 2021'!$B$2:$B$500=A40)*('Hrs 2021'!$A$2:$A$500=G40)*('Hrs 2021'!$E$2:$E$500*1))=0,"",SUMPRODUCT(('Hrs 2021'!$B$2:$B$500=A40)*('Hrs 2021'!$A$2:$A$500=G40)*('Hrs 2021'!$E$2:$E$500*1)))</f>
        <v>10.254796464646466</v>
      </c>
      <c r="U40" s="614">
        <f>IFERROR(O40/T40,"")</f>
        <v>0.84725231065807727</v>
      </c>
      <c r="V40" s="420">
        <f t="array" ref="V40">IF(SUMPRODUCT(('Hrs 2021'!$B$2:$B$500=A40)*('Hrs 2021'!$A$2:$A$500=G40)*('Hrs 2021'!$E$2:$E$500*1))=0,"",SUMPRODUCT(('Hrs 2021'!$B$2:$B$500=A40)*('Hrs 2021'!$A$2:$A$500=G40)*('Hrs 2021'!$F$2:$F$500*1)))</f>
        <v>9.5</v>
      </c>
      <c r="W40" s="614">
        <f>IFERROR(O40/V40,"")</f>
        <v>0.91456842105263159</v>
      </c>
      <c r="X40" s="439" t="str" cm="1">
        <f t="array" ref="X40">IF(SUMPRODUCT(('Hrs 2022'!$C$2:$C$500='Suivi quotidien'!A31)*('Hrs 2022'!$B$2:$B$500='Suivi quotidien'!G31)*('Hrs 2022'!$F$2:$F$500*1))=0,"",SUMPRODUCT(('Hrs 2022'!$C$2:$C$500='Suivi quotidien'!A31)*('Hrs 2022'!$B$2:$B$500='Suivi quotidien'!G31)*('Hrs 2022'!$F$2:$F$500*1)))</f>
        <v/>
      </c>
      <c r="Y40" s="614" t="str">
        <f>IFERROR(O40/X40,"")</f>
        <v/>
      </c>
      <c r="Z40" s="443">
        <f>8+(57/60)</f>
        <v>8.9499999999999993</v>
      </c>
      <c r="AA40" s="614">
        <f>IFERROR(O40/Z40,"")</f>
        <v>0.97077094972067046</v>
      </c>
      <c r="AB40" s="445"/>
      <c r="AC40" s="528" t="s">
        <v>105</v>
      </c>
    </row>
    <row r="41" spans="1:29" ht="14.4" customHeight="1" x14ac:dyDescent="0.3">
      <c r="A41" s="310" t="s">
        <v>60</v>
      </c>
      <c r="B41" s="311" t="s">
        <v>5</v>
      </c>
      <c r="C41" s="312" t="s">
        <v>91</v>
      </c>
      <c r="D41" s="312">
        <v>935310701</v>
      </c>
      <c r="E41" s="312">
        <v>10630004</v>
      </c>
      <c r="F41" s="331">
        <v>40014207</v>
      </c>
      <c r="G41" s="312" t="s">
        <v>68</v>
      </c>
      <c r="H41" s="316">
        <v>44866</v>
      </c>
      <c r="I41" s="312">
        <v>1</v>
      </c>
      <c r="J41" s="312">
        <v>1</v>
      </c>
      <c r="K41" s="312">
        <v>1</v>
      </c>
      <c r="L41" s="440" t="s">
        <v>92</v>
      </c>
      <c r="M41" s="672"/>
      <c r="N41" s="312">
        <v>4.53</v>
      </c>
      <c r="O41" s="438">
        <f>IFERROR(IF(N41="","",(N41+(0.16*N41))),"")</f>
        <v>5.2548000000000004</v>
      </c>
      <c r="P41" s="420" t="s">
        <v>0</v>
      </c>
      <c r="Q41" s="614" t="str">
        <f>IFERROR(N41/P41,"")</f>
        <v/>
      </c>
      <c r="R41" s="420">
        <f t="array" ref="R41">IFERROR(IF(SUMPRODUCT(('Hrs 2021'!$I$2:$I$500=A41)*('Hrs 2021'!$H$2:$H$500=G41)*('Hrs 2021'!$J$2:$J$500*1))=0,"",SUMPRODUCT(('Hrs 2021'!$I$2:$I$500=A41)*('Hrs 2021'!$H$2:$H$500=G41)*('Hrs 2021'!$J$2:$J$500*1)))/60,"")</f>
        <v>3.1666666666666665</v>
      </c>
      <c r="S41" s="615">
        <f>IFERROR(N41/R41,"")</f>
        <v>1.4305263157894739</v>
      </c>
      <c r="T41" s="439">
        <f t="array" ref="T41">IF(SUMPRODUCT(('Hrs 2021'!$B$2:$B$500=A41)*('Hrs 2021'!$A$2:$A$500=G41)*('Hrs 2021'!$E$2:$E$500*1))=0,"",SUMPRODUCT(('Hrs 2021'!$B$2:$B$500=A41)*('Hrs 2021'!$A$2:$A$500=G41)*('Hrs 2021'!$E$2:$E$500*1)))</f>
        <v>10.730799365079365</v>
      </c>
      <c r="U41" s="614">
        <f>IFERROR(O41/T41,"")</f>
        <v>0.48969324849185042</v>
      </c>
      <c r="V41" s="420">
        <f t="array" ref="V41">IF(SUMPRODUCT(('Hrs 2021'!$B$2:$B$500=A41)*('Hrs 2021'!$A$2:$A$500=G41)*('Hrs 2021'!$E$2:$E$500*1))=0,"",SUMPRODUCT(('Hrs 2021'!$B$2:$B$500=A41)*('Hrs 2021'!$A$2:$A$500=G41)*('Hrs 2021'!$F$2:$F$500*1)))</f>
        <v>5.3</v>
      </c>
      <c r="W41" s="614">
        <f>IFERROR(O41/V41,"")</f>
        <v>0.99147169811320768</v>
      </c>
      <c r="X41" s="439" cm="1">
        <f t="array" ref="X41">IF(SUMPRODUCT(('Hrs 2022'!$C$2:$C$500='Suivi quotidien'!A22)*('Hrs 2022'!$B$2:$B$500='Suivi quotidien'!G22)*('Hrs 2022'!$F$2:$F$500*1))=0,"",SUMPRODUCT(('Hrs 2022'!$C$2:$C$500='Suivi quotidien'!A22)*('Hrs 2022'!$B$2:$B$500='Suivi quotidien'!G22)*('Hrs 2022'!$F$2:$F$500*1)))</f>
        <v>1.6512480360243054</v>
      </c>
      <c r="Y41" s="614">
        <f>IFERROR(O41/X41,"")</f>
        <v>3.1823202119603629</v>
      </c>
      <c r="Z41" s="443">
        <f>5+(30/60)</f>
        <v>5.5</v>
      </c>
      <c r="AA41" s="614">
        <f>IFERROR(O41/Z41,"")</f>
        <v>0.95541818181818183</v>
      </c>
      <c r="AB41" s="445"/>
      <c r="AC41" s="528" t="s">
        <v>93</v>
      </c>
    </row>
    <row r="42" spans="1:29" ht="14.4" customHeight="1" x14ac:dyDescent="0.3">
      <c r="A42" s="310" t="s">
        <v>60</v>
      </c>
      <c r="B42" s="311" t="s">
        <v>5</v>
      </c>
      <c r="C42" s="312" t="s">
        <v>91</v>
      </c>
      <c r="D42" s="312">
        <v>935310701</v>
      </c>
      <c r="E42" s="312">
        <v>10630004</v>
      </c>
      <c r="F42" s="331">
        <v>40014207</v>
      </c>
      <c r="G42" s="312" t="s">
        <v>69</v>
      </c>
      <c r="H42" s="316">
        <v>44867</v>
      </c>
      <c r="I42" s="314">
        <v>1</v>
      </c>
      <c r="J42" s="428">
        <v>1</v>
      </c>
      <c r="K42" s="428">
        <v>1</v>
      </c>
      <c r="L42" s="323" t="s">
        <v>57</v>
      </c>
      <c r="M42" s="672"/>
      <c r="N42" s="432">
        <v>3.26</v>
      </c>
      <c r="O42" s="438">
        <f>IFERROR(IF(N42="","",(N42+(0.16*N42))),"")</f>
        <v>3.7815999999999996</v>
      </c>
      <c r="P42" s="420">
        <v>6.83</v>
      </c>
      <c r="Q42" s="614">
        <f>IFERROR(N42/P42,"")</f>
        <v>0.47730600292825764</v>
      </c>
      <c r="R42" s="420">
        <f t="array" ref="R42">IFERROR(IF(SUMPRODUCT(('Hrs 2021'!$I$2:$I$500=A42)*('Hrs 2021'!$H$2:$H$500=G42)*('Hrs 2021'!$J$2:$J$500*1))=0,"",SUMPRODUCT(('Hrs 2021'!$I$2:$I$500=A42)*('Hrs 2021'!$H$2:$H$500=G42)*('Hrs 2021'!$J$2:$J$500*1)))/60,"")</f>
        <v>5.9333333333333336</v>
      </c>
      <c r="S42" s="615">
        <f>IFERROR(N42/R42,"")</f>
        <v>0.54943820224719098</v>
      </c>
      <c r="T42" s="439">
        <f t="array" ref="T42">IF(SUMPRODUCT(('Hrs 2021'!$B$2:$B$500=A42)*('Hrs 2021'!$A$2:$A$500=G42)*('Hrs 2021'!$E$2:$E$500*1))=0,"",SUMPRODUCT(('Hrs 2021'!$B$2:$B$500=A42)*('Hrs 2021'!$A$2:$A$500=G42)*('Hrs 2021'!$E$2:$E$500*1)))</f>
        <v>6.4515861635220118</v>
      </c>
      <c r="U42" s="614">
        <f>IFERROR(O42/T42,"")</f>
        <v>0.58615042939077344</v>
      </c>
      <c r="V42" s="420">
        <f t="array" ref="V42">IF(SUMPRODUCT(('Hrs 2021'!$B$2:$B$500=A42)*('Hrs 2021'!$A$2:$A$500=G42)*('Hrs 2021'!$E$2:$E$500*1))=0,"",SUMPRODUCT(('Hrs 2021'!$B$2:$B$500=A42)*('Hrs 2021'!$A$2:$A$500=G42)*('Hrs 2021'!$F$2:$F$500*1)))</f>
        <v>6.5</v>
      </c>
      <c r="W42" s="614">
        <f>IFERROR(O42/V42,"")</f>
        <v>0.58178461538461534</v>
      </c>
      <c r="X42" s="439" cm="1">
        <f t="array" ref="X42">IF(SUMPRODUCT(('Hrs 2022'!$C$2:$C$500='Suivi quotidien'!A23)*('Hrs 2022'!$B$2:$B$500='Suivi quotidien'!G23)*('Hrs 2022'!$F$2:$F$500*1))=0,"",SUMPRODUCT(('Hrs 2022'!$C$2:$C$500='Suivi quotidien'!A23)*('Hrs 2022'!$B$2:$B$500='Suivi quotidien'!G23)*('Hrs 2022'!$F$2:$F$500*1)))</f>
        <v>10.159493771929826</v>
      </c>
      <c r="Y42" s="614">
        <f>IFERROR(O42/X42,"")</f>
        <v>0.37222327065629701</v>
      </c>
      <c r="Z42" s="443">
        <f>5+(15/60)</f>
        <v>5.25</v>
      </c>
      <c r="AA42" s="614">
        <f>IFERROR(O42/Z42,"")</f>
        <v>0.72030476190476178</v>
      </c>
      <c r="AB42" s="445"/>
      <c r="AC42" s="528" t="s">
        <v>93</v>
      </c>
    </row>
    <row r="43" spans="1:29" x14ac:dyDescent="0.3">
      <c r="A43" s="310" t="s">
        <v>60</v>
      </c>
      <c r="B43" s="311" t="s">
        <v>5</v>
      </c>
      <c r="C43" s="312" t="s">
        <v>91</v>
      </c>
      <c r="D43" s="312">
        <v>935310701</v>
      </c>
      <c r="E43" s="312">
        <v>10630004</v>
      </c>
      <c r="F43" s="331">
        <v>40014207</v>
      </c>
      <c r="G43" s="312" t="s">
        <v>71</v>
      </c>
      <c r="H43" s="316">
        <v>44868</v>
      </c>
      <c r="I43" s="314">
        <v>1</v>
      </c>
      <c r="J43" s="312">
        <v>1</v>
      </c>
      <c r="K43" s="312">
        <v>1</v>
      </c>
      <c r="L43" s="441" t="s">
        <v>73</v>
      </c>
      <c r="M43" s="663"/>
      <c r="N43" s="448">
        <v>7</v>
      </c>
      <c r="O43" s="438">
        <f>IFERROR(IF(N43="","",(N43+(0.16*N43))),"")</f>
        <v>8.120000000000001</v>
      </c>
      <c r="P43" s="420" t="s">
        <v>94</v>
      </c>
      <c r="Q43" s="614" t="str">
        <f>IFERROR(N43/P43,"")</f>
        <v/>
      </c>
      <c r="R43" s="420">
        <f t="array" ref="R43">IFERROR(IF(SUMPRODUCT(('Hrs 2021'!$I$2:$I$500=A43)*('Hrs 2021'!$H$2:$H$500=G43)*('Hrs 2021'!$J$2:$J$500*1))=0,"",SUMPRODUCT(('Hrs 2021'!$I$2:$I$500=A43)*('Hrs 2021'!$H$2:$H$500=G43)*('Hrs 2021'!$J$2:$J$500*1)))/60,"")</f>
        <v>4.6500000000000004</v>
      </c>
      <c r="S43" s="615">
        <f>IFERROR(N43/R43,"")</f>
        <v>1.5053763440860215</v>
      </c>
      <c r="T43" s="439">
        <f t="array" ref="T43">IF(SUMPRODUCT(('Hrs 2021'!$B$2:$B$500=A43)*('Hrs 2021'!$A$2:$A$500=G43)*('Hrs 2021'!$E$2:$E$500*1))=0,"",SUMPRODUCT(('Hrs 2021'!$B$2:$B$500=A43)*('Hrs 2021'!$A$2:$A$500=G43)*('Hrs 2021'!$E$2:$E$500*1)))</f>
        <v>10.187371904761903</v>
      </c>
      <c r="U43" s="614">
        <f>IFERROR(O43/T43,"")</f>
        <v>0.79706523683546426</v>
      </c>
      <c r="V43" s="420">
        <f t="array" ref="V43">IF(SUMPRODUCT(('Hrs 2021'!$B$2:$B$500=A43)*('Hrs 2021'!$A$2:$A$500=G43)*('Hrs 2021'!$E$2:$E$500*1))=0,"",SUMPRODUCT(('Hrs 2021'!$B$2:$B$500=A43)*('Hrs 2021'!$A$2:$A$500=G43)*('Hrs 2021'!$F$2:$F$500*1)))</f>
        <v>6.5</v>
      </c>
      <c r="W43" s="614">
        <f>IFERROR(O43/V43,"")</f>
        <v>1.2492307692307694</v>
      </c>
      <c r="X43" s="439" t="str" cm="1">
        <f t="array" ref="X43">IF(SUMPRODUCT(('Hrs 2022'!$C$2:$C$500='Suivi quotidien'!A24)*('Hrs 2022'!$B$2:$B$500='Suivi quotidien'!G24)*('Hrs 2022'!$F$2:$F$500*1))=0,"",SUMPRODUCT(('Hrs 2022'!$C$2:$C$500='Suivi quotidien'!A24)*('Hrs 2022'!$B$2:$B$500='Suivi quotidien'!G24)*('Hrs 2022'!$F$2:$F$500*1)))</f>
        <v/>
      </c>
      <c r="Y43" s="614" t="str">
        <f>IFERROR(O43/X43,"")</f>
        <v/>
      </c>
      <c r="Z43" s="443">
        <f>6+(5/60)</f>
        <v>6.083333333333333</v>
      </c>
      <c r="AA43" s="614">
        <f>IFERROR(O43/Z43,"")</f>
        <v>1.3347945205479455</v>
      </c>
      <c r="AB43" s="445"/>
      <c r="AC43" s="528" t="s">
        <v>95</v>
      </c>
    </row>
    <row r="44" spans="1:29" x14ac:dyDescent="0.3">
      <c r="A44" s="310" t="s">
        <v>60</v>
      </c>
      <c r="B44" s="311" t="s">
        <v>5</v>
      </c>
      <c r="C44" s="312" t="s">
        <v>118</v>
      </c>
      <c r="D44" s="312">
        <v>935310714</v>
      </c>
      <c r="E44" s="312">
        <v>10635176</v>
      </c>
      <c r="F44" s="331">
        <v>40016033</v>
      </c>
      <c r="G44" s="312" t="s">
        <v>119</v>
      </c>
      <c r="H44" s="316">
        <v>44894</v>
      </c>
      <c r="I44" s="314">
        <v>1</v>
      </c>
      <c r="J44" s="428">
        <v>1</v>
      </c>
      <c r="K44" s="428">
        <v>1</v>
      </c>
      <c r="L44" s="441" t="s">
        <v>81</v>
      </c>
      <c r="M44" s="671" t="s">
        <v>120</v>
      </c>
      <c r="N44" s="648">
        <v>4.95</v>
      </c>
      <c r="O44" s="438">
        <f>IFERROR(IF(N44="","",(N44+(0.16*N44))),"")</f>
        <v>5.742</v>
      </c>
      <c r="P44" s="420">
        <f>4.42/2</f>
        <v>2.21</v>
      </c>
      <c r="Q44" s="614">
        <f>IFERROR(N44/P44,"")</f>
        <v>2.2398190045248869</v>
      </c>
      <c r="R44" s="420">
        <f t="array" ref="R44">IFERROR(IF(SUMPRODUCT(('Hrs 2021'!$I$2:$I$500=A44)*('Hrs 2021'!$H$2:$H$500=G44)*('Hrs 2021'!$J$2:$J$500*1))=0,"",SUMPRODUCT(('Hrs 2021'!$I$2:$I$500=A44)*('Hrs 2021'!$H$2:$H$500=G44)*('Hrs 2021'!$J$2:$J$500*1)))/60,"")</f>
        <v>3.05</v>
      </c>
      <c r="S44" s="615">
        <f>IFERROR(N44/R44,"")</f>
        <v>1.6229508196721314</v>
      </c>
      <c r="T44" s="439">
        <f t="array" ref="T44">IF(SUMPRODUCT(('Hrs 2021'!$B$2:$B$500=A44)*('Hrs 2021'!$A$2:$A$500=G44)*('Hrs 2021'!$E$2:$E$500*1))=0,"",SUMPRODUCT(('Hrs 2021'!$B$2:$B$500=A44)*('Hrs 2021'!$A$2:$A$500=G44)*('Hrs 2021'!$E$2:$E$500*1)))</f>
        <v>0.92958911564625846</v>
      </c>
      <c r="U44" s="614">
        <f>IFERROR(O44/T44,"")</f>
        <v>6.176922581551648</v>
      </c>
      <c r="V44" s="420">
        <f t="array" ref="V44">IF(SUMPRODUCT(('Hrs 2021'!$B$2:$B$500=A44)*('Hrs 2021'!$A$2:$A$500=G44)*('Hrs 2021'!$E$2:$E$500*1))=0,"",SUMPRODUCT(('Hrs 2021'!$B$2:$B$500=A44)*('Hrs 2021'!$A$2:$A$500=G44)*('Hrs 2021'!$F$2:$F$500*1)))</f>
        <v>3</v>
      </c>
      <c r="W44" s="614">
        <f>IFERROR(O44/V44,"")</f>
        <v>1.9139999999999999</v>
      </c>
      <c r="X44" s="439" cm="1">
        <f t="array" ref="X44">IF(SUMPRODUCT(('Hrs 2022'!$C$2:$C$500='Suivi quotidien'!A40)*('Hrs 2022'!$B$2:$B$500='Suivi quotidien'!G40)*('Hrs 2022'!$F$2:$F$500*1))=0,"",SUMPRODUCT(('Hrs 2022'!$C$2:$C$500='Suivi quotidien'!A40)*('Hrs 2022'!$B$2:$B$500='Suivi quotidien'!G40)*('Hrs 2022'!$F$2:$F$500*1)))</f>
        <v>13.058781051587303</v>
      </c>
      <c r="Y44" s="614">
        <f>IFERROR(O44/X44,"")</f>
        <v>0.43970413297511074</v>
      </c>
      <c r="Z44" s="443">
        <f>4+(15/60)</f>
        <v>4.25</v>
      </c>
      <c r="AA44" s="614">
        <f>IFERROR(O44/Z44,"")</f>
        <v>1.3510588235294119</v>
      </c>
      <c r="AB44" s="445"/>
      <c r="AC44" s="528"/>
    </row>
    <row r="45" spans="1:29" x14ac:dyDescent="0.3">
      <c r="A45" s="310" t="s">
        <v>60</v>
      </c>
      <c r="B45" s="311" t="s">
        <v>5</v>
      </c>
      <c r="C45" s="312" t="s">
        <v>118</v>
      </c>
      <c r="D45" s="312">
        <v>935310714</v>
      </c>
      <c r="E45" s="312">
        <v>10635176</v>
      </c>
      <c r="F45" s="331">
        <v>40016033</v>
      </c>
      <c r="G45" s="312" t="s">
        <v>123</v>
      </c>
      <c r="H45" s="316">
        <v>44895</v>
      </c>
      <c r="I45" s="314">
        <v>1</v>
      </c>
      <c r="J45" s="312">
        <v>1</v>
      </c>
      <c r="K45" s="312">
        <v>1</v>
      </c>
      <c r="L45" s="323" t="s">
        <v>81</v>
      </c>
      <c r="M45" s="673" t="s">
        <v>124</v>
      </c>
      <c r="N45" s="432" t="s">
        <v>111</v>
      </c>
      <c r="O45" s="438" t="str">
        <f>IFERROR(IF(N45="","",(N45+(0.16*N45))),"")</f>
        <v/>
      </c>
      <c r="P45" s="420">
        <f>4.42/2</f>
        <v>2.21</v>
      </c>
      <c r="Q45" s="614" t="str">
        <f>IFERROR(N45/P45,"")</f>
        <v/>
      </c>
      <c r="R45" s="420">
        <f t="array" ref="R45">IFERROR(IF(SUMPRODUCT(('Hrs 2021'!$I$2:$I$500=A45)*('Hrs 2021'!$H$2:$H$500=G45)*('Hrs 2021'!$J$2:$J$500*1))=0,"",SUMPRODUCT(('Hrs 2021'!$I$2:$I$500=A45)*('Hrs 2021'!$H$2:$H$500=G45)*('Hrs 2021'!$J$2:$J$500*1)))/60,"")</f>
        <v>2.3833333333333333</v>
      </c>
      <c r="S45" s="615" t="str">
        <f>IFERROR(N45/R45,"")</f>
        <v/>
      </c>
      <c r="T45" s="439">
        <f t="array" ref="T45">IF(SUMPRODUCT(('Hrs 2021'!$B$2:$B$500=A45)*('Hrs 2021'!$A$2:$A$500=G45)*('Hrs 2021'!$E$2:$E$500*1))=0,"",SUMPRODUCT(('Hrs 2021'!$B$2:$B$500=A45)*('Hrs 2021'!$A$2:$A$500=G45)*('Hrs 2021'!$E$2:$E$500*1)))</f>
        <v>6.2799374149659837</v>
      </c>
      <c r="U45" s="614" t="str">
        <f>IFERROR(O45/T45,"")</f>
        <v/>
      </c>
      <c r="V45" s="420">
        <f t="array" ref="V45">IF(SUMPRODUCT(('Hrs 2021'!$B$2:$B$500=A45)*('Hrs 2021'!$A$2:$A$500=G45)*('Hrs 2021'!$E$2:$E$500*1))=0,"",SUMPRODUCT(('Hrs 2021'!$B$2:$B$500=A45)*('Hrs 2021'!$A$2:$A$500=G45)*('Hrs 2021'!$F$2:$F$500*1)))</f>
        <v>3</v>
      </c>
      <c r="W45" s="614" t="str">
        <f>IFERROR(O45/V45,"")</f>
        <v/>
      </c>
      <c r="X45" s="439" cm="1">
        <f t="array" ref="X45">IF(SUMPRODUCT(('Hrs 2022'!$C$2:$C$500='Suivi quotidien'!A43)*('Hrs 2022'!$B$2:$B$500='Suivi quotidien'!G43)*('Hrs 2022'!$F$2:$F$500*1))=0,"",SUMPRODUCT(('Hrs 2022'!$C$2:$C$500='Suivi quotidien'!A43)*('Hrs 2022'!$B$2:$B$500='Suivi quotidien'!G43)*('Hrs 2022'!$F$2:$F$500*1)))</f>
        <v>5.2650386258417523</v>
      </c>
      <c r="Y45" s="614" t="str">
        <f>IFERROR(O45/X45,"")</f>
        <v/>
      </c>
      <c r="Z45" s="443">
        <f>2+(5/60)</f>
        <v>2.0833333333333335</v>
      </c>
      <c r="AA45" s="614" t="str">
        <f>IFERROR(O45/Z45,"")</f>
        <v/>
      </c>
      <c r="AB45" s="445"/>
      <c r="AC45" s="528"/>
    </row>
    <row r="46" spans="1:29" x14ac:dyDescent="0.3">
      <c r="A46" s="310" t="s">
        <v>60</v>
      </c>
      <c r="B46" s="311" t="s">
        <v>6</v>
      </c>
      <c r="C46" s="312" t="s">
        <v>213</v>
      </c>
      <c r="D46" s="312">
        <v>935310304</v>
      </c>
      <c r="E46" s="312">
        <v>10647816</v>
      </c>
      <c r="F46" s="331">
        <v>1478377</v>
      </c>
      <c r="G46" s="312" t="s">
        <v>151</v>
      </c>
      <c r="H46" s="316">
        <v>44971</v>
      </c>
      <c r="I46" s="314">
        <v>1</v>
      </c>
      <c r="J46" s="312"/>
      <c r="K46" s="312"/>
      <c r="L46" s="323" t="s">
        <v>162</v>
      </c>
      <c r="N46" s="433"/>
      <c r="O46" s="438" t="str">
        <f>IFERROR(IF(N46="","",(N46+(0.16*N46))),"")</f>
        <v/>
      </c>
      <c r="P46" s="431"/>
      <c r="Q46" s="614" t="str">
        <f>IFERROR(N46/P46,"")</f>
        <v/>
      </c>
      <c r="R46" s="420">
        <f t="array" ref="R46">IFERROR(IF(SUMPRODUCT(('Hrs 2021'!$I$2:$I$500=A46)*('Hrs 2021'!$H$2:$H$500=G46)*('Hrs 2021'!$J$2:$J$500*1))=0,"",SUMPRODUCT(('Hrs 2021'!$I$2:$I$500=A46)*('Hrs 2021'!$H$2:$H$500=G46)*('Hrs 2021'!$J$2:$J$500*1)))/60,"")</f>
        <v>6.8</v>
      </c>
      <c r="S46" s="615">
        <f>IFERROR(N46/R46,"")</f>
        <v>0</v>
      </c>
      <c r="T46" s="439">
        <f t="array" ref="T46">IF(SUMPRODUCT(('Hrs 2021'!$B$2:$B$500=A46)*('Hrs 2021'!$A$2:$A$500=G46)*('Hrs 2021'!$E$2:$E$500*1))=0,"",SUMPRODUCT(('Hrs 2021'!$B$2:$B$500=A46)*('Hrs 2021'!$A$2:$A$500=G46)*('Hrs 2021'!$E$2:$E$500*1)))</f>
        <v>13.865776599326598</v>
      </c>
      <c r="U46" s="614" t="str">
        <f>IFERROR(O46/T46,"")</f>
        <v/>
      </c>
      <c r="V46" s="420">
        <f t="array" ref="V46">IF(SUMPRODUCT(('Hrs 2021'!$B$2:$B$500=A46)*('Hrs 2021'!$A$2:$A$500=G46)*('Hrs 2021'!$E$2:$E$500*1))=0,"",SUMPRODUCT(('Hrs 2021'!$B$2:$B$500=A46)*('Hrs 2021'!$A$2:$A$500=G46)*('Hrs 2021'!$F$2:$F$500*1)))</f>
        <v>13.865776599326598</v>
      </c>
      <c r="W46" s="614" t="str">
        <f>IFERROR(O46/V46,"")</f>
        <v/>
      </c>
      <c r="X46" s="439" t="str" cm="1">
        <f t="array" ref="X46">IF(SUMPRODUCT(('Hrs 2022'!$C$2:$C$500='Suivi quotidien'!A95)*('Hrs 2022'!$B$2:$B$500='Suivi quotidien'!G95)*('Hrs 2022'!$F$2:$F$500*1))=0,"",SUMPRODUCT(('Hrs 2022'!$C$2:$C$500='Suivi quotidien'!A95)*('Hrs 2022'!$B$2:$B$500='Suivi quotidien'!G95)*('Hrs 2022'!$F$2:$F$500*1)))</f>
        <v/>
      </c>
      <c r="Y46" s="614" t="str">
        <f>IFERROR(O46/X46,"")</f>
        <v/>
      </c>
      <c r="Z46" s="420">
        <v>6.42</v>
      </c>
      <c r="AA46" s="614" t="str">
        <f>IFERROR(O46/Z46,"")</f>
        <v/>
      </c>
      <c r="AB46" s="445" t="s">
        <v>214</v>
      </c>
      <c r="AC46" s="528"/>
    </row>
    <row r="47" spans="1:29" ht="28.8" x14ac:dyDescent="0.3">
      <c r="A47" s="310" t="s">
        <v>60</v>
      </c>
      <c r="B47" s="311" t="s">
        <v>5</v>
      </c>
      <c r="C47" s="312" t="s">
        <v>101</v>
      </c>
      <c r="D47" s="312">
        <v>935310729</v>
      </c>
      <c r="E47" s="312">
        <v>10635173</v>
      </c>
      <c r="F47" s="331">
        <v>40014121</v>
      </c>
      <c r="G47" s="312" t="s">
        <v>75</v>
      </c>
      <c r="H47" s="316">
        <v>44881</v>
      </c>
      <c r="I47" s="312">
        <v>1</v>
      </c>
      <c r="J47" s="312">
        <v>1</v>
      </c>
      <c r="K47" s="312">
        <v>1</v>
      </c>
      <c r="L47" s="323" t="s">
        <v>81</v>
      </c>
      <c r="M47" s="663"/>
      <c r="N47" s="432">
        <v>1.73</v>
      </c>
      <c r="O47" s="438">
        <f>IFERROR(IF(N47="","",(N47+(0.16*N47))),"")</f>
        <v>2.0068000000000001</v>
      </c>
      <c r="P47" s="420">
        <v>11.31</v>
      </c>
      <c r="Q47" s="614">
        <f>IFERROR(N47/P47,"")</f>
        <v>0.15296198054818744</v>
      </c>
      <c r="R47" s="420">
        <f t="array" ref="R47">IFERROR(IF(SUMPRODUCT(('Hrs 2021'!$I$2:$I$500=A47)*('Hrs 2021'!$H$2:$H$500=G47)*('Hrs 2021'!$J$2:$J$500*1))=0,"",SUMPRODUCT(('Hrs 2021'!$I$2:$I$500=A47)*('Hrs 2021'!$H$2:$H$500=G47)*('Hrs 2021'!$J$2:$J$500*1)))/60,"")</f>
        <v>12.5</v>
      </c>
      <c r="S47" s="615">
        <f>IFERROR(N47/R47,"")</f>
        <v>0.1384</v>
      </c>
      <c r="T47" s="439">
        <f t="array" ref="T47">IF(SUMPRODUCT(('Hrs 2021'!$B$2:$B$500=A47)*('Hrs 2021'!$A$2:$A$500=G47)*('Hrs 2021'!$E$2:$E$500*1))=0,"",SUMPRODUCT(('Hrs 2021'!$B$2:$B$500=A47)*('Hrs 2021'!$A$2:$A$500=G47)*('Hrs 2021'!$E$2:$E$500*1)))</f>
        <v>4.2689152777777775</v>
      </c>
      <c r="U47" s="614">
        <f>IFERROR(O47/T47,"")</f>
        <v>0.47009600083810005</v>
      </c>
      <c r="V47" s="420">
        <f t="array" ref="V47">IF(SUMPRODUCT(('Hrs 2021'!$B$2:$B$500=A47)*('Hrs 2021'!$A$2:$A$500=G47)*('Hrs 2021'!$E$2:$E$500*1))=0,"",SUMPRODUCT(('Hrs 2021'!$B$2:$B$500=A47)*('Hrs 2021'!$A$2:$A$500=G47)*('Hrs 2021'!$F$2:$F$500*1)))</f>
        <v>4</v>
      </c>
      <c r="W47" s="614">
        <f>IFERROR(O47/V47,"")</f>
        <v>0.50170000000000003</v>
      </c>
      <c r="X47" s="439" t="str" cm="1">
        <f t="array" ref="X47">IF(SUMPRODUCT(('Hrs 2022'!$C$2:$C$500='Suivi quotidien'!A27)*('Hrs 2022'!$B$2:$B$500='Suivi quotidien'!G27)*('Hrs 2022'!$F$2:$F$500*1))=0,"",SUMPRODUCT(('Hrs 2022'!$C$2:$C$500='Suivi quotidien'!A27)*('Hrs 2022'!$B$2:$B$500='Suivi quotidien'!G27)*('Hrs 2022'!$F$2:$F$500*1)))</f>
        <v/>
      </c>
      <c r="Y47" s="614" t="str">
        <f>IFERROR(O47/X47,"")</f>
        <v/>
      </c>
      <c r="Z47" s="443">
        <v>7.5</v>
      </c>
      <c r="AA47" s="614">
        <f>IFERROR(O47/Z47,"")</f>
        <v>0.26757333333333333</v>
      </c>
      <c r="AB47" s="445"/>
      <c r="AC47" s="657" t="s">
        <v>1012</v>
      </c>
    </row>
    <row r="48" spans="1:29" x14ac:dyDescent="0.3">
      <c r="A48" s="310" t="s">
        <v>60</v>
      </c>
      <c r="B48" s="311" t="s">
        <v>5</v>
      </c>
      <c r="C48" s="312" t="s">
        <v>61</v>
      </c>
      <c r="D48" s="312">
        <v>935310718</v>
      </c>
      <c r="E48" s="312">
        <v>10629089</v>
      </c>
      <c r="F48" s="331">
        <v>40014115</v>
      </c>
      <c r="G48" s="312" t="s">
        <v>59</v>
      </c>
      <c r="H48" s="313">
        <v>44845</v>
      </c>
      <c r="I48" s="314">
        <v>1</v>
      </c>
      <c r="J48" s="428">
        <v>1</v>
      </c>
      <c r="K48" s="428">
        <v>1</v>
      </c>
      <c r="L48" s="322" t="s">
        <v>57</v>
      </c>
      <c r="M48" s="663"/>
      <c r="N48" s="432">
        <v>4.18</v>
      </c>
      <c r="O48" s="438">
        <f>IFERROR(IF(N48="","",(N48+(0.16*N48))),"")</f>
        <v>4.8487999999999998</v>
      </c>
      <c r="P48" s="420">
        <v>4.55</v>
      </c>
      <c r="Q48" s="614">
        <f>IFERROR(N48/P48,"")</f>
        <v>0.91868131868131864</v>
      </c>
      <c r="R48" s="420">
        <f t="array" ref="R48">IFERROR(IF(SUMPRODUCT(('Hrs 2021'!$I$2:$I$500=A48)*('Hrs 2021'!$H$2:$H$500=G48)*('Hrs 2021'!$J$2:$J$500*1))=0,"",SUMPRODUCT(('Hrs 2021'!$I$2:$I$500=A48)*('Hrs 2021'!$H$2:$H$500=G48)*('Hrs 2021'!$J$2:$J$500*1)))/60,"")</f>
        <v>4.8</v>
      </c>
      <c r="S48" s="615">
        <f>IFERROR(N48/R48,"")</f>
        <v>0.87083333333333335</v>
      </c>
      <c r="T48" s="439">
        <f t="array" ref="T48">IF(SUMPRODUCT(('Hrs 2021'!$B$2:$B$500=A48)*('Hrs 2021'!$A$2:$A$500=G48)*('Hrs 2021'!$E$2:$E$500*1))=0,"",SUMPRODUCT(('Hrs 2021'!$B$2:$B$500=A48)*('Hrs 2021'!$A$2:$A$500=G48)*('Hrs 2021'!$E$2:$E$500*1)))</f>
        <v>6.5236627358490562</v>
      </c>
      <c r="U48" s="614">
        <f>IFERROR(O48/T48,"")</f>
        <v>0.7432634390117544</v>
      </c>
      <c r="V48" s="420">
        <f t="array" ref="V48">IF(SUMPRODUCT(('Hrs 2021'!$B$2:$B$500=A48)*('Hrs 2021'!$A$2:$A$500=G48)*('Hrs 2021'!$E$2:$E$500*1))=0,"",SUMPRODUCT(('Hrs 2021'!$B$2:$B$500=A48)*('Hrs 2021'!$A$2:$A$500=G48)*('Hrs 2021'!$F$2:$F$500*1)))</f>
        <v>6.5</v>
      </c>
      <c r="W48" s="614">
        <f>IFERROR(O48/V48,"")</f>
        <v>0.74596923076923072</v>
      </c>
      <c r="X48" s="439" cm="1">
        <f t="array" ref="X48">IF(SUMPRODUCT(('Hrs 2022'!$C$2:$C$500='Suivi quotidien'!A6)*('Hrs 2022'!$B$2:$B$500='Suivi quotidien'!G6)*('Hrs 2022'!$F$2:$F$500*1))=0,"",SUMPRODUCT(('Hrs 2022'!$C$2:$C$500='Suivi quotidien'!A6)*('Hrs 2022'!$B$2:$B$500='Suivi quotidien'!G6)*('Hrs 2022'!$F$2:$F$500*1)))</f>
        <v>12.780868933150181</v>
      </c>
      <c r="Y48" s="614">
        <f>IFERROR(O48/X48,"")</f>
        <v>0.37937952617787196</v>
      </c>
      <c r="Z48" s="466">
        <v>6.5</v>
      </c>
      <c r="AA48" s="614">
        <f>IFERROR(O48/Z48,"")</f>
        <v>0.74596923076923072</v>
      </c>
      <c r="AB48" s="445"/>
      <c r="AC48" s="528"/>
    </row>
    <row r="49" spans="1:29" ht="28.8" x14ac:dyDescent="0.3">
      <c r="A49" s="310" t="s">
        <v>60</v>
      </c>
      <c r="B49" s="311" t="s">
        <v>5</v>
      </c>
      <c r="C49" s="312" t="s">
        <v>96</v>
      </c>
      <c r="D49" s="312">
        <v>935310728</v>
      </c>
      <c r="E49" s="312">
        <v>10635170</v>
      </c>
      <c r="F49" s="331">
        <v>40014120</v>
      </c>
      <c r="G49" s="312" t="s">
        <v>97</v>
      </c>
      <c r="H49" s="316">
        <v>44879</v>
      </c>
      <c r="I49" s="314">
        <v>1</v>
      </c>
      <c r="J49" s="312">
        <v>1</v>
      </c>
      <c r="K49" s="312">
        <v>1</v>
      </c>
      <c r="L49" s="323" t="s">
        <v>81</v>
      </c>
      <c r="M49" s="459" t="s">
        <v>98</v>
      </c>
      <c r="N49" s="428">
        <v>3.35</v>
      </c>
      <c r="O49" s="438">
        <f>IFERROR(IF(N49="","",(N49+(0.16*N49))),"")</f>
        <v>3.8860000000000001</v>
      </c>
      <c r="P49" s="420">
        <v>5.58</v>
      </c>
      <c r="Q49" s="614">
        <f>IFERROR(N49/P49,"")</f>
        <v>0.60035842293906816</v>
      </c>
      <c r="R49" s="420">
        <f t="array" ref="R49">IFERROR(IF(SUMPRODUCT(('Hrs 2021'!$I$2:$I$500=A49)*('Hrs 2021'!$H$2:$H$500=G49)*('Hrs 2021'!$J$2:$J$500*1))=0,"",SUMPRODUCT(('Hrs 2021'!$I$2:$I$500=A49)*('Hrs 2021'!$H$2:$H$500=G49)*('Hrs 2021'!$J$2:$J$500*1)))/60,"")</f>
        <v>4.8833333333333337</v>
      </c>
      <c r="S49" s="615">
        <f>IFERROR(N49/R49,"")</f>
        <v>0.68600682593856654</v>
      </c>
      <c r="T49" s="439">
        <f t="array" ref="T49">IF(SUMPRODUCT(('Hrs 2021'!$B$2:$B$500=A49)*('Hrs 2021'!$A$2:$A$500=G49)*('Hrs 2021'!$E$2:$E$500*1))=0,"",SUMPRODUCT(('Hrs 2021'!$B$2:$B$500=A49)*('Hrs 2021'!$A$2:$A$500=G49)*('Hrs 2021'!$E$2:$E$500*1)))</f>
        <v>5.2482838050314475</v>
      </c>
      <c r="U49" s="614">
        <f>IFERROR(O49/T49,"")</f>
        <v>0.74043251934557208</v>
      </c>
      <c r="V49" s="420">
        <f t="array" ref="V49">IF(SUMPRODUCT(('Hrs 2021'!$B$2:$B$500=A49)*('Hrs 2021'!$A$2:$A$500=G49)*('Hrs 2021'!$E$2:$E$500*1))=0,"",SUMPRODUCT(('Hrs 2021'!$B$2:$B$500=A49)*('Hrs 2021'!$A$2:$A$500=G49)*('Hrs 2021'!$F$2:$F$500*1)))</f>
        <v>5.5</v>
      </c>
      <c r="W49" s="614">
        <f>IFERROR(O49/V49,"")</f>
        <v>0.70654545454545459</v>
      </c>
      <c r="X49" s="439" t="str" cm="1">
        <f t="array" ref="X49">IF(SUMPRODUCT(('Hrs 2022'!$C$2:$C$500='Suivi quotidien'!A25)*('Hrs 2022'!$B$2:$B$500='Suivi quotidien'!G25)*('Hrs 2022'!$F$2:$F$500*1))=0,"",SUMPRODUCT(('Hrs 2022'!$C$2:$C$500='Suivi quotidien'!A25)*('Hrs 2022'!$B$2:$B$500='Suivi quotidien'!G25)*('Hrs 2022'!$F$2:$F$500*1)))</f>
        <v/>
      </c>
      <c r="Y49" s="614" t="str">
        <f>IFERROR(O49/X49,"")</f>
        <v/>
      </c>
      <c r="Z49" s="466">
        <v>4.5</v>
      </c>
      <c r="AA49" s="614">
        <f>IFERROR(O49/Z49,"")</f>
        <v>0.86355555555555563</v>
      </c>
      <c r="AB49" s="445"/>
      <c r="AC49" s="528"/>
    </row>
    <row r="50" spans="1:29" x14ac:dyDescent="0.3">
      <c r="A50" s="310" t="s">
        <v>60</v>
      </c>
      <c r="B50" s="311" t="s">
        <v>5</v>
      </c>
      <c r="C50" s="312" t="s">
        <v>62</v>
      </c>
      <c r="D50" s="312">
        <v>935310717</v>
      </c>
      <c r="E50" s="312">
        <v>10628393</v>
      </c>
      <c r="F50" s="331">
        <v>40014114</v>
      </c>
      <c r="G50" s="312" t="s">
        <v>63</v>
      </c>
      <c r="H50" s="313">
        <v>44845</v>
      </c>
      <c r="I50" s="314">
        <v>1</v>
      </c>
      <c r="J50" s="312">
        <v>1</v>
      </c>
      <c r="K50" s="312">
        <v>1</v>
      </c>
      <c r="L50" s="322" t="s">
        <v>64</v>
      </c>
      <c r="M50" s="667"/>
      <c r="N50" s="312">
        <v>1.1200000000000001</v>
      </c>
      <c r="O50" s="438">
        <f>IFERROR(IF(N50="","",(N50+(0.16*N50))),"")</f>
        <v>1.2992000000000001</v>
      </c>
      <c r="P50" s="420">
        <v>1.23</v>
      </c>
      <c r="Q50" s="614">
        <f>IFERROR(N50/P50,"")</f>
        <v>0.91056910569105698</v>
      </c>
      <c r="R50" s="420">
        <f t="array" ref="R50">IFERROR(IF(SUMPRODUCT(('Hrs 2021'!$I$2:$I$500=A50)*('Hrs 2021'!$H$2:$H$500=G50)*('Hrs 2021'!$J$2:$J$500*1))=0,"",SUMPRODUCT(('Hrs 2021'!$I$2:$I$500=A50)*('Hrs 2021'!$H$2:$H$500=G50)*('Hrs 2021'!$J$2:$J$500*1)))/60,"")</f>
        <v>1.2166666666666666</v>
      </c>
      <c r="S50" s="615">
        <f>IFERROR(N50/R50,"")</f>
        <v>0.92054794520547967</v>
      </c>
      <c r="T50" s="439">
        <f t="array" ref="T50">IF(SUMPRODUCT(('Hrs 2021'!$B$2:$B$500=A50)*('Hrs 2021'!$A$2:$A$500=G50)*('Hrs 2021'!$E$2:$E$500*1))=0,"",SUMPRODUCT(('Hrs 2021'!$B$2:$B$500=A50)*('Hrs 2021'!$A$2:$A$500=G50)*('Hrs 2021'!$E$2:$E$500*1)))</f>
        <v>1.471404208754209</v>
      </c>
      <c r="U50" s="614">
        <f>IFERROR(O50/T50,"")</f>
        <v>0.88296607571891572</v>
      </c>
      <c r="V50" s="420">
        <f t="array" ref="V50">IF(SUMPRODUCT(('Hrs 2021'!$B$2:$B$500=A50)*('Hrs 2021'!$A$2:$A$500=G50)*('Hrs 2021'!$E$2:$E$500*1))=0,"",SUMPRODUCT(('Hrs 2021'!$B$2:$B$500=A50)*('Hrs 2021'!$A$2:$A$500=G50)*('Hrs 2021'!$F$2:$F$500*1)))</f>
        <v>1.5</v>
      </c>
      <c r="W50" s="614">
        <f>IFERROR(O50/V50,"")</f>
        <v>0.86613333333333342</v>
      </c>
      <c r="X50" s="439" cm="1">
        <f t="array" ref="X50">IF(SUMPRODUCT(('Hrs 2022'!$C$2:$C$500='Suivi quotidien'!A7)*('Hrs 2022'!$B$2:$B$500='Suivi quotidien'!G7)*('Hrs 2022'!$F$2:$F$500*1))=0,"",SUMPRODUCT(('Hrs 2022'!$C$2:$C$500='Suivi quotidien'!A7)*('Hrs 2022'!$B$2:$B$500='Suivi quotidien'!G7)*('Hrs 2022'!$F$2:$F$500*1)))</f>
        <v>7.2091582093253956</v>
      </c>
      <c r="Y50" s="614">
        <f>IFERROR(O50/X50,"")</f>
        <v>0.18021521546294017</v>
      </c>
      <c r="Z50" s="443">
        <f>85/60</f>
        <v>1.4166666666666667</v>
      </c>
      <c r="AA50" s="614">
        <f>IFERROR(O50/Z50,"")</f>
        <v>0.91708235294117657</v>
      </c>
      <c r="AB50" s="445"/>
      <c r="AC50" s="528" t="s">
        <v>1008</v>
      </c>
    </row>
    <row r="51" spans="1:29" x14ac:dyDescent="0.3">
      <c r="A51" s="310" t="s">
        <v>60</v>
      </c>
      <c r="B51" s="311" t="s">
        <v>5</v>
      </c>
      <c r="C51" s="312" t="s">
        <v>203</v>
      </c>
      <c r="D51" s="312">
        <v>935310744</v>
      </c>
      <c r="E51" s="312">
        <v>10651508</v>
      </c>
      <c r="F51" s="331">
        <v>40015836</v>
      </c>
      <c r="G51" s="312" t="s">
        <v>143</v>
      </c>
      <c r="H51" s="316">
        <v>44965</v>
      </c>
      <c r="I51" s="314">
        <v>1</v>
      </c>
      <c r="J51" s="312"/>
      <c r="K51" s="428">
        <v>1</v>
      </c>
      <c r="L51" s="323" t="s">
        <v>57</v>
      </c>
      <c r="N51" s="433"/>
      <c r="O51" s="438" t="str">
        <f>IFERROR(IF(N51="","",(N51+(0.16*N51))),"")</f>
        <v/>
      </c>
      <c r="P51" s="431"/>
      <c r="Q51" s="614" t="str">
        <f>IFERROR(N51/P51,"")</f>
        <v/>
      </c>
      <c r="R51" s="420">
        <f t="array" ref="R51">IFERROR(IF(SUMPRODUCT(('Hrs 2021'!$I$2:$I$500=A51)*('Hrs 2021'!$H$2:$H$500=G51)*('Hrs 2021'!$J$2:$J$500*1))=0,"",SUMPRODUCT(('Hrs 2021'!$I$2:$I$500=A51)*('Hrs 2021'!$H$2:$H$500=G51)*('Hrs 2021'!$J$2:$J$500*1)))/60,"")</f>
        <v>2.8333333333333335</v>
      </c>
      <c r="S51" s="615">
        <f>IFERROR(N51/R51,"")</f>
        <v>0</v>
      </c>
      <c r="T51" s="439">
        <f t="array" ref="T51">IF(SUMPRODUCT(('Hrs 2021'!$B$2:$B$500=A51)*('Hrs 2021'!$A$2:$A$500=G51)*('Hrs 2021'!$E$2:$E$500*1))=0,"",SUMPRODUCT(('Hrs 2021'!$B$2:$B$500=A51)*('Hrs 2021'!$A$2:$A$500=G51)*('Hrs 2021'!$E$2:$E$500*1)))</f>
        <v>4.3796968013468005</v>
      </c>
      <c r="U51" s="614" t="str">
        <f>IFERROR(O51/T51,"")</f>
        <v/>
      </c>
      <c r="V51" s="420">
        <f t="array" ref="V51">IF(SUMPRODUCT(('Hrs 2021'!$B$2:$B$500=A51)*('Hrs 2021'!$A$2:$A$500=G51)*('Hrs 2021'!$E$2:$E$500*1))=0,"",SUMPRODUCT(('Hrs 2021'!$B$2:$B$500=A51)*('Hrs 2021'!$A$2:$A$500=G51)*('Hrs 2021'!$F$2:$F$500*1)))</f>
        <v>4.3796968013468005</v>
      </c>
      <c r="W51" s="614" t="str">
        <f>IFERROR(O51/V51,"")</f>
        <v/>
      </c>
      <c r="X51" s="439" cm="1">
        <f t="array" ref="X51">IF(SUMPRODUCT(('Hrs 2022'!$C$2:$C$500='Suivi quotidien'!A87)*('Hrs 2022'!$B$2:$B$500='Suivi quotidien'!G87)*('Hrs 2022'!$F$2:$F$500*1))=0,"",SUMPRODUCT(('Hrs 2022'!$C$2:$C$500='Suivi quotidien'!A87)*('Hrs 2022'!$B$2:$B$500='Suivi quotidien'!G87)*('Hrs 2022'!$F$2:$F$500*1)))</f>
        <v>5.860531175595237</v>
      </c>
      <c r="Y51" s="614" t="str">
        <f>IFERROR(O51/X51,"")</f>
        <v/>
      </c>
      <c r="Z51" s="420"/>
      <c r="AA51" s="614" t="str">
        <f>IFERROR(O51/Z51,"")</f>
        <v/>
      </c>
      <c r="AB51" s="445"/>
      <c r="AC51" s="528"/>
    </row>
    <row r="52" spans="1:29" x14ac:dyDescent="0.3">
      <c r="A52" s="310" t="s">
        <v>60</v>
      </c>
      <c r="B52" s="311" t="s">
        <v>6</v>
      </c>
      <c r="C52" s="312" t="s">
        <v>204</v>
      </c>
      <c r="D52" s="312">
        <v>935310301</v>
      </c>
      <c r="E52" s="312">
        <v>10646029</v>
      </c>
      <c r="F52" s="331">
        <v>1478348</v>
      </c>
      <c r="G52" s="312" t="s">
        <v>205</v>
      </c>
      <c r="H52" s="316">
        <v>44965</v>
      </c>
      <c r="I52" s="314">
        <v>1</v>
      </c>
      <c r="J52" s="312"/>
      <c r="K52" s="428">
        <v>1</v>
      </c>
      <c r="L52" s="323" t="s">
        <v>57</v>
      </c>
      <c r="N52" s="433"/>
      <c r="O52" s="438" t="str">
        <f>IFERROR(IF(N52="","",(N52+(0.16*N52))),"")</f>
        <v/>
      </c>
      <c r="P52" s="431"/>
      <c r="Q52" s="614" t="str">
        <f>IFERROR(N52/P52,"")</f>
        <v/>
      </c>
      <c r="R52" s="420">
        <f t="array" ref="R52">IFERROR(IF(SUMPRODUCT(('Hrs 2021'!$I$2:$I$500=A52)*('Hrs 2021'!$H$2:$H$500=G52)*('Hrs 2021'!$J$2:$J$500*1))=0,"",SUMPRODUCT(('Hrs 2021'!$I$2:$I$500=A52)*('Hrs 2021'!$H$2:$H$500=G52)*('Hrs 2021'!$J$2:$J$500*1)))/60,"")</f>
        <v>1.5</v>
      </c>
      <c r="S52" s="615">
        <f>IFERROR(N52/R52,"")</f>
        <v>0</v>
      </c>
      <c r="T52" s="439">
        <f t="array" ref="T52">IF(SUMPRODUCT(('Hrs 2021'!$B$2:$B$500=A52)*('Hrs 2021'!$A$2:$A$500=G52)*('Hrs 2021'!$E$2:$E$500*1))=0,"",SUMPRODUCT(('Hrs 2021'!$B$2:$B$500=A52)*('Hrs 2021'!$A$2:$A$500=G52)*('Hrs 2021'!$E$2:$E$500*1)))</f>
        <v>3.1975645833333326</v>
      </c>
      <c r="U52" s="614" t="str">
        <f>IFERROR(O52/T52,"")</f>
        <v/>
      </c>
      <c r="V52" s="420">
        <f t="array" ref="V52">IF(SUMPRODUCT(('Hrs 2021'!$B$2:$B$500=A52)*('Hrs 2021'!$A$2:$A$500=G52)*('Hrs 2021'!$E$2:$E$500*1))=0,"",SUMPRODUCT(('Hrs 2021'!$B$2:$B$500=A52)*('Hrs 2021'!$A$2:$A$500=G52)*('Hrs 2021'!$F$2:$F$500*1)))</f>
        <v>3.1975645833333326</v>
      </c>
      <c r="W52" s="614" t="str">
        <f>IFERROR(O52/V52,"")</f>
        <v/>
      </c>
      <c r="X52" s="439" cm="1">
        <f t="array" ref="X52">IF(SUMPRODUCT(('Hrs 2022'!$C$2:$C$500='Suivi quotidien'!A88)*('Hrs 2022'!$B$2:$B$500='Suivi quotidien'!G88)*('Hrs 2022'!$F$2:$F$500*1))=0,"",SUMPRODUCT(('Hrs 2022'!$C$2:$C$500='Suivi quotidien'!A88)*('Hrs 2022'!$B$2:$B$500='Suivi quotidien'!G88)*('Hrs 2022'!$F$2:$F$500*1)))</f>
        <v>4.5918897321428584</v>
      </c>
      <c r="Y52" s="614" t="str">
        <f>IFERROR(O52/X52,"")</f>
        <v/>
      </c>
      <c r="Z52" s="420"/>
      <c r="AA52" s="614" t="str">
        <f>IFERROR(O52/Z52,"")</f>
        <v/>
      </c>
      <c r="AB52" s="445"/>
      <c r="AC52" s="528"/>
    </row>
    <row r="53" spans="1:29" x14ac:dyDescent="0.3">
      <c r="A53" s="310" t="s">
        <v>60</v>
      </c>
      <c r="B53" s="311" t="s">
        <v>6</v>
      </c>
      <c r="C53" s="312" t="s">
        <v>204</v>
      </c>
      <c r="D53" s="312">
        <v>935310301</v>
      </c>
      <c r="E53" s="312">
        <v>10646029</v>
      </c>
      <c r="F53" s="331">
        <v>1478348</v>
      </c>
      <c r="G53" s="312" t="s">
        <v>206</v>
      </c>
      <c r="H53" s="316">
        <v>44965</v>
      </c>
      <c r="I53" s="312">
        <v>1</v>
      </c>
      <c r="J53" s="312"/>
      <c r="K53" s="312"/>
      <c r="L53" s="323" t="s">
        <v>57</v>
      </c>
      <c r="N53" s="433"/>
      <c r="O53" s="438" t="str">
        <f>IFERROR(IF(N53="","",(N53+(0.16*N53))),"")</f>
        <v/>
      </c>
      <c r="P53" s="527"/>
      <c r="Q53" s="614" t="str">
        <f>IFERROR(N53/P53,"")</f>
        <v/>
      </c>
      <c r="R53" s="420">
        <f t="array" ref="R53">IFERROR(IF(SUMPRODUCT(('Hrs 2021'!$I$2:$I$500=A53)*('Hrs 2021'!$H$2:$H$500=G53)*('Hrs 2021'!$J$2:$J$500*1))=0,"",SUMPRODUCT(('Hrs 2021'!$I$2:$I$500=A53)*('Hrs 2021'!$H$2:$H$500=G53)*('Hrs 2021'!$J$2:$J$500*1)))/60,"")</f>
        <v>1.6333333333333333</v>
      </c>
      <c r="S53" s="615">
        <f>IFERROR(N53/R53,"")</f>
        <v>0</v>
      </c>
      <c r="T53" s="439">
        <f t="array" ref="T53">IF(SUMPRODUCT(('Hrs 2021'!$B$2:$B$500=A53)*('Hrs 2021'!$A$2:$A$500=G53)*('Hrs 2021'!$E$2:$E$500*1))=0,"",SUMPRODUCT(('Hrs 2021'!$B$2:$B$500=A53)*('Hrs 2021'!$A$2:$A$500=G53)*('Hrs 2021'!$E$2:$E$500*1)))</f>
        <v>4.5909381877022666</v>
      </c>
      <c r="U53" s="614" t="str">
        <f>IFERROR(O53/T53,"")</f>
        <v/>
      </c>
      <c r="V53" s="420">
        <f t="array" ref="V53">IF(SUMPRODUCT(('Hrs 2021'!$B$2:$B$500=A53)*('Hrs 2021'!$A$2:$A$500=G53)*('Hrs 2021'!$E$2:$E$500*1))=0,"",SUMPRODUCT(('Hrs 2021'!$B$2:$B$500=A53)*('Hrs 2021'!$A$2:$A$500=G53)*('Hrs 2021'!$F$2:$F$500*1)))</f>
        <v>4.5909381877022666</v>
      </c>
      <c r="W53" s="614" t="str">
        <f>IFERROR(O53/V53,"")</f>
        <v/>
      </c>
      <c r="X53" s="439" cm="1">
        <f t="array" ref="X53">IF(SUMPRODUCT(('Hrs 2022'!$C$2:$C$500='Suivi quotidien'!A89)*('Hrs 2022'!$B$2:$B$500='Suivi quotidien'!G89)*('Hrs 2022'!$F$2:$F$500*1))=0,"",SUMPRODUCT(('Hrs 2022'!$C$2:$C$500='Suivi quotidien'!A89)*('Hrs 2022'!$B$2:$B$500='Suivi quotidien'!G89)*('Hrs 2022'!$F$2:$F$500*1)))</f>
        <v>2.1560388586956525</v>
      </c>
      <c r="Y53" s="614" t="str">
        <f>IFERROR(O53/X53,"")</f>
        <v/>
      </c>
      <c r="Z53" s="443">
        <v>6.75</v>
      </c>
      <c r="AA53" s="614" t="str">
        <f>IFERROR(O53/Z53,"")</f>
        <v/>
      </c>
      <c r="AB53" s="528" t="s">
        <v>207</v>
      </c>
      <c r="AC53" s="528"/>
    </row>
    <row r="54" spans="1:29" x14ac:dyDescent="0.3">
      <c r="A54" s="310" t="s">
        <v>60</v>
      </c>
      <c r="B54" s="311" t="s">
        <v>6</v>
      </c>
      <c r="C54" s="312" t="s">
        <v>177</v>
      </c>
      <c r="D54" s="312">
        <v>935310303</v>
      </c>
      <c r="E54" s="312">
        <v>10647815</v>
      </c>
      <c r="F54" s="461">
        <v>1478373</v>
      </c>
      <c r="G54" s="312" t="s">
        <v>65</v>
      </c>
      <c r="H54" s="316">
        <v>44952</v>
      </c>
      <c r="I54" s="314">
        <v>1</v>
      </c>
      <c r="J54" s="312">
        <v>0</v>
      </c>
      <c r="K54" s="312">
        <v>0</v>
      </c>
      <c r="L54" s="323" t="s">
        <v>57</v>
      </c>
      <c r="M54" s="459" t="s">
        <v>178</v>
      </c>
      <c r="N54" s="433"/>
      <c r="O54" s="438" t="str">
        <f>IFERROR(IF(N54="","",(N54+(0.16*N54))),"")</f>
        <v/>
      </c>
      <c r="P54" s="431"/>
      <c r="Q54" s="614" t="str">
        <f>IFERROR(N54/P54,"")</f>
        <v/>
      </c>
      <c r="R54" s="420">
        <f t="array" ref="R54">IFERROR(IF(SUMPRODUCT(('Hrs 2021'!$I$2:$I$500=A54)*('Hrs 2021'!$H$2:$H$500=G54)*('Hrs 2021'!$J$2:$J$500*1))=0,"",SUMPRODUCT(('Hrs 2021'!$I$2:$I$500=A54)*('Hrs 2021'!$H$2:$H$500=G54)*('Hrs 2021'!$J$2:$J$500*1)))/60,"")</f>
        <v>3.5666666666666669</v>
      </c>
      <c r="S54" s="615">
        <f>IFERROR(N54/R54,"")</f>
        <v>0</v>
      </c>
      <c r="T54" s="439">
        <f t="array" ref="T54">IF(SUMPRODUCT(('Hrs 2021'!$B$2:$B$500=A54)*('Hrs 2021'!$A$2:$A$500=G54)*('Hrs 2021'!$E$2:$E$500*1))=0,"",SUMPRODUCT(('Hrs 2021'!$B$2:$B$500=A54)*('Hrs 2021'!$A$2:$A$500=G54)*('Hrs 2021'!$E$2:$E$500*1)))</f>
        <v>9.338164625850343</v>
      </c>
      <c r="U54" s="614" t="str">
        <f>IFERROR(O54/T54,"")</f>
        <v/>
      </c>
      <c r="V54" s="420">
        <f t="array" ref="V54">IF(SUMPRODUCT(('Hrs 2021'!$B$2:$B$500=A54)*('Hrs 2021'!$A$2:$A$500=G54)*('Hrs 2021'!$E$2:$E$500*1))=0,"",SUMPRODUCT(('Hrs 2021'!$B$2:$B$500=A54)*('Hrs 2021'!$A$2:$A$500=G54)*('Hrs 2021'!$F$2:$F$500*1)))</f>
        <v>7</v>
      </c>
      <c r="W54" s="614" t="str">
        <f>IFERROR(O54/V54,"")</f>
        <v/>
      </c>
      <c r="X54" s="439" t="str" cm="1">
        <f t="array" ref="X54">IF(SUMPRODUCT(('Hrs 2022'!$C$2:$C$500='Suivi quotidien'!A75)*('Hrs 2022'!$B$2:$B$500='Suivi quotidien'!G75)*('Hrs 2022'!$F$2:$F$500*1))=0,"",SUMPRODUCT(('Hrs 2022'!$C$2:$C$500='Suivi quotidien'!A75)*('Hrs 2022'!$B$2:$B$500='Suivi quotidien'!G75)*('Hrs 2022'!$F$2:$F$500*1)))</f>
        <v/>
      </c>
      <c r="Y54" s="614" t="str">
        <f>IFERROR(O54/X54,"")</f>
        <v/>
      </c>
      <c r="Z54" s="420"/>
      <c r="AA54" s="614" t="str">
        <f>IFERROR(O54/Z54,"")</f>
        <v/>
      </c>
      <c r="AB54" s="445"/>
      <c r="AC54" s="528"/>
    </row>
    <row r="55" spans="1:29" x14ac:dyDescent="0.3">
      <c r="A55" s="310" t="s">
        <v>60</v>
      </c>
      <c r="B55" s="311" t="s">
        <v>5</v>
      </c>
      <c r="C55" s="312" t="s">
        <v>240</v>
      </c>
      <c r="D55" s="312">
        <v>935310312</v>
      </c>
      <c r="E55" s="312">
        <v>10653657</v>
      </c>
      <c r="F55" s="331" t="s">
        <v>111</v>
      </c>
      <c r="G55" s="312" t="s">
        <v>65</v>
      </c>
      <c r="H55" s="464" t="s">
        <v>241</v>
      </c>
      <c r="I55" s="314">
        <v>1</v>
      </c>
      <c r="J55" s="312"/>
      <c r="K55" s="312"/>
      <c r="L55" s="323" t="s">
        <v>81</v>
      </c>
      <c r="M55" s="665" t="s">
        <v>242</v>
      </c>
      <c r="N55" s="433"/>
      <c r="O55" s="438" t="str">
        <f>IFERROR(IF(N55="","",(N55+(0.16*N55))),"")</f>
        <v/>
      </c>
      <c r="P55" s="431"/>
      <c r="Q55" s="614" t="str">
        <f>IFERROR(N55/P55,"")</f>
        <v/>
      </c>
      <c r="R55" s="420">
        <f t="array" ref="R55">IFERROR(IF(SUMPRODUCT(('Hrs 2021'!$I$2:$I$500=A55)*('Hrs 2021'!$H$2:$H$500=G55)*('Hrs 2021'!$J$2:$J$500*1))=0,"",SUMPRODUCT(('Hrs 2021'!$I$2:$I$500=A55)*('Hrs 2021'!$H$2:$H$500=G55)*('Hrs 2021'!$J$2:$J$500*1)))/60,"")</f>
        <v>3.5666666666666669</v>
      </c>
      <c r="S55" s="615">
        <f>IFERROR(N55/R55,"")</f>
        <v>0</v>
      </c>
      <c r="T55" s="439">
        <f t="array" ref="T55">IF(SUMPRODUCT(('Hrs 2021'!$B$2:$B$500=A55)*('Hrs 2021'!$A$2:$A$500=G55)*('Hrs 2021'!$E$2:$E$500*1))=0,"",SUMPRODUCT(('Hrs 2021'!$B$2:$B$500=A55)*('Hrs 2021'!$A$2:$A$500=G55)*('Hrs 2021'!$E$2:$E$500*1)))</f>
        <v>9.338164625850343</v>
      </c>
      <c r="U55" s="614" t="str">
        <f>IFERROR(O55/T55,"")</f>
        <v/>
      </c>
      <c r="V55" s="420">
        <f t="array" ref="V55">IF(SUMPRODUCT(('Hrs 2021'!$B$2:$B$500=A55)*('Hrs 2021'!$A$2:$A$500=G55)*('Hrs 2021'!$E$2:$E$500*1))=0,"",SUMPRODUCT(('Hrs 2021'!$B$2:$B$500=A55)*('Hrs 2021'!$A$2:$A$500=G55)*('Hrs 2021'!$F$2:$F$500*1)))</f>
        <v>7</v>
      </c>
      <c r="W55" s="614" t="str">
        <f>IFERROR(O55/V55,"")</f>
        <v/>
      </c>
      <c r="X55" s="439" cm="1">
        <f t="array" ref="X55">IF(SUMPRODUCT(('Hrs 2022'!$C$2:$C$500='Suivi quotidien'!A111)*('Hrs 2022'!$B$2:$B$500='Suivi quotidien'!G111)*('Hrs 2022'!$F$2:$F$500*1))=0,"",SUMPRODUCT(('Hrs 2022'!$C$2:$C$500='Suivi quotidien'!A111)*('Hrs 2022'!$B$2:$B$500='Suivi quotidien'!G111)*('Hrs 2022'!$F$2:$F$500*1)))</f>
        <v>7.5269315104166692</v>
      </c>
      <c r="Y55" s="614" t="str">
        <f>IFERROR(O55/X55,"")</f>
        <v/>
      </c>
      <c r="Z55" s="420"/>
      <c r="AA55" s="614" t="str">
        <f>IFERROR(O55/Z55,"")</f>
        <v/>
      </c>
      <c r="AB55" s="445"/>
      <c r="AC55" s="528"/>
    </row>
    <row r="56" spans="1:29" ht="25.5" customHeight="1" x14ac:dyDescent="0.3">
      <c r="A56" s="310" t="s">
        <v>60</v>
      </c>
      <c r="B56" s="311" t="s">
        <v>5</v>
      </c>
      <c r="C56" s="312" t="s">
        <v>101</v>
      </c>
      <c r="D56" s="312">
        <v>935310729</v>
      </c>
      <c r="E56" s="312">
        <v>10635173</v>
      </c>
      <c r="F56" s="331">
        <v>40014121</v>
      </c>
      <c r="G56" s="312" t="s">
        <v>72</v>
      </c>
      <c r="H56" s="316">
        <v>44881</v>
      </c>
      <c r="I56" s="314">
        <v>1</v>
      </c>
      <c r="J56" s="312">
        <v>1</v>
      </c>
      <c r="K56" s="312">
        <v>1</v>
      </c>
      <c r="L56" s="323" t="s">
        <v>81</v>
      </c>
      <c r="M56" s="663"/>
      <c r="N56" s="432">
        <v>3.06</v>
      </c>
      <c r="O56" s="438">
        <f>IFERROR(IF(N56="","",(N56+(0.16*N56))),"")</f>
        <v>3.5495999999999999</v>
      </c>
      <c r="P56" s="420" t="s">
        <v>0</v>
      </c>
      <c r="Q56" s="614" t="str">
        <f>IFERROR(N56/P56,"")</f>
        <v/>
      </c>
      <c r="R56" s="420" t="str">
        <f t="array" ref="R56">IFERROR(IF(SUMPRODUCT(('Hrs 2021'!$I$2:$I$500=A56)*('Hrs 2021'!$H$2:$H$500=G56)*('Hrs 2021'!$J$2:$J$500*1))=0,"",SUMPRODUCT(('Hrs 2021'!$I$2:$I$500=A56)*('Hrs 2021'!$H$2:$H$500=G56)*('Hrs 2021'!$J$2:$J$500*1)))/60,"")</f>
        <v/>
      </c>
      <c r="S56" s="615" t="str">
        <f>IFERROR(N56/R56,"")</f>
        <v/>
      </c>
      <c r="T56" s="439">
        <f t="array" ref="T56">IF(SUMPRODUCT(('Hrs 2021'!$B$2:$B$500=A56)*('Hrs 2021'!$A$2:$A$500=G56)*('Hrs 2021'!$E$2:$E$500*1))=0,"",SUMPRODUCT(('Hrs 2021'!$B$2:$B$500=A56)*('Hrs 2021'!$A$2:$A$500=G56)*('Hrs 2021'!$E$2:$E$500*1)))</f>
        <v>4.5753896057347667</v>
      </c>
      <c r="U56" s="614">
        <f>IFERROR(O56/T56,"")</f>
        <v>0.77580278530837066</v>
      </c>
      <c r="V56" s="420">
        <f t="array" ref="V56">IF(SUMPRODUCT(('Hrs 2021'!$B$2:$B$500=A56)*('Hrs 2021'!$A$2:$A$500=G56)*('Hrs 2021'!$E$2:$E$500*1))=0,"",SUMPRODUCT(('Hrs 2021'!$B$2:$B$500=A56)*('Hrs 2021'!$A$2:$A$500=G56)*('Hrs 2021'!$F$2:$F$500*1)))</f>
        <v>4</v>
      </c>
      <c r="W56" s="614">
        <f>IFERROR(O56/V56,"")</f>
        <v>0.88739999999999997</v>
      </c>
      <c r="X56" s="439" t="str" cm="1">
        <f t="array" ref="X56">IF(SUMPRODUCT(('Hrs 2022'!$C$2:$C$500='Suivi quotidien'!A28)*('Hrs 2022'!$B$2:$B$500='Suivi quotidien'!G28)*('Hrs 2022'!$F$2:$F$500*1))=0,"",SUMPRODUCT(('Hrs 2022'!$C$2:$C$500='Suivi quotidien'!A28)*('Hrs 2022'!$B$2:$B$500='Suivi quotidien'!G28)*('Hrs 2022'!$F$2:$F$500*1)))</f>
        <v/>
      </c>
      <c r="Y56" s="614" t="str">
        <f>IFERROR(O56/X56,"")</f>
        <v/>
      </c>
      <c r="Z56" s="443"/>
      <c r="AA56" s="614" t="str">
        <f>IFERROR(O56/Z56,"")</f>
        <v/>
      </c>
      <c r="AB56" s="445"/>
      <c r="AC56" s="528"/>
    </row>
    <row r="57" spans="1:29" ht="28.8" x14ac:dyDescent="0.3">
      <c r="A57" s="310" t="s">
        <v>60</v>
      </c>
      <c r="B57" s="311" t="s">
        <v>5</v>
      </c>
      <c r="C57" s="312" t="s">
        <v>101</v>
      </c>
      <c r="D57" s="312">
        <v>935310729</v>
      </c>
      <c r="E57" s="312">
        <v>10635173</v>
      </c>
      <c r="F57" s="331">
        <v>40014121</v>
      </c>
      <c r="G57" s="312" t="s">
        <v>87</v>
      </c>
      <c r="H57" s="316">
        <v>44881</v>
      </c>
      <c r="I57" s="314">
        <v>1</v>
      </c>
      <c r="J57" s="312">
        <v>1</v>
      </c>
      <c r="K57" s="312">
        <v>1</v>
      </c>
      <c r="L57" s="323" t="s">
        <v>81</v>
      </c>
      <c r="M57" s="663"/>
      <c r="N57" s="432">
        <v>2.06</v>
      </c>
      <c r="O57" s="438">
        <f>IFERROR(IF(N57="","",(N57+(0.16*N57))),"")</f>
        <v>2.3896000000000002</v>
      </c>
      <c r="P57" s="420" t="s">
        <v>0</v>
      </c>
      <c r="Q57" s="614" t="str">
        <f>IFERROR(N57/P57,"")</f>
        <v/>
      </c>
      <c r="R57" s="420" t="str">
        <f t="array" ref="R57">IFERROR(IF(SUMPRODUCT(('Hrs 2021'!$I$2:$I$500=A57)*('Hrs 2021'!$H$2:$H$500=G57)*('Hrs 2021'!$J$2:$J$500*1))=0,"",SUMPRODUCT(('Hrs 2021'!$I$2:$I$500=A57)*('Hrs 2021'!$H$2:$H$500=G57)*('Hrs 2021'!$J$2:$J$500*1)))/60,"")</f>
        <v/>
      </c>
      <c r="S57" s="615" t="str">
        <f>IFERROR(N57/R57,"")</f>
        <v/>
      </c>
      <c r="T57" s="439">
        <f t="array" ref="T57">IF(SUMPRODUCT(('Hrs 2021'!$B$2:$B$500=A57)*('Hrs 2021'!$A$2:$A$500=G57)*('Hrs 2021'!$E$2:$E$500*1))=0,"",SUMPRODUCT(('Hrs 2021'!$B$2:$B$500=A57)*('Hrs 2021'!$A$2:$A$500=G57)*('Hrs 2021'!$E$2:$E$500*1)))</f>
        <v>2.9160510752688169</v>
      </c>
      <c r="U57" s="614">
        <f>IFERROR(O57/T57,"")</f>
        <v>0.81946438464892601</v>
      </c>
      <c r="V57" s="420">
        <f t="array" ref="V57">IF(SUMPRODUCT(('Hrs 2021'!$B$2:$B$500=A57)*('Hrs 2021'!$A$2:$A$500=G57)*('Hrs 2021'!$E$2:$E$500*1))=0,"",SUMPRODUCT(('Hrs 2021'!$B$2:$B$500=A57)*('Hrs 2021'!$A$2:$A$500=G57)*('Hrs 2021'!$F$2:$F$500*1)))</f>
        <v>4</v>
      </c>
      <c r="W57" s="614">
        <f>IFERROR(O57/V57,"")</f>
        <v>0.59740000000000004</v>
      </c>
      <c r="X57" s="439" t="str" cm="1">
        <f t="array" ref="X57">IF(SUMPRODUCT(('Hrs 2022'!$C$2:$C$500='Suivi quotidien'!A29)*('Hrs 2022'!$B$2:$B$500='Suivi quotidien'!G29)*('Hrs 2022'!$F$2:$F$500*1))=0,"",SUMPRODUCT(('Hrs 2022'!$C$2:$C$500='Suivi quotidien'!A29)*('Hrs 2022'!$B$2:$B$500='Suivi quotidien'!G29)*('Hrs 2022'!$F$2:$F$500*1)))</f>
        <v/>
      </c>
      <c r="Y57" s="614" t="str">
        <f>IFERROR(O57/X57,"")</f>
        <v/>
      </c>
      <c r="Z57" s="443"/>
      <c r="AA57" s="614" t="str">
        <f>IFERROR(O57/Z57,"")</f>
        <v/>
      </c>
      <c r="AB57" s="445"/>
      <c r="AC57" s="528"/>
    </row>
    <row r="58" spans="1:29" x14ac:dyDescent="0.3">
      <c r="A58" s="310" t="s">
        <v>60</v>
      </c>
      <c r="B58" s="311" t="s">
        <v>5</v>
      </c>
      <c r="C58" s="312" t="s">
        <v>129</v>
      </c>
      <c r="D58" s="312">
        <v>935310662</v>
      </c>
      <c r="E58" s="312">
        <v>10639225</v>
      </c>
      <c r="F58" s="331">
        <v>40015408</v>
      </c>
      <c r="G58" s="312" t="s">
        <v>58</v>
      </c>
      <c r="H58" s="316">
        <v>44900</v>
      </c>
      <c r="I58" s="314">
        <v>1</v>
      </c>
      <c r="J58" s="428">
        <v>1</v>
      </c>
      <c r="K58" s="428">
        <v>1</v>
      </c>
      <c r="L58" s="441" t="s">
        <v>57</v>
      </c>
      <c r="M58" s="459" t="s">
        <v>130</v>
      </c>
      <c r="N58" s="432">
        <v>1.56</v>
      </c>
      <c r="O58" s="438">
        <f>IFERROR(IF(N58="","",(N58+(0.16*N58))),"")</f>
        <v>1.8096000000000001</v>
      </c>
      <c r="P58" s="420" t="s">
        <v>0</v>
      </c>
      <c r="Q58" s="614" t="str">
        <f>IFERROR(N58/P58,"")</f>
        <v/>
      </c>
      <c r="R58" s="420" t="str">
        <f t="array" ref="R58">IFERROR(IF(SUMPRODUCT(('Hrs 2021'!$I$2:$I$500=A58)*('Hrs 2021'!$H$2:$H$500=G58)*('Hrs 2021'!$J$2:$J$500*1))=0,"",SUMPRODUCT(('Hrs 2021'!$I$2:$I$500=A58)*('Hrs 2021'!$H$2:$H$500=G58)*('Hrs 2021'!$J$2:$J$500*1)))/60,"")</f>
        <v/>
      </c>
      <c r="S58" s="615" t="str">
        <f>IFERROR(N58/R58,"")</f>
        <v/>
      </c>
      <c r="T58" s="439">
        <f t="array" ref="T58">IF(SUMPRODUCT(('Hrs 2021'!$B$2:$B$500=A58)*('Hrs 2021'!$A$2:$A$500=G58)*('Hrs 2021'!$E$2:$E$500*1))=0,"",SUMPRODUCT(('Hrs 2021'!$B$2:$B$500=A58)*('Hrs 2021'!$A$2:$A$500=G58)*('Hrs 2021'!$E$2:$E$500*1)))</f>
        <v>4.3762140522875823</v>
      </c>
      <c r="U58" s="614">
        <f>IFERROR(O58/T58,"")</f>
        <v>0.41350810960767931</v>
      </c>
      <c r="V58" s="420">
        <f t="array" ref="V58">IF(SUMPRODUCT(('Hrs 2021'!$B$2:$B$500=A58)*('Hrs 2021'!$A$2:$A$500=G58)*('Hrs 2021'!$E$2:$E$500*1))=0,"",SUMPRODUCT(('Hrs 2021'!$B$2:$B$500=A58)*('Hrs 2021'!$A$2:$A$500=G58)*('Hrs 2021'!$F$2:$F$500*1)))</f>
        <v>4.8</v>
      </c>
      <c r="W58" s="614">
        <f>IFERROR(O58/V58,"")</f>
        <v>0.37700000000000006</v>
      </c>
      <c r="X58" s="439" cm="1">
        <f t="array" ref="X58">IF(SUMPRODUCT(('Hrs 2022'!$C$2:$C$500='Suivi quotidien'!A47)*('Hrs 2022'!$B$2:$B$500='Suivi quotidien'!G47)*('Hrs 2022'!$F$2:$F$500*1))=0,"",SUMPRODUCT(('Hrs 2022'!$C$2:$C$500='Suivi quotidien'!A47)*('Hrs 2022'!$B$2:$B$500='Suivi quotidien'!G47)*('Hrs 2022'!$F$2:$F$500*1)))</f>
        <v>3.3929710437710443</v>
      </c>
      <c r="Y58" s="614">
        <f>IFERROR(O58/X58,"")</f>
        <v>0.53333788489652401</v>
      </c>
      <c r="Z58" s="443">
        <v>3</v>
      </c>
      <c r="AA58" s="614">
        <f>IFERROR(O58/Z58,"")</f>
        <v>0.60320000000000007</v>
      </c>
      <c r="AB58" s="445"/>
      <c r="AC58" s="528" t="s">
        <v>1014</v>
      </c>
    </row>
    <row r="59" spans="1:29" x14ac:dyDescent="0.3">
      <c r="A59" s="310" t="s">
        <v>246</v>
      </c>
      <c r="B59" s="311" t="s">
        <v>7</v>
      </c>
      <c r="C59" s="312" t="s">
        <v>247</v>
      </c>
      <c r="D59" s="312">
        <v>935420703</v>
      </c>
      <c r="E59" s="312">
        <v>10654840</v>
      </c>
      <c r="F59" s="331">
        <v>40016123</v>
      </c>
      <c r="G59" s="312" t="s">
        <v>68</v>
      </c>
      <c r="H59" s="620">
        <v>44986</v>
      </c>
      <c r="I59" s="314">
        <v>1</v>
      </c>
      <c r="J59" s="312">
        <v>1</v>
      </c>
      <c r="K59" s="312">
        <v>1</v>
      </c>
      <c r="L59" s="323" t="s">
        <v>162</v>
      </c>
      <c r="N59" s="433"/>
      <c r="O59" s="438" t="str">
        <f>IFERROR(IF(N59="","",(N59+(0.16*N59))),"")</f>
        <v/>
      </c>
      <c r="P59" s="443"/>
      <c r="Q59" s="614" t="str">
        <f>IFERROR(N59/P59,"")</f>
        <v/>
      </c>
      <c r="R59" s="420">
        <f t="array" ref="R59">IFERROR(IF(SUMPRODUCT(('Hrs 2021'!$I$2:$I$500=A59)*('Hrs 2021'!$H$2:$H$500=G59)*('Hrs 2021'!$J$2:$J$500*1))=0,"",SUMPRODUCT(('Hrs 2021'!$I$2:$I$500=A59)*('Hrs 2021'!$H$2:$H$500=G59)*('Hrs 2021'!$J$2:$J$500*1)))/60,"")</f>
        <v>1.5</v>
      </c>
      <c r="S59" s="615">
        <f>IFERROR(N59/R59,"")</f>
        <v>0</v>
      </c>
      <c r="T59" s="439">
        <f t="array" ref="T59">IF(SUMPRODUCT(('Hrs 2021'!$B$2:$B$500=A59)*('Hrs 2021'!$A$2:$A$500=G59)*('Hrs 2021'!$E$2:$E$500*1))=0,"",SUMPRODUCT(('Hrs 2021'!$B$2:$B$500=A59)*('Hrs 2021'!$A$2:$A$500=G59)*('Hrs 2021'!$E$2:$E$500*1)))</f>
        <v>2.552493169398907</v>
      </c>
      <c r="U59" s="614" t="str">
        <f>IFERROR(O59/T59,"")</f>
        <v/>
      </c>
      <c r="V59" s="420">
        <f t="array" ref="V59">IF(SUMPRODUCT(('Hrs 2021'!$B$2:$B$500=A59)*('Hrs 2021'!$A$2:$A$500=G59)*('Hrs 2021'!$E$2:$E$500*1))=0,"",SUMPRODUCT(('Hrs 2021'!$B$2:$B$500=A59)*('Hrs 2021'!$A$2:$A$500=G59)*('Hrs 2021'!$F$2:$F$500*1)))</f>
        <v>2.5</v>
      </c>
      <c r="W59" s="614" t="str">
        <f>IFERROR(O59/V59,"")</f>
        <v/>
      </c>
      <c r="X59" s="439" t="str" cm="1">
        <f t="array" ref="X59">IF(SUMPRODUCT(('Hrs 2022'!$C$2:$C$500='Suivi quotidien'!A98)*('Hrs 2022'!$B$2:$B$500='Suivi quotidien'!G98)*('Hrs 2022'!$F$2:$F$500*1))=0,"",SUMPRODUCT(('Hrs 2022'!$C$2:$C$500='Suivi quotidien'!A98)*('Hrs 2022'!$B$2:$B$500='Suivi quotidien'!G98)*('Hrs 2022'!$F$2:$F$500*1)))</f>
        <v/>
      </c>
      <c r="Y59" s="614" t="str">
        <f>IFERROR(O59/X59,"")</f>
        <v/>
      </c>
      <c r="Z59" s="420"/>
      <c r="AA59" s="614" t="str">
        <f>IFERROR(O59/Z59,"")</f>
        <v/>
      </c>
      <c r="AB59" s="445"/>
      <c r="AC59" s="528"/>
    </row>
    <row r="60" spans="1:29" x14ac:dyDescent="0.3">
      <c r="A60" s="310" t="s">
        <v>246</v>
      </c>
      <c r="B60" s="311" t="s">
        <v>7</v>
      </c>
      <c r="C60" s="312" t="s">
        <v>247</v>
      </c>
      <c r="D60" s="312">
        <v>935420703</v>
      </c>
      <c r="E60" s="312">
        <v>10654840</v>
      </c>
      <c r="F60" s="331">
        <v>40016123</v>
      </c>
      <c r="G60" s="312" t="s">
        <v>69</v>
      </c>
      <c r="H60" s="620">
        <v>44986</v>
      </c>
      <c r="I60" s="314">
        <v>1</v>
      </c>
      <c r="J60" s="312">
        <v>1</v>
      </c>
      <c r="K60" s="312">
        <v>1</v>
      </c>
      <c r="L60" s="323" t="s">
        <v>162</v>
      </c>
      <c r="N60" s="433"/>
      <c r="O60" s="438" t="str">
        <f>IFERROR(IF(N60="","",(N60+(0.16*N60))),"")</f>
        <v/>
      </c>
      <c r="P60" s="443"/>
      <c r="Q60" s="614" t="str">
        <f>IFERROR(N60/P60,"")</f>
        <v/>
      </c>
      <c r="R60" s="420">
        <f t="array" ref="R60">IFERROR(IF(SUMPRODUCT(('Hrs 2021'!$I$2:$I$500=A60)*('Hrs 2021'!$H$2:$H$500=G60)*('Hrs 2021'!$J$2:$J$500*1))=0,"",SUMPRODUCT(('Hrs 2021'!$I$2:$I$500=A60)*('Hrs 2021'!$H$2:$H$500=G60)*('Hrs 2021'!$J$2:$J$500*1)))/60,"")</f>
        <v>3.2666666666666666</v>
      </c>
      <c r="S60" s="615">
        <f>IFERROR(N60/R60,"")</f>
        <v>0</v>
      </c>
      <c r="T60" s="439">
        <f t="array" ref="T60">IF(SUMPRODUCT(('Hrs 2021'!$B$2:$B$500=A60)*('Hrs 2021'!$A$2:$A$500=G60)*('Hrs 2021'!$E$2:$E$500*1))=0,"",SUMPRODUCT(('Hrs 2021'!$B$2:$B$500=A60)*('Hrs 2021'!$A$2:$A$500=G60)*('Hrs 2021'!$E$2:$E$500*1)))</f>
        <v>9.8697286885245905</v>
      </c>
      <c r="U60" s="614" t="str">
        <f>IFERROR(O60/T60,"")</f>
        <v/>
      </c>
      <c r="V60" s="420">
        <f t="array" ref="V60">IF(SUMPRODUCT(('Hrs 2021'!$B$2:$B$500=A60)*('Hrs 2021'!$A$2:$A$500=G60)*('Hrs 2021'!$E$2:$E$500*1))=0,"",SUMPRODUCT(('Hrs 2021'!$B$2:$B$500=A60)*('Hrs 2021'!$A$2:$A$500=G60)*('Hrs 2021'!$F$2:$F$500*1)))</f>
        <v>6</v>
      </c>
      <c r="W60" s="614" t="str">
        <f>IFERROR(O60/V60,"")</f>
        <v/>
      </c>
      <c r="X60" s="439" t="str" cm="1">
        <f t="array" ref="X60">IF(SUMPRODUCT(('Hrs 2022'!$C$2:$C$500='Suivi quotidien'!A99)*('Hrs 2022'!$B$2:$B$500='Suivi quotidien'!G99)*('Hrs 2022'!$F$2:$F$500*1))=0,"",SUMPRODUCT(('Hrs 2022'!$C$2:$C$500='Suivi quotidien'!A99)*('Hrs 2022'!$B$2:$B$500='Suivi quotidien'!G99)*('Hrs 2022'!$F$2:$F$500*1)))</f>
        <v/>
      </c>
      <c r="Y60" s="614" t="str">
        <f>IFERROR(O60/X60,"")</f>
        <v/>
      </c>
      <c r="Z60" s="420"/>
      <c r="AA60" s="614" t="str">
        <f>IFERROR(O60/Z60,"")</f>
        <v/>
      </c>
      <c r="AB60" s="445"/>
      <c r="AC60" s="528"/>
    </row>
    <row r="61" spans="1:29" ht="43.2" x14ac:dyDescent="0.3">
      <c r="A61" s="310" t="s">
        <v>246</v>
      </c>
      <c r="B61" s="311" t="s">
        <v>7</v>
      </c>
      <c r="C61" s="312" t="s">
        <v>247</v>
      </c>
      <c r="D61" s="312">
        <v>935420703</v>
      </c>
      <c r="E61" s="312">
        <v>10654840</v>
      </c>
      <c r="F61" s="331">
        <v>40016123</v>
      </c>
      <c r="G61" s="312" t="s">
        <v>71</v>
      </c>
      <c r="H61" s="620">
        <v>44987</v>
      </c>
      <c r="I61" s="314">
        <v>1</v>
      </c>
      <c r="J61" s="312"/>
      <c r="K61" s="312"/>
      <c r="L61" s="323" t="s">
        <v>162</v>
      </c>
      <c r="N61" s="433"/>
      <c r="O61" s="438" t="str">
        <f>IFERROR(IF(N61="","",(N61+(0.16*N61))),"")</f>
        <v/>
      </c>
      <c r="P61" s="431"/>
      <c r="Q61" s="614" t="str">
        <f>IFERROR(N61/P61,"")</f>
        <v/>
      </c>
      <c r="R61" s="420">
        <f t="array" ref="R61">IFERROR(IF(SUMPRODUCT(('Hrs 2021'!$I$2:$I$500=A61)*('Hrs 2021'!$H$2:$H$500=G61)*('Hrs 2021'!$J$2:$J$500*1))=0,"",SUMPRODUCT(('Hrs 2021'!$I$2:$I$500=A61)*('Hrs 2021'!$H$2:$H$500=G61)*('Hrs 2021'!$J$2:$J$500*1)))/60,"")</f>
        <v>2.8</v>
      </c>
      <c r="S61" s="615">
        <f>IFERROR(N61/R61,"")</f>
        <v>0</v>
      </c>
      <c r="T61" s="439">
        <f t="array" ref="T61">IF(SUMPRODUCT(('Hrs 2021'!$B$2:$B$500=A61)*('Hrs 2021'!$A$2:$A$500=G61)*('Hrs 2021'!$E$2:$E$500*1))=0,"",SUMPRODUCT(('Hrs 2021'!$B$2:$B$500=A61)*('Hrs 2021'!$A$2:$A$500=G61)*('Hrs 2021'!$E$2:$E$500*1)))</f>
        <v>7.4960336065573774</v>
      </c>
      <c r="U61" s="614" t="str">
        <f>IFERROR(O61/T61,"")</f>
        <v/>
      </c>
      <c r="V61" s="420">
        <f t="array" ref="V61">IF(SUMPRODUCT(('Hrs 2021'!$B$2:$B$500=A61)*('Hrs 2021'!$A$2:$A$500=G61)*('Hrs 2021'!$E$2:$E$500*1))=0,"",SUMPRODUCT(('Hrs 2021'!$B$2:$B$500=A61)*('Hrs 2021'!$A$2:$A$500=G61)*('Hrs 2021'!$F$2:$F$500*1)))</f>
        <v>7.5</v>
      </c>
      <c r="W61" s="614" t="str">
        <f>IFERROR(O61/V61,"")</f>
        <v/>
      </c>
      <c r="X61" s="439" t="str" cm="1">
        <f t="array" ref="X61">IF(SUMPRODUCT(('Hrs 2022'!$C$2:$C$500='Suivi quotidien'!A100)*('Hrs 2022'!$B$2:$B$500='Suivi quotidien'!G100)*('Hrs 2022'!$F$2:$F$500*1))=0,"",SUMPRODUCT(('Hrs 2022'!$C$2:$C$500='Suivi quotidien'!A100)*('Hrs 2022'!$B$2:$B$500='Suivi quotidien'!G100)*('Hrs 2022'!$F$2:$F$500*1)))</f>
        <v/>
      </c>
      <c r="Y61" s="614" t="str">
        <f>IFERROR(O61/X61,"")</f>
        <v/>
      </c>
      <c r="Z61" s="420"/>
      <c r="AA61" s="614" t="str">
        <f>IFERROR(O61/Z61,"")</f>
        <v/>
      </c>
      <c r="AB61" s="445"/>
      <c r="AC61" s="528"/>
    </row>
    <row r="62" spans="1:29" ht="28.8" x14ac:dyDescent="0.3">
      <c r="A62" s="310" t="s">
        <v>246</v>
      </c>
      <c r="B62" s="311" t="s">
        <v>7</v>
      </c>
      <c r="C62" s="312" t="s">
        <v>247</v>
      </c>
      <c r="D62" s="312">
        <v>935420703</v>
      </c>
      <c r="E62" s="312">
        <v>10654840</v>
      </c>
      <c r="F62" s="331">
        <v>40016123</v>
      </c>
      <c r="G62" s="312" t="s">
        <v>65</v>
      </c>
      <c r="H62" s="464" t="s">
        <v>248</v>
      </c>
      <c r="I62" s="314">
        <v>1</v>
      </c>
      <c r="J62" s="312">
        <v>1</v>
      </c>
      <c r="K62" s="312">
        <v>1</v>
      </c>
      <c r="L62" s="323" t="s">
        <v>162</v>
      </c>
      <c r="M62" s="665" t="s">
        <v>249</v>
      </c>
      <c r="N62" s="433"/>
      <c r="O62" s="438" t="str">
        <f>IFERROR(IF(N62="","",(N62+(0.16*N62))),"")</f>
        <v/>
      </c>
      <c r="P62" s="443"/>
      <c r="Q62" s="614" t="str">
        <f>IFERROR(N62/P62,"")</f>
        <v/>
      </c>
      <c r="R62" s="420">
        <f t="array" ref="R62">IFERROR(IF(SUMPRODUCT(('Hrs 2021'!$I$2:$I$500=A62)*('Hrs 2021'!$H$2:$H$500=G62)*('Hrs 2021'!$J$2:$J$500*1))=0,"",SUMPRODUCT(('Hrs 2021'!$I$2:$I$500=A62)*('Hrs 2021'!$H$2:$H$500=G62)*('Hrs 2021'!$J$2:$J$500*1)))/60,"")</f>
        <v>2.5166666666666666</v>
      </c>
      <c r="S62" s="615">
        <f>IFERROR(N62/R62,"")</f>
        <v>0</v>
      </c>
      <c r="T62" s="439">
        <f t="array" ref="T62">IF(SUMPRODUCT(('Hrs 2021'!$B$2:$B$500=A62)*('Hrs 2021'!$A$2:$A$500=G62)*('Hrs 2021'!$E$2:$E$500*1))=0,"",SUMPRODUCT(('Hrs 2021'!$B$2:$B$500=A62)*('Hrs 2021'!$A$2:$A$500=G62)*('Hrs 2021'!$E$2:$E$500*1)))</f>
        <v>6.9344127777777773</v>
      </c>
      <c r="U62" s="614" t="str">
        <f>IFERROR(O62/T62,"")</f>
        <v/>
      </c>
      <c r="V62" s="420">
        <f t="array" ref="V62">IF(SUMPRODUCT(('Hrs 2021'!$B$2:$B$500=A62)*('Hrs 2021'!$A$2:$A$500=G62)*('Hrs 2021'!$E$2:$E$500*1))=0,"",SUMPRODUCT(('Hrs 2021'!$B$2:$B$500=A62)*('Hrs 2021'!$A$2:$A$500=G62)*('Hrs 2021'!$F$2:$F$500*1)))</f>
        <v>6</v>
      </c>
      <c r="W62" s="614" t="str">
        <f>IFERROR(O62/V62,"")</f>
        <v/>
      </c>
      <c r="X62" s="439" t="str" cm="1">
        <f t="array" ref="X62">IF(SUMPRODUCT(('Hrs 2022'!$C$2:$C$500='Suivi quotidien'!A114)*('Hrs 2022'!$B$2:$B$500='Suivi quotidien'!G114)*('Hrs 2022'!$F$2:$F$500*1))=0,"",SUMPRODUCT(('Hrs 2022'!$C$2:$C$500='Suivi quotidien'!A114)*('Hrs 2022'!$B$2:$B$500='Suivi quotidien'!G114)*('Hrs 2022'!$F$2:$F$500*1)))</f>
        <v/>
      </c>
      <c r="Y62" s="614" t="str">
        <f>IFERROR(O62/X62,"")</f>
        <v/>
      </c>
      <c r="Z62" s="420"/>
      <c r="AA62" s="614" t="str">
        <f>IFERROR(O62/Z62,"")</f>
        <v/>
      </c>
      <c r="AB62" s="445"/>
      <c r="AC62" s="528"/>
    </row>
    <row r="63" spans="1:29" ht="15" customHeight="1" x14ac:dyDescent="0.3">
      <c r="A63" s="310" t="s">
        <v>66</v>
      </c>
      <c r="B63" s="311" t="s">
        <v>0</v>
      </c>
      <c r="C63" s="312" t="s">
        <v>102</v>
      </c>
      <c r="D63" s="312">
        <v>937600021</v>
      </c>
      <c r="E63" s="312">
        <v>10634197</v>
      </c>
      <c r="F63" s="331">
        <v>40015094</v>
      </c>
      <c r="G63" s="312" t="s">
        <v>89</v>
      </c>
      <c r="H63" s="316">
        <v>44886</v>
      </c>
      <c r="I63" s="314">
        <v>1</v>
      </c>
      <c r="J63" s="312">
        <v>1</v>
      </c>
      <c r="K63" s="312">
        <v>1</v>
      </c>
      <c r="L63" s="323" t="s">
        <v>103</v>
      </c>
      <c r="M63" s="666" t="s">
        <v>104</v>
      </c>
      <c r="N63" s="312">
        <v>7.26</v>
      </c>
      <c r="O63" s="438">
        <f>IFERROR(IF(N63="","",(N63+(0.16*N63))),"")</f>
        <v>8.4215999999999998</v>
      </c>
      <c r="P63" s="420">
        <v>4.7699999999999996</v>
      </c>
      <c r="Q63" s="614">
        <f>IFERROR(N63/P63,"")</f>
        <v>1.5220125786163523</v>
      </c>
      <c r="R63" s="420">
        <f t="array" ref="R63">IFERROR(IF(SUMPRODUCT(('Hrs 2021'!$I$2:$I$500=A63)*('Hrs 2021'!$H$2:$H$500=G63)*('Hrs 2021'!$J$2:$J$500*1))=0,"",SUMPRODUCT(('Hrs 2021'!$I$2:$I$500=A63)*('Hrs 2021'!$H$2:$H$500=G63)*('Hrs 2021'!$J$2:$J$500*1)))/60,"")</f>
        <v>5.85</v>
      </c>
      <c r="S63" s="615">
        <f>IFERROR(N63/R63,"")</f>
        <v>1.2410256410256411</v>
      </c>
      <c r="T63" s="439" t="str">
        <f t="array" ref="T63">IF(SUMPRODUCT(('Hrs 2021'!$B$2:$B$500=A63)*('Hrs 2021'!$A$2:$A$500=G63)*('Hrs 2021'!$E$2:$E$500*1))=0,"",SUMPRODUCT(('Hrs 2021'!$B$2:$B$500=A63)*('Hrs 2021'!$A$2:$A$500=G63)*('Hrs 2021'!$E$2:$E$500*1)))</f>
        <v/>
      </c>
      <c r="U63" s="614" t="str">
        <f>IFERROR(O63/T63,"")</f>
        <v/>
      </c>
      <c r="V63" s="420" t="str">
        <f t="array" ref="V63">IF(SUMPRODUCT(('Hrs 2021'!$B$2:$B$500=A63)*('Hrs 2021'!$A$2:$A$500=G63)*('Hrs 2021'!$E$2:$E$500*1))=0,"",SUMPRODUCT(('Hrs 2021'!$B$2:$B$500=A63)*('Hrs 2021'!$A$2:$A$500=G63)*('Hrs 2021'!$F$2:$F$500*1)))</f>
        <v/>
      </c>
      <c r="W63" s="614" t="str">
        <f>IFERROR(O63/V63,"")</f>
        <v/>
      </c>
      <c r="X63" s="439" t="str" cm="1">
        <f t="array" ref="X63">IF(SUMPRODUCT(('Hrs 2022'!$C$2:$C$500='Suivi quotidien'!A30)*('Hrs 2022'!$B$2:$B$500='Suivi quotidien'!G30)*('Hrs 2022'!$F$2:$F$500*1))=0,"",SUMPRODUCT(('Hrs 2022'!$C$2:$C$500='Suivi quotidien'!A30)*('Hrs 2022'!$B$2:$B$500='Suivi quotidien'!G30)*('Hrs 2022'!$F$2:$F$500*1)))</f>
        <v/>
      </c>
      <c r="Y63" s="614" t="str">
        <f>IFERROR(O63/X63,"")</f>
        <v/>
      </c>
      <c r="Z63" s="420">
        <v>7.08</v>
      </c>
      <c r="AA63" s="614">
        <f>IFERROR(O63/Z63,"")</f>
        <v>1.1894915254237288</v>
      </c>
      <c r="AB63" s="445"/>
      <c r="AC63" s="528"/>
    </row>
    <row r="64" spans="1:29" x14ac:dyDescent="0.3">
      <c r="A64" s="310" t="s">
        <v>66</v>
      </c>
      <c r="B64" s="311" t="s">
        <v>0</v>
      </c>
      <c r="C64" s="312" t="s">
        <v>67</v>
      </c>
      <c r="D64" s="315">
        <v>937600019</v>
      </c>
      <c r="E64" s="315">
        <v>10628423</v>
      </c>
      <c r="F64" s="332">
        <v>40014539</v>
      </c>
      <c r="G64" s="312" t="s">
        <v>68</v>
      </c>
      <c r="H64" s="313">
        <v>44851</v>
      </c>
      <c r="I64" s="314">
        <v>1</v>
      </c>
      <c r="J64" s="312">
        <v>1</v>
      </c>
      <c r="K64" s="312">
        <v>1</v>
      </c>
      <c r="L64" s="322" t="s">
        <v>57</v>
      </c>
      <c r="M64" s="663"/>
      <c r="N64" s="312">
        <v>1.36</v>
      </c>
      <c r="O64" s="438">
        <f>IFERROR(IF(N64="","",(N64+(0.16*N64))),"")</f>
        <v>1.5776000000000001</v>
      </c>
      <c r="P64" s="420" t="s">
        <v>0</v>
      </c>
      <c r="Q64" s="614" t="str">
        <f>IFERROR(N64/P64,"")</f>
        <v/>
      </c>
      <c r="R64" s="420">
        <f t="array" ref="R64">IFERROR(IF(SUMPRODUCT(('Hrs 2021'!$I$2:$I$500=A64)*('Hrs 2021'!$H$2:$H$500=G64)*('Hrs 2021'!$J$2:$J$500*1))=0,"",SUMPRODUCT(('Hrs 2021'!$I$2:$I$500=A64)*('Hrs 2021'!$H$2:$H$500=G64)*('Hrs 2021'!$J$2:$J$500*1)))/60,"")</f>
        <v>0.75</v>
      </c>
      <c r="S64" s="615">
        <f>IFERROR(N64/R64,"")</f>
        <v>1.8133333333333335</v>
      </c>
      <c r="T64" s="439" t="str">
        <f t="array" ref="T64">IF(SUMPRODUCT(('Hrs 2021'!$B$2:$B$500=A64)*('Hrs 2021'!$A$2:$A$500=G64)*('Hrs 2021'!$E$2:$E$500*1))=0,"",SUMPRODUCT(('Hrs 2021'!$B$2:$B$500=A64)*('Hrs 2021'!$A$2:$A$500=G64)*('Hrs 2021'!$E$2:$E$500*1)))</f>
        <v/>
      </c>
      <c r="U64" s="614" t="str">
        <f>IFERROR(O64/T64,"")</f>
        <v/>
      </c>
      <c r="V64" s="420" t="str">
        <f t="array" ref="V64">IF(SUMPRODUCT(('Hrs 2021'!$B$2:$B$500=A64)*('Hrs 2021'!$A$2:$A$500=G64)*('Hrs 2021'!$E$2:$E$500*1))=0,"",SUMPRODUCT(('Hrs 2021'!$B$2:$B$500=A64)*('Hrs 2021'!$A$2:$A$500=G64)*('Hrs 2021'!$F$2:$F$500*1)))</f>
        <v/>
      </c>
      <c r="W64" s="614" t="str">
        <f>IFERROR(O64/V64,"")</f>
        <v/>
      </c>
      <c r="X64" s="439" cm="1">
        <f t="array" ref="X64">IF(SUMPRODUCT(('Hrs 2022'!$C$2:$C$500='Suivi quotidien'!A9)*('Hrs 2022'!$B$2:$B$500='Suivi quotidien'!G9)*('Hrs 2022'!$F$2:$F$500*1))=0,"",SUMPRODUCT(('Hrs 2022'!$C$2:$C$500='Suivi quotidien'!A9)*('Hrs 2022'!$B$2:$B$500='Suivi quotidien'!G9)*('Hrs 2022'!$F$2:$F$500*1)))</f>
        <v>4.0406936135912703</v>
      </c>
      <c r="Y64" s="614">
        <f>IFERROR(O64/X64,"")</f>
        <v>0.39042801827230539</v>
      </c>
      <c r="Z64" s="420">
        <f>2+(15/60)</f>
        <v>2.25</v>
      </c>
      <c r="AA64" s="614">
        <f>IFERROR(O64/Z64,"")</f>
        <v>0.70115555555555564</v>
      </c>
      <c r="AB64" s="445"/>
      <c r="AC64" s="528"/>
    </row>
    <row r="65" spans="1:29" x14ac:dyDescent="0.3">
      <c r="A65" s="310" t="s">
        <v>66</v>
      </c>
      <c r="B65" s="311" t="s">
        <v>0</v>
      </c>
      <c r="C65" s="312" t="s">
        <v>67</v>
      </c>
      <c r="D65" s="315">
        <v>937600019</v>
      </c>
      <c r="E65" s="315">
        <v>10628423</v>
      </c>
      <c r="F65" s="332">
        <v>40014539</v>
      </c>
      <c r="G65" s="312" t="s">
        <v>69</v>
      </c>
      <c r="H65" s="313">
        <v>44851</v>
      </c>
      <c r="I65" s="314">
        <v>1</v>
      </c>
      <c r="J65" s="312">
        <v>1</v>
      </c>
      <c r="K65" s="312">
        <v>1</v>
      </c>
      <c r="L65" s="322" t="s">
        <v>57</v>
      </c>
      <c r="M65" s="663"/>
      <c r="N65" s="312">
        <v>6.61</v>
      </c>
      <c r="O65" s="438">
        <f>IFERROR(IF(N65="","",(N65+(0.16*N65))),"")</f>
        <v>7.6676000000000002</v>
      </c>
      <c r="P65" s="420">
        <v>4.2699999999999996</v>
      </c>
      <c r="Q65" s="614">
        <f>IFERROR(N65/P65,"")</f>
        <v>1.548009367681499</v>
      </c>
      <c r="R65" s="420">
        <f t="array" ref="R65">IFERROR(IF(SUMPRODUCT(('Hrs 2021'!$I$2:$I$500=A65)*('Hrs 2021'!$H$2:$H$500=G65)*('Hrs 2021'!$J$2:$J$500*1))=0,"",SUMPRODUCT(('Hrs 2021'!$I$2:$I$500=A65)*('Hrs 2021'!$H$2:$H$500=G65)*('Hrs 2021'!$J$2:$J$500*1)))/60,"")</f>
        <v>3.5166666666666666</v>
      </c>
      <c r="S65" s="615">
        <f>IFERROR(N65/R65,"")</f>
        <v>1.8796208530805689</v>
      </c>
      <c r="T65" s="439" t="str">
        <f t="array" ref="T65">IF(SUMPRODUCT(('Hrs 2021'!$B$2:$B$500=A65)*('Hrs 2021'!$A$2:$A$500=G65)*('Hrs 2021'!$E$2:$E$500*1))=0,"",SUMPRODUCT(('Hrs 2021'!$B$2:$B$500=A65)*('Hrs 2021'!$A$2:$A$500=G65)*('Hrs 2021'!$E$2:$E$500*1)))</f>
        <v/>
      </c>
      <c r="U65" s="614" t="str">
        <f>IFERROR(O65/T65,"")</f>
        <v/>
      </c>
      <c r="V65" s="420" t="str">
        <f t="array" ref="V65">IF(SUMPRODUCT(('Hrs 2021'!$B$2:$B$500=A65)*('Hrs 2021'!$A$2:$A$500=G65)*('Hrs 2021'!$E$2:$E$500*1))=0,"",SUMPRODUCT(('Hrs 2021'!$B$2:$B$500=A65)*('Hrs 2021'!$A$2:$A$500=G65)*('Hrs 2021'!$F$2:$F$500*1)))</f>
        <v/>
      </c>
      <c r="W65" s="614" t="str">
        <f>IFERROR(O65/V65,"")</f>
        <v/>
      </c>
      <c r="X65" s="439" cm="1">
        <f t="array" ref="X65">IF(SUMPRODUCT(('Hrs 2022'!$C$2:$C$500='Suivi quotidien'!A10)*('Hrs 2022'!$B$2:$B$500='Suivi quotidien'!G10)*('Hrs 2022'!$F$2:$F$500*1))=0,"",SUMPRODUCT(('Hrs 2022'!$C$2:$C$500='Suivi quotidien'!A10)*('Hrs 2022'!$B$2:$B$500='Suivi quotidien'!G10)*('Hrs 2022'!$F$2:$F$500*1)))</f>
        <v>10.390225359195401</v>
      </c>
      <c r="Y65" s="614">
        <f>IFERROR(O65/X65,"")</f>
        <v>0.73796281937370456</v>
      </c>
      <c r="Z65" s="420">
        <v>4.25</v>
      </c>
      <c r="AA65" s="614">
        <f>IFERROR(O65/Z65,"")</f>
        <v>1.8041411764705884</v>
      </c>
      <c r="AB65" s="445" t="s">
        <v>70</v>
      </c>
      <c r="AC65" s="528"/>
    </row>
    <row r="66" spans="1:29" x14ac:dyDescent="0.3">
      <c r="A66" s="310" t="s">
        <v>66</v>
      </c>
      <c r="B66" s="311" t="s">
        <v>0</v>
      </c>
      <c r="C66" s="312" t="s">
        <v>67</v>
      </c>
      <c r="D66" s="315">
        <v>937600019</v>
      </c>
      <c r="E66" s="315">
        <v>10628423</v>
      </c>
      <c r="F66" s="332">
        <v>40014539</v>
      </c>
      <c r="G66" s="312" t="s">
        <v>71</v>
      </c>
      <c r="H66" s="313">
        <v>44852</v>
      </c>
      <c r="I66" s="314">
        <v>1</v>
      </c>
      <c r="J66" s="312">
        <v>1</v>
      </c>
      <c r="K66" s="312">
        <v>1</v>
      </c>
      <c r="L66" s="449" t="s">
        <v>57</v>
      </c>
      <c r="M66" s="663"/>
      <c r="N66" s="312">
        <v>4.04</v>
      </c>
      <c r="O66" s="438">
        <f>IFERROR(IF(N66="","",(N66+(0.16*N66))),"")</f>
        <v>4.6863999999999999</v>
      </c>
      <c r="P66" s="420">
        <v>2.85</v>
      </c>
      <c r="Q66" s="614">
        <f>IFERROR(N66/P66,"")</f>
        <v>1.4175438596491228</v>
      </c>
      <c r="R66" s="420">
        <f t="array" ref="R66">IFERROR(IF(SUMPRODUCT(('Hrs 2021'!$I$2:$I$500=A66)*('Hrs 2021'!$H$2:$H$500=G66)*('Hrs 2021'!$J$2:$J$500*1))=0,"",SUMPRODUCT(('Hrs 2021'!$I$2:$I$500=A66)*('Hrs 2021'!$H$2:$H$500=G66)*('Hrs 2021'!$J$2:$J$500*1)))/60,"")</f>
        <v>3.7</v>
      </c>
      <c r="S66" s="615">
        <f>IFERROR(N66/R66,"")</f>
        <v>1.0918918918918918</v>
      </c>
      <c r="T66" s="439" t="str">
        <f t="array" ref="T66">IF(SUMPRODUCT(('Hrs 2021'!$B$2:$B$500=A66)*('Hrs 2021'!$A$2:$A$500=G66)*('Hrs 2021'!$E$2:$E$500*1))=0,"",SUMPRODUCT(('Hrs 2021'!$B$2:$B$500=A66)*('Hrs 2021'!$A$2:$A$500=G66)*('Hrs 2021'!$E$2:$E$500*1)))</f>
        <v/>
      </c>
      <c r="U66" s="614" t="str">
        <f>IFERROR(O66/T66,"")</f>
        <v/>
      </c>
      <c r="V66" s="420" t="str">
        <f t="array" ref="V66">IF(SUMPRODUCT(('Hrs 2021'!$B$2:$B$500=A66)*('Hrs 2021'!$A$2:$A$500=G66)*('Hrs 2021'!$E$2:$E$500*1))=0,"",SUMPRODUCT(('Hrs 2021'!$B$2:$B$500=A66)*('Hrs 2021'!$A$2:$A$500=G66)*('Hrs 2021'!$F$2:$F$500*1)))</f>
        <v/>
      </c>
      <c r="W66" s="614" t="str">
        <f>IFERROR(O66/V66,"")</f>
        <v/>
      </c>
      <c r="X66" s="439" cm="1">
        <f t="array" ref="X66">IF(SUMPRODUCT(('Hrs 2022'!$C$2:$C$500='Suivi quotidien'!A11)*('Hrs 2022'!$B$2:$B$500='Suivi quotidien'!G11)*('Hrs 2022'!$F$2:$F$500*1))=0,"",SUMPRODUCT(('Hrs 2022'!$C$2:$C$500='Suivi quotidien'!A11)*('Hrs 2022'!$B$2:$B$500='Suivi quotidien'!G11)*('Hrs 2022'!$F$2:$F$500*1)))</f>
        <v>6.0580922772988499</v>
      </c>
      <c r="Y66" s="614">
        <f>IFERROR(O66/X66,"")</f>
        <v>0.77357685975848933</v>
      </c>
      <c r="Z66" s="420">
        <f>4+(5/60)</f>
        <v>4.083333333333333</v>
      </c>
      <c r="AA66" s="614">
        <f>IFERROR(O66/Z66,"")</f>
        <v>1.1476897959183674</v>
      </c>
      <c r="AB66" s="445"/>
      <c r="AC66" s="528"/>
    </row>
    <row r="67" spans="1:29" x14ac:dyDescent="0.3">
      <c r="A67" s="310" t="s">
        <v>66</v>
      </c>
      <c r="B67" s="311" t="s">
        <v>0</v>
      </c>
      <c r="C67" s="312" t="s">
        <v>217</v>
      </c>
      <c r="D67" s="312">
        <v>937600037</v>
      </c>
      <c r="E67" s="312">
        <v>10650427</v>
      </c>
      <c r="F67" s="331">
        <v>40014703</v>
      </c>
      <c r="G67" s="312" t="s">
        <v>119</v>
      </c>
      <c r="H67" s="316">
        <v>44973</v>
      </c>
      <c r="I67" s="314">
        <v>1</v>
      </c>
      <c r="J67" s="312"/>
      <c r="K67" s="312"/>
      <c r="L67" s="323" t="s">
        <v>162</v>
      </c>
      <c r="M67" s="665" t="s">
        <v>218</v>
      </c>
      <c r="N67" s="433"/>
      <c r="O67" s="438" t="str">
        <f>IFERROR(IF(N67="","",(N67+(0.16*N67))),"")</f>
        <v/>
      </c>
      <c r="P67" s="443">
        <v>1.2889999999999999</v>
      </c>
      <c r="Q67" s="614">
        <f>IFERROR(N67/P67,"")</f>
        <v>0</v>
      </c>
      <c r="R67" s="420">
        <f t="array" ref="R67">IFERROR(IF(SUMPRODUCT(('Hrs 2021'!$I$2:$I$500=A67)*('Hrs 2021'!$H$2:$H$500=G67)*('Hrs 2021'!$J$2:$J$500*1))=0,"",SUMPRODUCT(('Hrs 2021'!$I$2:$I$500=A67)*('Hrs 2021'!$H$2:$H$500=G67)*('Hrs 2021'!$J$2:$J$500*1)))/60,"")</f>
        <v>1.3</v>
      </c>
      <c r="S67" s="615">
        <f>IFERROR(N67/R67,"")</f>
        <v>0</v>
      </c>
      <c r="T67" s="439" t="str">
        <f t="array" ref="T67">IF(SUMPRODUCT(('Hrs 2021'!$B$2:$B$500=A67)*('Hrs 2021'!$A$2:$A$500=G67)*('Hrs 2021'!$E$2:$E$500*1))=0,"",SUMPRODUCT(('Hrs 2021'!$B$2:$B$500=A67)*('Hrs 2021'!$A$2:$A$500=G67)*('Hrs 2021'!$E$2:$E$500*1)))</f>
        <v/>
      </c>
      <c r="U67" s="614" t="str">
        <f>IFERROR(O67/T67,"")</f>
        <v/>
      </c>
      <c r="V67" s="420" t="str">
        <f t="array" ref="V67">IF(SUMPRODUCT(('Hrs 2021'!$B$2:$B$500=A67)*('Hrs 2021'!$A$2:$A$500=G67)*('Hrs 2021'!$E$2:$E$500*1))=0,"",SUMPRODUCT(('Hrs 2021'!$B$2:$B$500=A67)*('Hrs 2021'!$A$2:$A$500=G67)*('Hrs 2021'!$F$2:$F$500*1)))</f>
        <v/>
      </c>
      <c r="W67" s="614" t="str">
        <f>IFERROR(O67/V67,"")</f>
        <v/>
      </c>
      <c r="X67" s="439" t="str" cm="1">
        <f t="array" ref="X67">IF(SUMPRODUCT(('Hrs 2022'!$C$2:$C$500='Suivi quotidien'!A97)*('Hrs 2022'!$B$2:$B$500='Suivi quotidien'!G97)*('Hrs 2022'!$F$2:$F$500*1))=0,"",SUMPRODUCT(('Hrs 2022'!$C$2:$C$500='Suivi quotidien'!A97)*('Hrs 2022'!$B$2:$B$500='Suivi quotidien'!G97)*('Hrs 2022'!$F$2:$F$500*1)))</f>
        <v/>
      </c>
      <c r="Y67" s="614" t="str">
        <f>IFERROR(O67/X67,"")</f>
        <v/>
      </c>
      <c r="Z67" s="420">
        <v>4</v>
      </c>
      <c r="AA67" s="614" t="str">
        <f>IFERROR(O67/Z67,"")</f>
        <v/>
      </c>
      <c r="AB67" s="445"/>
      <c r="AC67" s="528"/>
    </row>
    <row r="68" spans="1:29" x14ac:dyDescent="0.3">
      <c r="A68" s="310" t="s">
        <v>66</v>
      </c>
      <c r="B68" s="311" t="s">
        <v>0</v>
      </c>
      <c r="C68" s="312" t="s">
        <v>141</v>
      </c>
      <c r="D68" s="312">
        <v>937600027</v>
      </c>
      <c r="E68" s="312">
        <v>10641108</v>
      </c>
      <c r="F68" s="331">
        <v>40015693</v>
      </c>
      <c r="G68" s="312" t="s">
        <v>151</v>
      </c>
      <c r="H68" s="316">
        <v>44935</v>
      </c>
      <c r="I68" s="312">
        <v>1</v>
      </c>
      <c r="J68" s="312">
        <v>1</v>
      </c>
      <c r="K68" s="312">
        <v>1</v>
      </c>
      <c r="L68" s="323" t="s">
        <v>81</v>
      </c>
      <c r="M68" s="458" t="s">
        <v>152</v>
      </c>
      <c r="N68" s="432">
        <v>5.78</v>
      </c>
      <c r="O68" s="438">
        <f>IFERROR(IF(N68="","",(N68+(0.16*N68))),"")</f>
        <v>6.7048000000000005</v>
      </c>
      <c r="P68" s="443"/>
      <c r="Q68" s="614" t="str">
        <f>IFERROR(N68/P68,"")</f>
        <v/>
      </c>
      <c r="R68" s="420">
        <f t="array" ref="R68">IFERROR(IF(SUMPRODUCT(('Hrs 2021'!$I$2:$I$500=A68)*('Hrs 2021'!$H$2:$H$500=G68)*('Hrs 2021'!$J$2:$J$500*1))=0,"",SUMPRODUCT(('Hrs 2021'!$I$2:$I$500=A68)*('Hrs 2021'!$H$2:$H$500=G68)*('Hrs 2021'!$J$2:$J$500*1)))/60,"")</f>
        <v>5.0999999999999996</v>
      </c>
      <c r="S68" s="615">
        <f>IFERROR(N68/R68,"")</f>
        <v>1.1333333333333335</v>
      </c>
      <c r="T68" s="439" t="str">
        <f t="array" ref="T68">IF(SUMPRODUCT(('Hrs 2021'!$B$2:$B$500=A68)*('Hrs 2021'!$A$2:$A$500=G68)*('Hrs 2021'!$E$2:$E$500*1))=0,"",SUMPRODUCT(('Hrs 2021'!$B$2:$B$500=A68)*('Hrs 2021'!$A$2:$A$500=G68)*('Hrs 2021'!$E$2:$E$500*1)))</f>
        <v/>
      </c>
      <c r="U68" s="614" t="str">
        <f>IFERROR(O68/T68,"")</f>
        <v/>
      </c>
      <c r="V68" s="420" t="str">
        <f t="array" ref="V68">IF(SUMPRODUCT(('Hrs 2021'!$B$2:$B$500=A68)*('Hrs 2021'!$A$2:$A$500=G68)*('Hrs 2021'!$E$2:$E$500*1))=0,"",SUMPRODUCT(('Hrs 2021'!$B$2:$B$500=A68)*('Hrs 2021'!$A$2:$A$500=G68)*('Hrs 2021'!$F$2:$F$500*1)))</f>
        <v/>
      </c>
      <c r="W68" s="614" t="str">
        <f>IFERROR(O68/V68,"")</f>
        <v/>
      </c>
      <c r="X68" s="439" cm="1">
        <f t="array" ref="X68">IF(SUMPRODUCT(('Hrs 2022'!$C$2:$C$500='Suivi quotidien'!A61)*('Hrs 2022'!$B$2:$B$500='Suivi quotidien'!G61)*('Hrs 2022'!$F$2:$F$500*1))=0,"",SUMPRODUCT(('Hrs 2022'!$C$2:$C$500='Suivi quotidien'!A61)*('Hrs 2022'!$B$2:$B$500='Suivi quotidien'!G61)*('Hrs 2022'!$F$2:$F$500*1)))</f>
        <v>6.1775928125000004</v>
      </c>
      <c r="Y68" s="614">
        <f>IFERROR(O68/X68,"")</f>
        <v>1.0853418481116508</v>
      </c>
      <c r="Z68" s="443">
        <v>5.67</v>
      </c>
      <c r="AA68" s="614">
        <f>IFERROR(O68/Z68,"")</f>
        <v>1.1825044091710759</v>
      </c>
      <c r="AB68" s="529" t="s">
        <v>153</v>
      </c>
      <c r="AC68" s="528"/>
    </row>
    <row r="69" spans="1:29" ht="15" customHeight="1" x14ac:dyDescent="0.3">
      <c r="A69" s="310" t="s">
        <v>66</v>
      </c>
      <c r="B69" s="311" t="s">
        <v>0</v>
      </c>
      <c r="C69" s="312" t="s">
        <v>141</v>
      </c>
      <c r="D69" s="312">
        <v>937600033</v>
      </c>
      <c r="E69" s="312">
        <v>10643223</v>
      </c>
      <c r="F69" s="331">
        <v>40014701</v>
      </c>
      <c r="G69" s="312" t="s">
        <v>75</v>
      </c>
      <c r="H69" s="316">
        <v>44910</v>
      </c>
      <c r="I69" s="314">
        <v>1</v>
      </c>
      <c r="J69" s="428">
        <v>1</v>
      </c>
      <c r="K69" s="428">
        <v>1</v>
      </c>
      <c r="L69" s="441" t="s">
        <v>57</v>
      </c>
      <c r="M69" s="663"/>
      <c r="N69" s="432">
        <v>2.06</v>
      </c>
      <c r="O69" s="438">
        <f>IFERROR(IF(N69="","",(N69+(0.16*N69))),"")</f>
        <v>2.3896000000000002</v>
      </c>
      <c r="P69" s="443">
        <v>8.91</v>
      </c>
      <c r="Q69" s="614">
        <f>IFERROR(N69/P69,"")</f>
        <v>0.23120089786756454</v>
      </c>
      <c r="R69" s="420">
        <f t="array" ref="R69">IFERROR(IF(SUMPRODUCT(('Hrs 2021'!$I$2:$I$500=A69)*('Hrs 2021'!$H$2:$H$500=G69)*('Hrs 2021'!$J$2:$J$500*1))=0,"",SUMPRODUCT(('Hrs 2021'!$I$2:$I$500=A69)*('Hrs 2021'!$H$2:$H$500=G69)*('Hrs 2021'!$J$2:$J$500*1)))/60,"")</f>
        <v>8.9833333333333325</v>
      </c>
      <c r="S69" s="615">
        <f>IFERROR(N69/R69,"")</f>
        <v>0.2293135435992579</v>
      </c>
      <c r="T69" s="439" t="str">
        <f t="array" ref="T69">IF(SUMPRODUCT(('Hrs 2021'!$B$2:$B$500=A69)*('Hrs 2021'!$A$2:$A$500=G69)*('Hrs 2021'!$E$2:$E$500*1))=0,"",SUMPRODUCT(('Hrs 2021'!$B$2:$B$500=A69)*('Hrs 2021'!$A$2:$A$500=G69)*('Hrs 2021'!$E$2:$E$500*1)))</f>
        <v/>
      </c>
      <c r="U69" s="614" t="str">
        <f>IFERROR(O69/T69,"")</f>
        <v/>
      </c>
      <c r="V69" s="420" t="str">
        <f t="array" ref="V69">IF(SUMPRODUCT(('Hrs 2021'!$B$2:$B$500=A69)*('Hrs 2021'!$A$2:$A$500=G69)*('Hrs 2021'!$E$2:$E$500*1))=0,"",SUMPRODUCT(('Hrs 2021'!$B$2:$B$500=A69)*('Hrs 2021'!$A$2:$A$500=G69)*('Hrs 2021'!$F$2:$F$500*1)))</f>
        <v/>
      </c>
      <c r="W69" s="614" t="str">
        <f>IFERROR(O69/V69,"")</f>
        <v/>
      </c>
      <c r="X69" s="439" cm="1">
        <f t="array" ref="X69">IF(SUMPRODUCT(('Hrs 2022'!$C$2:$C$500='Suivi quotidien'!A56)*('Hrs 2022'!$B$2:$B$500='Suivi quotidien'!G56)*('Hrs 2022'!$F$2:$F$500*1))=0,"",SUMPRODUCT(('Hrs 2022'!$C$2:$C$500='Suivi quotidien'!A56)*('Hrs 2022'!$B$2:$B$500='Suivi quotidien'!G56)*('Hrs 2022'!$F$2:$F$500*1)))</f>
        <v>3.7219335448392563</v>
      </c>
      <c r="Y69" s="614">
        <f>IFERROR(O69/X69,"")</f>
        <v>0.64203188241051812</v>
      </c>
      <c r="Z69" s="420"/>
      <c r="AA69" s="614" t="str">
        <f>IFERROR(O69/Z69,"")</f>
        <v/>
      </c>
      <c r="AB69" s="445"/>
      <c r="AC69" s="528"/>
    </row>
    <row r="70" spans="1:29" x14ac:dyDescent="0.3">
      <c r="A70" s="310" t="s">
        <v>66</v>
      </c>
      <c r="B70" s="311" t="s">
        <v>0</v>
      </c>
      <c r="C70" s="312" t="s">
        <v>138</v>
      </c>
      <c r="D70" s="312">
        <v>937600031</v>
      </c>
      <c r="E70" s="312">
        <v>10640032</v>
      </c>
      <c r="F70" s="331">
        <v>40014704</v>
      </c>
      <c r="G70" s="312" t="s">
        <v>59</v>
      </c>
      <c r="H70" s="316">
        <v>44903</v>
      </c>
      <c r="I70" s="314">
        <v>1</v>
      </c>
      <c r="J70" s="312">
        <v>1</v>
      </c>
      <c r="K70" s="312">
        <v>1</v>
      </c>
      <c r="L70" s="323" t="s">
        <v>81</v>
      </c>
      <c r="M70" s="675" t="s">
        <v>140</v>
      </c>
      <c r="N70" s="432">
        <v>4.51</v>
      </c>
      <c r="O70" s="438">
        <f>IFERROR(IF(N70="","",(N70+(0.16*N70))),"")</f>
        <v>5.2316000000000003</v>
      </c>
      <c r="P70" s="443">
        <v>3.57</v>
      </c>
      <c r="Q70" s="614">
        <f>IFERROR(N70/P70,"")</f>
        <v>1.2633053221288515</v>
      </c>
      <c r="R70" s="420">
        <f t="array" ref="R70">IFERROR(IF(SUMPRODUCT(('Hrs 2021'!$I$2:$I$500=A70)*('Hrs 2021'!$H$2:$H$500=G70)*('Hrs 2021'!$J$2:$J$500*1))=0,"",SUMPRODUCT(('Hrs 2021'!$I$2:$I$500=A70)*('Hrs 2021'!$H$2:$H$500=G70)*('Hrs 2021'!$J$2:$J$500*1)))/60,"")</f>
        <v>3.7666666666666666</v>
      </c>
      <c r="S70" s="615">
        <f>IFERROR(N70/R70,"")</f>
        <v>1.1973451327433628</v>
      </c>
      <c r="T70" s="439" t="str">
        <f t="array" ref="T70">IF(SUMPRODUCT(('Hrs 2021'!$B$2:$B$500=A70)*('Hrs 2021'!$A$2:$A$500=G70)*('Hrs 2021'!$E$2:$E$500*1))=0,"",SUMPRODUCT(('Hrs 2021'!$B$2:$B$500=A70)*('Hrs 2021'!$A$2:$A$500=G70)*('Hrs 2021'!$E$2:$E$500*1)))</f>
        <v/>
      </c>
      <c r="U70" s="614" t="str">
        <f>IFERROR(O70/T70,"")</f>
        <v/>
      </c>
      <c r="V70" s="420" t="str">
        <f t="array" ref="V70">IF(SUMPRODUCT(('Hrs 2021'!$B$2:$B$500=A70)*('Hrs 2021'!$A$2:$A$500=G70)*('Hrs 2021'!$E$2:$E$500*1))=0,"",SUMPRODUCT(('Hrs 2021'!$B$2:$B$500=A70)*('Hrs 2021'!$A$2:$A$500=G70)*('Hrs 2021'!$F$2:$F$500*1)))</f>
        <v/>
      </c>
      <c r="W70" s="614" t="str">
        <f>IFERROR(O70/V70,"")</f>
        <v/>
      </c>
      <c r="X70" s="439" cm="1">
        <f t="array" ref="X70">IF(SUMPRODUCT(('Hrs 2022'!$C$2:$C$500='Suivi quotidien'!A51)*('Hrs 2022'!$B$2:$B$500='Suivi quotidien'!G51)*('Hrs 2022'!$F$2:$F$500*1))=0,"",SUMPRODUCT(('Hrs 2022'!$C$2:$C$500='Suivi quotidien'!A51)*('Hrs 2022'!$B$2:$B$500='Suivi quotidien'!G51)*('Hrs 2022'!$F$2:$F$500*1)))</f>
        <v>3.5789546874999987</v>
      </c>
      <c r="Y70" s="614">
        <f>IFERROR(O70/X70,"")</f>
        <v>1.4617675988668135</v>
      </c>
      <c r="Z70" s="420"/>
      <c r="AA70" s="614" t="str">
        <f>IFERROR(O70/Z70,"")</f>
        <v/>
      </c>
      <c r="AB70" s="445"/>
      <c r="AC70" s="528"/>
    </row>
    <row r="71" spans="1:29" ht="28.8" x14ac:dyDescent="0.3">
      <c r="A71" s="310" t="s">
        <v>66</v>
      </c>
      <c r="B71" s="311" t="s">
        <v>0</v>
      </c>
      <c r="C71" s="312" t="s">
        <v>145</v>
      </c>
      <c r="D71" s="312">
        <v>937600033</v>
      </c>
      <c r="E71" s="312">
        <v>10643223</v>
      </c>
      <c r="F71" s="331">
        <v>40014701</v>
      </c>
      <c r="G71" s="312" t="s">
        <v>97</v>
      </c>
      <c r="H71" s="316">
        <v>44910</v>
      </c>
      <c r="I71" s="312">
        <v>1</v>
      </c>
      <c r="J71" s="312">
        <v>1</v>
      </c>
      <c r="K71" s="312">
        <v>1</v>
      </c>
      <c r="L71" s="323" t="s">
        <v>81</v>
      </c>
      <c r="M71" s="459" t="s">
        <v>146</v>
      </c>
      <c r="N71" s="432">
        <v>3.74</v>
      </c>
      <c r="O71" s="438">
        <f>IFERROR(IF(N71="","",(N71+(0.16*N71))),"")</f>
        <v>4.3384</v>
      </c>
      <c r="P71" s="443">
        <v>4.0199999999999996</v>
      </c>
      <c r="Q71" s="614">
        <f>IFERROR(N71/P71,"")</f>
        <v>0.93034825870646787</v>
      </c>
      <c r="R71" s="420">
        <f t="array" ref="R71">IFERROR(IF(SUMPRODUCT(('Hrs 2021'!$I$2:$I$500=A71)*('Hrs 2021'!$H$2:$H$500=G71)*('Hrs 2021'!$J$2:$J$500*1))=0,"",SUMPRODUCT(('Hrs 2021'!$I$2:$I$500=A71)*('Hrs 2021'!$H$2:$H$500=G71)*('Hrs 2021'!$J$2:$J$500*1)))/60,"")</f>
        <v>4.0999999999999996</v>
      </c>
      <c r="S71" s="615">
        <f>IFERROR(N71/R71,"")</f>
        <v>0.91219512195121966</v>
      </c>
      <c r="T71" s="439" t="str">
        <f t="array" ref="T71">IF(SUMPRODUCT(('Hrs 2021'!$B$2:$B$500=A71)*('Hrs 2021'!$A$2:$A$500=G71)*('Hrs 2021'!$E$2:$E$500*1))=0,"",SUMPRODUCT(('Hrs 2021'!$B$2:$B$500=A71)*('Hrs 2021'!$A$2:$A$500=G71)*('Hrs 2021'!$E$2:$E$500*1)))</f>
        <v/>
      </c>
      <c r="U71" s="614" t="str">
        <f>IFERROR(O71/T71,"")</f>
        <v/>
      </c>
      <c r="V71" s="420" t="str">
        <f t="array" ref="V71">IF(SUMPRODUCT(('Hrs 2021'!$B$2:$B$500=A71)*('Hrs 2021'!$A$2:$A$500=G71)*('Hrs 2021'!$E$2:$E$500*1))=0,"",SUMPRODUCT(('Hrs 2021'!$B$2:$B$500=A71)*('Hrs 2021'!$A$2:$A$500=G71)*('Hrs 2021'!$F$2:$F$500*1)))</f>
        <v/>
      </c>
      <c r="W71" s="614" t="str">
        <f>IFERROR(O71/V71,"")</f>
        <v/>
      </c>
      <c r="X71" s="439" cm="1">
        <f t="array" ref="X71">IF(SUMPRODUCT(('Hrs 2022'!$C$2:$C$500='Suivi quotidien'!A57)*('Hrs 2022'!$B$2:$B$500='Suivi quotidien'!G57)*('Hrs 2022'!$F$2:$F$500*1))=0,"",SUMPRODUCT(('Hrs 2022'!$C$2:$C$500='Suivi quotidien'!A57)*('Hrs 2022'!$B$2:$B$500='Suivi quotidien'!G57)*('Hrs 2022'!$F$2:$F$500*1)))</f>
        <v>2.7825259785353533</v>
      </c>
      <c r="Y71" s="614">
        <f>IFERROR(O71/X71,"")</f>
        <v>1.5591588482791514</v>
      </c>
      <c r="Z71" s="420"/>
      <c r="AA71" s="614" t="str">
        <f>IFERROR(O71/Z71,"")</f>
        <v/>
      </c>
      <c r="AB71" s="445"/>
      <c r="AC71" s="528"/>
    </row>
    <row r="72" spans="1:29" x14ac:dyDescent="0.3">
      <c r="A72" s="310" t="s">
        <v>66</v>
      </c>
      <c r="B72" s="311" t="s">
        <v>0</v>
      </c>
      <c r="C72" s="312" t="s">
        <v>102</v>
      </c>
      <c r="D72" s="312">
        <v>937600021</v>
      </c>
      <c r="E72" s="312">
        <v>10634197</v>
      </c>
      <c r="F72" s="331">
        <v>40015094</v>
      </c>
      <c r="G72" s="312" t="s">
        <v>63</v>
      </c>
      <c r="H72" s="316">
        <v>44886</v>
      </c>
      <c r="I72" s="314">
        <v>1</v>
      </c>
      <c r="J72" s="312">
        <v>1</v>
      </c>
      <c r="K72" s="312">
        <v>1</v>
      </c>
      <c r="L72" s="323" t="s">
        <v>76</v>
      </c>
      <c r="M72" s="667"/>
      <c r="N72" s="432">
        <v>1.53</v>
      </c>
      <c r="O72" s="438">
        <f>IFERROR(IF(N72="","",(N72+(0.16*N72))),"")</f>
        <v>1.7747999999999999</v>
      </c>
      <c r="P72" s="420">
        <v>1.3</v>
      </c>
      <c r="Q72" s="614">
        <f>IFERROR(N72/P72,"")</f>
        <v>1.176923076923077</v>
      </c>
      <c r="R72" s="420">
        <f t="array" ref="R72">IFERROR(IF(SUMPRODUCT(('Hrs 2021'!$I$2:$I$500=A72)*('Hrs 2021'!$H$2:$H$500=G72)*('Hrs 2021'!$J$2:$J$500*1))=0,"",SUMPRODUCT(('Hrs 2021'!$I$2:$I$500=A72)*('Hrs 2021'!$H$2:$H$500=G72)*('Hrs 2021'!$J$2:$J$500*1)))/60,"")</f>
        <v>0.81666666666666665</v>
      </c>
      <c r="S72" s="615">
        <f>IFERROR(N72/R72,"")</f>
        <v>1.8734693877551021</v>
      </c>
      <c r="T72" s="439" t="str">
        <f t="array" ref="T72">IF(SUMPRODUCT(('Hrs 2021'!$B$2:$B$500=A72)*('Hrs 2021'!$A$2:$A$500=G72)*('Hrs 2021'!$E$2:$E$500*1))=0,"",SUMPRODUCT(('Hrs 2021'!$B$2:$B$500=A72)*('Hrs 2021'!$A$2:$A$500=G72)*('Hrs 2021'!$E$2:$E$500*1)))</f>
        <v/>
      </c>
      <c r="U72" s="614" t="str">
        <f>IFERROR(O72/T72,"")</f>
        <v/>
      </c>
      <c r="V72" s="420" t="str">
        <f t="array" ref="V72">IF(SUMPRODUCT(('Hrs 2021'!$B$2:$B$500=A72)*('Hrs 2021'!$A$2:$A$500=G72)*('Hrs 2021'!$E$2:$E$500*1))=0,"",SUMPRODUCT(('Hrs 2021'!$B$2:$B$500=A72)*('Hrs 2021'!$A$2:$A$500=G72)*('Hrs 2021'!$F$2:$F$500*1)))</f>
        <v/>
      </c>
      <c r="W72" s="614" t="str">
        <f>IFERROR(O72/V72,"")</f>
        <v/>
      </c>
      <c r="X72" s="439" t="str" cm="1">
        <f t="array" ref="X72">IF(SUMPRODUCT(('Hrs 2022'!$C$2:$C$500='Suivi quotidien'!A32)*('Hrs 2022'!$B$2:$B$500='Suivi quotidien'!G32)*('Hrs 2022'!$F$2:$F$500*1))=0,"",SUMPRODUCT(('Hrs 2022'!$C$2:$C$500='Suivi quotidien'!A32)*('Hrs 2022'!$B$2:$B$500='Suivi quotidien'!G32)*('Hrs 2022'!$F$2:$F$500*1)))</f>
        <v/>
      </c>
      <c r="Y72" s="614" t="str">
        <f>IFERROR(O72/X72,"")</f>
        <v/>
      </c>
      <c r="Z72" s="420"/>
      <c r="AA72" s="614" t="str">
        <f>IFERROR(O72/Z72,"")</f>
        <v/>
      </c>
      <c r="AB72" s="445"/>
      <c r="AC72" s="528"/>
    </row>
    <row r="73" spans="1:29" ht="28.8" x14ac:dyDescent="0.3">
      <c r="A73" s="310" t="s">
        <v>66</v>
      </c>
      <c r="B73" s="311" t="s">
        <v>0</v>
      </c>
      <c r="C73" s="312" t="s">
        <v>217</v>
      </c>
      <c r="D73" s="312">
        <v>937600037</v>
      </c>
      <c r="E73" s="312">
        <v>10650427</v>
      </c>
      <c r="F73" s="331">
        <v>40014703</v>
      </c>
      <c r="G73" s="312" t="s">
        <v>143</v>
      </c>
      <c r="H73" s="464" t="s">
        <v>224</v>
      </c>
      <c r="I73" s="314">
        <v>1</v>
      </c>
      <c r="J73" s="312"/>
      <c r="K73" s="312">
        <v>1</v>
      </c>
      <c r="L73" s="323" t="s">
        <v>57</v>
      </c>
      <c r="N73" s="433"/>
      <c r="O73" s="438" t="str">
        <f>IFERROR(IF(N73="","",(N73+(0.16*N73))),"")</f>
        <v/>
      </c>
      <c r="P73" s="443">
        <v>2.82</v>
      </c>
      <c r="Q73" s="614">
        <f>IFERROR(N73/P73,"")</f>
        <v>0</v>
      </c>
      <c r="R73" s="420">
        <f t="array" ref="R73">IFERROR(IF(SUMPRODUCT(('Hrs 2021'!$I$2:$I$500=A73)*('Hrs 2021'!$H$2:$H$500=G73)*('Hrs 2021'!$J$2:$J$500*1))=0,"",SUMPRODUCT(('Hrs 2021'!$I$2:$I$500=A73)*('Hrs 2021'!$H$2:$H$500=G73)*('Hrs 2021'!$J$2:$J$500*1)))/60,"")</f>
        <v>2.8333333333333335</v>
      </c>
      <c r="S73" s="615">
        <f>IFERROR(N73/R73,"")</f>
        <v>0</v>
      </c>
      <c r="T73" s="439" t="str">
        <f t="array" ref="T73">IF(SUMPRODUCT(('Hrs 2021'!$B$2:$B$500=A73)*('Hrs 2021'!$A$2:$A$500=G73)*('Hrs 2021'!$E$2:$E$500*1))=0,"",SUMPRODUCT(('Hrs 2021'!$B$2:$B$500=A73)*('Hrs 2021'!$A$2:$A$500=G73)*('Hrs 2021'!$E$2:$E$500*1)))</f>
        <v/>
      </c>
      <c r="U73" s="614" t="str">
        <f>IFERROR(O73/T73,"")</f>
        <v/>
      </c>
      <c r="V73" s="420" t="str">
        <f t="array" ref="V73">IF(SUMPRODUCT(('Hrs 2021'!$B$2:$B$500=A73)*('Hrs 2021'!$A$2:$A$500=G73)*('Hrs 2021'!$E$2:$E$500*1))=0,"",SUMPRODUCT(('Hrs 2021'!$B$2:$B$500=A73)*('Hrs 2021'!$A$2:$A$500=G73)*('Hrs 2021'!$F$2:$F$500*1)))</f>
        <v/>
      </c>
      <c r="W73" s="614" t="str">
        <f>IFERROR(O73/V73,"")</f>
        <v/>
      </c>
      <c r="X73" s="439" t="str" cm="1">
        <f t="array" ref="X73">IF(SUMPRODUCT(('Hrs 2022'!$C$2:$C$500='Suivi quotidien'!A103)*('Hrs 2022'!$B$2:$B$500='Suivi quotidien'!G103)*('Hrs 2022'!$F$2:$F$500*1))=0,"",SUMPRODUCT(('Hrs 2022'!$C$2:$C$500='Suivi quotidien'!A103)*('Hrs 2022'!$B$2:$B$500='Suivi quotidien'!G103)*('Hrs 2022'!$F$2:$F$500*1)))</f>
        <v/>
      </c>
      <c r="Y73" s="614" t="str">
        <f>IFERROR(O73/X73,"")</f>
        <v/>
      </c>
      <c r="Z73" s="420"/>
      <c r="AA73" s="614" t="str">
        <f>IFERROR(O73/Z73,"")</f>
        <v/>
      </c>
      <c r="AB73" s="445"/>
      <c r="AC73" s="528"/>
    </row>
    <row r="74" spans="1:29" x14ac:dyDescent="0.3">
      <c r="A74" s="310" t="s">
        <v>66</v>
      </c>
      <c r="B74" s="311" t="s">
        <v>0</v>
      </c>
      <c r="C74" s="312" t="s">
        <v>234</v>
      </c>
      <c r="D74" s="312">
        <v>937600042</v>
      </c>
      <c r="E74" s="312">
        <v>10657379</v>
      </c>
      <c r="F74" s="331">
        <v>40014745</v>
      </c>
      <c r="G74" s="312" t="s">
        <v>235</v>
      </c>
      <c r="H74" s="464" t="s">
        <v>232</v>
      </c>
      <c r="I74" s="314">
        <v>1</v>
      </c>
      <c r="J74" s="312"/>
      <c r="K74" s="312"/>
      <c r="L74" s="323" t="s">
        <v>57</v>
      </c>
      <c r="N74" s="433"/>
      <c r="O74" s="438" t="str">
        <f>IFERROR(IF(N74="","",(N74+(0.16*N74))),"")</f>
        <v/>
      </c>
      <c r="P74" s="443"/>
      <c r="Q74" s="614" t="str">
        <f>IFERROR(N74/P74,"")</f>
        <v/>
      </c>
      <c r="R74" s="420">
        <f t="array" ref="R74">IFERROR(IF(SUMPRODUCT(('Hrs 2021'!$I$2:$I$500=A74)*('Hrs 2021'!$H$2:$H$500=G74)*('Hrs 2021'!$J$2:$J$500*1))=0,"",SUMPRODUCT(('Hrs 2021'!$I$2:$I$500=A74)*('Hrs 2021'!$H$2:$H$500=G74)*('Hrs 2021'!$J$2:$J$500*1)))/60,"")</f>
        <v>0.33333333333333331</v>
      </c>
      <c r="S74" s="615">
        <f>IFERROR(N74/R74,"")</f>
        <v>0</v>
      </c>
      <c r="T74" s="439" t="str">
        <f t="array" ref="T74">IF(SUMPRODUCT(('Hrs 2021'!$B$2:$B$500=A74)*('Hrs 2021'!$A$2:$A$500=G74)*('Hrs 2021'!$E$2:$E$500*1))=0,"",SUMPRODUCT(('Hrs 2021'!$B$2:$B$500=A74)*('Hrs 2021'!$A$2:$A$500=G74)*('Hrs 2021'!$E$2:$E$500*1)))</f>
        <v/>
      </c>
      <c r="U74" s="614" t="str">
        <f>IFERROR(O74/T74,"")</f>
        <v/>
      </c>
      <c r="V74" s="420" t="str">
        <f t="array" ref="V74">IF(SUMPRODUCT(('Hrs 2021'!$B$2:$B$500=A74)*('Hrs 2021'!$A$2:$A$500=G74)*('Hrs 2021'!$E$2:$E$500*1))=0,"",SUMPRODUCT(('Hrs 2021'!$B$2:$B$500=A74)*('Hrs 2021'!$A$2:$A$500=G74)*('Hrs 2021'!$F$2:$F$500*1)))</f>
        <v/>
      </c>
      <c r="W74" s="614" t="str">
        <f>IFERROR(O74/V74,"")</f>
        <v/>
      </c>
      <c r="X74" s="439" cm="1">
        <f t="array" ref="X74">IF(SUMPRODUCT(('Hrs 2022'!$C$2:$C$500='Suivi quotidien'!A107)*('Hrs 2022'!$B$2:$B$500='Suivi quotidien'!G107)*('Hrs 2022'!$F$2:$F$500*1))=0,"",SUMPRODUCT(('Hrs 2022'!$C$2:$C$500='Suivi quotidien'!A107)*('Hrs 2022'!$B$2:$B$500='Suivi quotidien'!G107)*('Hrs 2022'!$F$2:$F$500*1)))</f>
        <v>7.3966582264957266</v>
      </c>
      <c r="Y74" s="614" t="str">
        <f>IFERROR(O74/X74,"")</f>
        <v/>
      </c>
      <c r="Z74" s="420"/>
      <c r="AA74" s="614" t="str">
        <f>IFERROR(O74/Z74,"")</f>
        <v/>
      </c>
      <c r="AB74" s="445"/>
      <c r="AC74" s="528"/>
    </row>
    <row r="75" spans="1:29" ht="28.8" x14ac:dyDescent="0.3">
      <c r="A75" s="310" t="s">
        <v>66</v>
      </c>
      <c r="B75" s="311" t="s">
        <v>0</v>
      </c>
      <c r="C75" s="312" t="s">
        <v>141</v>
      </c>
      <c r="D75" s="312">
        <v>937600027</v>
      </c>
      <c r="E75" s="312">
        <v>10641108</v>
      </c>
      <c r="F75" s="331">
        <v>40015693</v>
      </c>
      <c r="G75" s="312" t="s">
        <v>72</v>
      </c>
      <c r="H75" s="316">
        <v>44909</v>
      </c>
      <c r="I75" s="314">
        <v>1</v>
      </c>
      <c r="J75" s="428">
        <v>1</v>
      </c>
      <c r="K75" s="428">
        <v>1</v>
      </c>
      <c r="L75" s="441" t="s">
        <v>57</v>
      </c>
      <c r="M75" s="663"/>
      <c r="N75" s="432">
        <v>3.62</v>
      </c>
      <c r="O75" s="438">
        <f>IFERROR(IF(N75="","",(N75+(0.16*N75))),"")</f>
        <v>4.1992000000000003</v>
      </c>
      <c r="P75" s="443"/>
      <c r="Q75" s="614" t="str">
        <f>IFERROR(N75/P75,"")</f>
        <v/>
      </c>
      <c r="R75" s="420" t="str">
        <f t="array" ref="R75">IFERROR(IF(SUMPRODUCT(('Hrs 2021'!$I$2:$I$500=A75)*('Hrs 2021'!$H$2:$H$500=G75)*('Hrs 2021'!$J$2:$J$500*1))=0,"",SUMPRODUCT(('Hrs 2021'!$I$2:$I$500=A75)*('Hrs 2021'!$H$2:$H$500=G75)*('Hrs 2021'!$J$2:$J$500*1)))/60,"")</f>
        <v/>
      </c>
      <c r="S75" s="615" t="str">
        <f>IFERROR(N75/R75,"")</f>
        <v/>
      </c>
      <c r="T75" s="439" t="str">
        <f t="array" ref="T75">IF(SUMPRODUCT(('Hrs 2021'!$B$2:$B$500=A75)*('Hrs 2021'!$A$2:$A$500=G75)*('Hrs 2021'!$E$2:$E$500*1))=0,"",SUMPRODUCT(('Hrs 2021'!$B$2:$B$500=A75)*('Hrs 2021'!$A$2:$A$500=G75)*('Hrs 2021'!$E$2:$E$500*1)))</f>
        <v/>
      </c>
      <c r="U75" s="614" t="str">
        <f>IFERROR(O75/T75,"")</f>
        <v/>
      </c>
      <c r="V75" s="420" t="str">
        <f t="array" ref="V75">IF(SUMPRODUCT(('Hrs 2021'!$B$2:$B$500=A75)*('Hrs 2021'!$A$2:$A$500=G75)*('Hrs 2021'!$E$2:$E$500*1))=0,"",SUMPRODUCT(('Hrs 2021'!$B$2:$B$500=A75)*('Hrs 2021'!$A$2:$A$500=G75)*('Hrs 2021'!$F$2:$F$500*1)))</f>
        <v/>
      </c>
      <c r="W75" s="614" t="str">
        <f>IFERROR(O75/V75,"")</f>
        <v/>
      </c>
      <c r="X75" s="439" cm="1">
        <f t="array" ref="X75">IF(SUMPRODUCT(('Hrs 2022'!$C$2:$C$500='Suivi quotidien'!A55)*('Hrs 2022'!$B$2:$B$500='Suivi quotidien'!G55)*('Hrs 2022'!$F$2:$F$500*1))=0,"",SUMPRODUCT(('Hrs 2022'!$C$2:$C$500='Suivi quotidien'!A55)*('Hrs 2022'!$B$2:$B$500='Suivi quotidien'!G55)*('Hrs 2022'!$F$2:$F$500*1)))</f>
        <v>10.588152322916667</v>
      </c>
      <c r="Y75" s="614">
        <f>IFERROR(O75/X75,"")</f>
        <v>0.39659421889042745</v>
      </c>
      <c r="Z75" s="420"/>
      <c r="AA75" s="614" t="str">
        <f>IFERROR(O75/Z75,"")</f>
        <v/>
      </c>
      <c r="AB75" s="445"/>
      <c r="AC75" s="528"/>
    </row>
    <row r="76" spans="1:29" x14ac:dyDescent="0.3">
      <c r="A76" s="310" t="s">
        <v>66</v>
      </c>
      <c r="B76" s="311" t="s">
        <v>0</v>
      </c>
      <c r="C76" s="312" t="s">
        <v>141</v>
      </c>
      <c r="D76" s="312">
        <v>937600033</v>
      </c>
      <c r="E76" s="312">
        <v>10643223</v>
      </c>
      <c r="F76" s="331">
        <v>40014701</v>
      </c>
      <c r="G76" s="312" t="s">
        <v>87</v>
      </c>
      <c r="H76" s="316">
        <v>44910</v>
      </c>
      <c r="I76" s="314">
        <v>1</v>
      </c>
      <c r="J76" s="428">
        <v>1</v>
      </c>
      <c r="K76" s="428">
        <v>1</v>
      </c>
      <c r="L76" s="441" t="s">
        <v>57</v>
      </c>
      <c r="M76" s="663"/>
      <c r="N76" s="432">
        <v>7.02</v>
      </c>
      <c r="O76" s="438">
        <f>IFERROR(IF(N76="","",(N76+(0.16*N76))),"")</f>
        <v>8.1432000000000002</v>
      </c>
      <c r="P76" s="443"/>
      <c r="Q76" s="614" t="str">
        <f>IFERROR(N76/P76,"")</f>
        <v/>
      </c>
      <c r="R76" s="420" t="str">
        <f t="array" ref="R76">IFERROR(IF(SUMPRODUCT(('Hrs 2021'!$I$2:$I$500=A76)*('Hrs 2021'!$H$2:$H$500=G76)*('Hrs 2021'!$J$2:$J$500*1))=0,"",SUMPRODUCT(('Hrs 2021'!$I$2:$I$500=A76)*('Hrs 2021'!$H$2:$H$500=G76)*('Hrs 2021'!$J$2:$J$500*1)))/60,"")</f>
        <v/>
      </c>
      <c r="S76" s="615" t="str">
        <f>IFERROR(N76/R76,"")</f>
        <v/>
      </c>
      <c r="T76" s="439" t="str">
        <f t="array" ref="T76">IF(SUMPRODUCT(('Hrs 2021'!$B$2:$B$500=A76)*('Hrs 2021'!$A$2:$A$500=G76)*('Hrs 2021'!$E$2:$E$500*1))=0,"",SUMPRODUCT(('Hrs 2021'!$B$2:$B$500=A76)*('Hrs 2021'!$A$2:$A$500=G76)*('Hrs 2021'!$E$2:$E$500*1)))</f>
        <v/>
      </c>
      <c r="U76" s="614" t="str">
        <f>IFERROR(O76/T76,"")</f>
        <v/>
      </c>
      <c r="V76" s="420" t="str">
        <f t="array" ref="V76">IF(SUMPRODUCT(('Hrs 2021'!$B$2:$B$500=A76)*('Hrs 2021'!$A$2:$A$500=G76)*('Hrs 2021'!$E$2:$E$500*1))=0,"",SUMPRODUCT(('Hrs 2021'!$B$2:$B$500=A76)*('Hrs 2021'!$A$2:$A$500=G76)*('Hrs 2021'!$F$2:$F$500*1)))</f>
        <v/>
      </c>
      <c r="W76" s="614" t="str">
        <f>IFERROR(O76/V76,"")</f>
        <v/>
      </c>
      <c r="X76" s="439" cm="1">
        <f t="array" ref="X76">IF(SUMPRODUCT(('Hrs 2022'!$C$2:$C$500='Suivi quotidien'!A58)*('Hrs 2022'!$B$2:$B$500='Suivi quotidien'!G58)*('Hrs 2022'!$F$2:$F$500*1))=0,"",SUMPRODUCT(('Hrs 2022'!$C$2:$C$500='Suivi quotidien'!A58)*('Hrs 2022'!$B$2:$B$500='Suivi quotidien'!G58)*('Hrs 2022'!$F$2:$F$500*1)))</f>
        <v>2.9235893268425461</v>
      </c>
      <c r="Y76" s="614">
        <f>IFERROR(O76/X76,"")</f>
        <v>2.7853433193350017</v>
      </c>
      <c r="Z76" s="420"/>
      <c r="AA76" s="614" t="str">
        <f>IFERROR(O76/Z76,"")</f>
        <v/>
      </c>
      <c r="AB76" s="445"/>
      <c r="AC76" s="528"/>
    </row>
    <row r="77" spans="1:29" ht="43.2" x14ac:dyDescent="0.3">
      <c r="A77" s="310" t="s">
        <v>66</v>
      </c>
      <c r="B77" s="311" t="s">
        <v>0</v>
      </c>
      <c r="C77" s="312" t="s">
        <v>138</v>
      </c>
      <c r="D77" s="312">
        <v>937600031</v>
      </c>
      <c r="E77" s="312">
        <v>10640032</v>
      </c>
      <c r="F77" s="331">
        <v>40014704</v>
      </c>
      <c r="G77" s="312" t="s">
        <v>58</v>
      </c>
      <c r="H77" s="316">
        <v>44903</v>
      </c>
      <c r="I77" s="314">
        <v>1</v>
      </c>
      <c r="J77" s="428">
        <v>1</v>
      </c>
      <c r="K77" s="428">
        <v>1</v>
      </c>
      <c r="L77" s="441" t="s">
        <v>139</v>
      </c>
      <c r="M77" s="663"/>
      <c r="N77" s="432">
        <v>5.19</v>
      </c>
      <c r="O77" s="438">
        <f>IFERROR(IF(N77="","",(N77+(0.16*N77))),"")</f>
        <v>6.0204000000000004</v>
      </c>
      <c r="P77" s="443"/>
      <c r="Q77" s="614" t="str">
        <f>IFERROR(N77/P77,"")</f>
        <v/>
      </c>
      <c r="R77" s="420" t="str">
        <f t="array" ref="R77">IFERROR(IF(SUMPRODUCT(('Hrs 2021'!$I$2:$I$500=A77)*('Hrs 2021'!$H$2:$H$500=G77)*('Hrs 2021'!$J$2:$J$500*1))=0,"",SUMPRODUCT(('Hrs 2021'!$I$2:$I$500=A77)*('Hrs 2021'!$H$2:$H$500=G77)*('Hrs 2021'!$J$2:$J$500*1)))/60,"")</f>
        <v/>
      </c>
      <c r="S77" s="615" t="str">
        <f>IFERROR(N77/R77,"")</f>
        <v/>
      </c>
      <c r="T77" s="439" t="str">
        <f t="array" ref="T77">IF(SUMPRODUCT(('Hrs 2021'!$B$2:$B$500=A77)*('Hrs 2021'!$A$2:$A$500=G77)*('Hrs 2021'!$E$2:$E$500*1))=0,"",SUMPRODUCT(('Hrs 2021'!$B$2:$B$500=A77)*('Hrs 2021'!$A$2:$A$500=G77)*('Hrs 2021'!$E$2:$E$500*1)))</f>
        <v/>
      </c>
      <c r="U77" s="614" t="str">
        <f>IFERROR(O77/T77,"")</f>
        <v/>
      </c>
      <c r="V77" s="420" t="str">
        <f t="array" ref="V77">IF(SUMPRODUCT(('Hrs 2021'!$B$2:$B$500=A77)*('Hrs 2021'!$A$2:$A$500=G77)*('Hrs 2021'!$E$2:$E$500*1))=0,"",SUMPRODUCT(('Hrs 2021'!$B$2:$B$500=A77)*('Hrs 2021'!$A$2:$A$500=G77)*('Hrs 2021'!$F$2:$F$500*1)))</f>
        <v/>
      </c>
      <c r="W77" s="614" t="str">
        <f>IFERROR(O77/V77,"")</f>
        <v/>
      </c>
      <c r="X77" s="439" cm="1">
        <f t="array" ref="X77">IF(SUMPRODUCT(('Hrs 2022'!$C$2:$C$500='Suivi quotidien'!A52)*('Hrs 2022'!$B$2:$B$500='Suivi quotidien'!G52)*('Hrs 2022'!$F$2:$F$500*1))=0,"",SUMPRODUCT(('Hrs 2022'!$C$2:$C$500='Suivi quotidien'!A52)*('Hrs 2022'!$B$2:$B$500='Suivi quotidien'!G52)*('Hrs 2022'!$F$2:$F$500*1)))</f>
        <v>2.9213745551215271</v>
      </c>
      <c r="Y77" s="614">
        <f>IFERROR(O77/X77,"")</f>
        <v>2.0608107198871513</v>
      </c>
      <c r="Z77" s="420"/>
      <c r="AA77" s="614" t="str">
        <f>IFERROR(O77/Z77,"")</f>
        <v/>
      </c>
      <c r="AB77" s="445"/>
      <c r="AC77" s="528"/>
    </row>
    <row r="78" spans="1:29" ht="28.8" x14ac:dyDescent="0.3">
      <c r="A78" s="310" t="s">
        <v>66</v>
      </c>
      <c r="B78" s="311" t="s">
        <v>0</v>
      </c>
      <c r="C78" s="312" t="s">
        <v>100</v>
      </c>
      <c r="D78" s="312">
        <v>937600023</v>
      </c>
      <c r="E78" s="312">
        <v>10637098</v>
      </c>
      <c r="F78" s="331">
        <v>40014056</v>
      </c>
      <c r="G78" s="312" t="s">
        <v>56</v>
      </c>
      <c r="H78" s="316">
        <v>44880</v>
      </c>
      <c r="I78" s="314">
        <v>1</v>
      </c>
      <c r="J78" s="312">
        <v>1</v>
      </c>
      <c r="K78" s="312">
        <v>1</v>
      </c>
      <c r="L78" s="323" t="s">
        <v>81</v>
      </c>
      <c r="M78" s="663"/>
      <c r="N78" s="312">
        <v>9.73</v>
      </c>
      <c r="O78" s="438">
        <f>IFERROR(IF(N78="","",(N78+(0.16*N78))),"")</f>
        <v>11.286800000000001</v>
      </c>
      <c r="P78" s="420">
        <v>4.2</v>
      </c>
      <c r="Q78" s="614">
        <f>IFERROR(N78/P78,"")</f>
        <v>2.3166666666666669</v>
      </c>
      <c r="R78" s="420">
        <f t="array" ref="R78">IFERROR(IF(SUMPRODUCT(('Hrs 2021'!$I$2:$I$500=A78)*('Hrs 2021'!$H$2:$H$500=G78)*('Hrs 2021'!$J$2:$J$500*1))=0,"",SUMPRODUCT(('Hrs 2021'!$I$2:$I$500=A78)*('Hrs 2021'!$H$2:$H$500=G78)*('Hrs 2021'!$J$2:$J$500*1)))/60,"")</f>
        <v>9.8333333333333339</v>
      </c>
      <c r="S78" s="615">
        <f>IFERROR(N78/R78,"")</f>
        <v>0.98949152542372876</v>
      </c>
      <c r="T78" s="439" t="str">
        <f t="array" ref="T78">IF(SUMPRODUCT(('Hrs 2021'!$B$2:$B$500=A78)*('Hrs 2021'!$A$2:$A$500=G78)*('Hrs 2021'!$E$2:$E$500*1))=0,"",SUMPRODUCT(('Hrs 2021'!$B$2:$B$500=A78)*('Hrs 2021'!$A$2:$A$500=G78)*('Hrs 2021'!$E$2:$E$500*1)))</f>
        <v/>
      </c>
      <c r="U78" s="614" t="str">
        <f>IFERROR(O78/T78,"")</f>
        <v/>
      </c>
      <c r="V78" s="420" t="str">
        <f t="array" ref="V78">IF(SUMPRODUCT(('Hrs 2021'!$B$2:$B$500=A78)*('Hrs 2021'!$A$2:$A$500=G78)*('Hrs 2021'!$E$2:$E$500*1))=0,"",SUMPRODUCT(('Hrs 2021'!$B$2:$B$500=A78)*('Hrs 2021'!$A$2:$A$500=G78)*('Hrs 2021'!$F$2:$F$500*1)))</f>
        <v/>
      </c>
      <c r="W78" s="614" t="str">
        <f>IFERROR(O78/V78,"")</f>
        <v/>
      </c>
      <c r="X78" s="439" t="str" cm="1">
        <f t="array" ref="X78">IF(SUMPRODUCT(('Hrs 2022'!$C$2:$C$500='Suivi quotidien'!A26)*('Hrs 2022'!$B$2:$B$500='Suivi quotidien'!G26)*('Hrs 2022'!$F$2:$F$500*1))=0,"",SUMPRODUCT(('Hrs 2022'!$C$2:$C$500='Suivi quotidien'!A26)*('Hrs 2022'!$B$2:$B$500='Suivi quotidien'!G26)*('Hrs 2022'!$F$2:$F$500*1)))</f>
        <v/>
      </c>
      <c r="Y78" s="614" t="str">
        <f>IFERROR(O78/X78,"")</f>
        <v/>
      </c>
      <c r="Z78" s="420"/>
      <c r="AA78" s="614" t="str">
        <f>IFERROR(O78/Z78,"")</f>
        <v/>
      </c>
      <c r="AB78" s="445"/>
      <c r="AC78" s="528"/>
    </row>
    <row r="79" spans="1:29" ht="28.8" x14ac:dyDescent="0.3">
      <c r="A79" s="310" t="s">
        <v>126</v>
      </c>
      <c r="B79" s="311" t="s">
        <v>5</v>
      </c>
      <c r="C79" s="312" t="s">
        <v>196</v>
      </c>
      <c r="D79" s="312">
        <v>935110117</v>
      </c>
      <c r="E79" s="312">
        <v>10649650</v>
      </c>
      <c r="F79" s="331" t="s">
        <v>111</v>
      </c>
      <c r="G79" s="312" t="s">
        <v>97</v>
      </c>
      <c r="H79" s="316">
        <v>44963</v>
      </c>
      <c r="I79" s="314">
        <v>1</v>
      </c>
      <c r="J79" s="312">
        <v>1</v>
      </c>
      <c r="K79" s="312"/>
      <c r="L79" s="323" t="s">
        <v>197</v>
      </c>
      <c r="N79" s="433"/>
      <c r="O79" s="438" t="str">
        <f>IFERROR(IF(N79="","",(N79+(0.16*N79))),"")</f>
        <v/>
      </c>
      <c r="P79" s="431"/>
      <c r="Q79" s="614" t="str">
        <f>IFERROR(N79/P79,"")</f>
        <v/>
      </c>
      <c r="R79" s="420">
        <f t="array" ref="R79">IFERROR(IF(SUMPRODUCT(('Hrs 2021'!$I$2:$I$500=A79)*('Hrs 2021'!$H$2:$H$500=G79)*('Hrs 2021'!$J$2:$J$500*1))=0,"",SUMPRODUCT(('Hrs 2021'!$I$2:$I$500=A79)*('Hrs 2021'!$H$2:$H$500=G79)*('Hrs 2021'!$J$2:$J$500*1)))/60,"")</f>
        <v>4.1833333333333336</v>
      </c>
      <c r="S79" s="615">
        <f>IFERROR(N79/R79,"")</f>
        <v>0</v>
      </c>
      <c r="T79" s="439">
        <f t="array" ref="T79">IF(SUMPRODUCT(('Hrs 2021'!$B$2:$B$500=A79)*('Hrs 2021'!$A$2:$A$500=G79)*('Hrs 2021'!$E$2:$E$500*1))=0,"",SUMPRODUCT(('Hrs 2021'!$B$2:$B$500=A79)*('Hrs 2021'!$A$2:$A$500=G79)*('Hrs 2021'!$E$2:$E$500*1)))</f>
        <v>4.9628060975609767</v>
      </c>
      <c r="U79" s="614" t="str">
        <f>IFERROR(O79/T79,"")</f>
        <v/>
      </c>
      <c r="V79" s="420">
        <f t="array" ref="V79">IF(SUMPRODUCT(('Hrs 2021'!$B$2:$B$500=A79)*('Hrs 2021'!$A$2:$A$500=G79)*('Hrs 2021'!$E$2:$E$500*1))=0,"",SUMPRODUCT(('Hrs 2021'!$B$2:$B$500=A79)*('Hrs 2021'!$A$2:$A$500=G79)*('Hrs 2021'!$F$2:$F$500*1)))</f>
        <v>5</v>
      </c>
      <c r="W79" s="614" t="str">
        <f>IFERROR(O79/V79,"")</f>
        <v/>
      </c>
      <c r="X79" s="439" cm="1">
        <f t="array" ref="X79">IF(SUMPRODUCT(('Hrs 2022'!$C$2:$C$500='Suivi quotidien'!A80)*('Hrs 2022'!$B$2:$B$500='Suivi quotidien'!G80)*('Hrs 2022'!$F$2:$F$500*1))=0,"",SUMPRODUCT(('Hrs 2022'!$C$2:$C$500='Suivi quotidien'!A80)*('Hrs 2022'!$B$2:$B$500='Suivi quotidien'!G80)*('Hrs 2022'!$F$2:$F$500*1)))</f>
        <v>3.1139101602564092</v>
      </c>
      <c r="Y79" s="614" t="str">
        <f>IFERROR(O79/X79,"")</f>
        <v/>
      </c>
      <c r="Z79" s="420"/>
      <c r="AA79" s="614" t="str">
        <f>IFERROR(O79/Z79,"")</f>
        <v/>
      </c>
      <c r="AB79" s="445"/>
      <c r="AC79" s="528"/>
    </row>
    <row r="80" spans="1:29" x14ac:dyDescent="0.3">
      <c r="A80" s="310" t="s">
        <v>126</v>
      </c>
      <c r="B80" s="311" t="s">
        <v>5</v>
      </c>
      <c r="C80" s="312" t="s">
        <v>222</v>
      </c>
      <c r="D80" s="312">
        <v>935110123</v>
      </c>
      <c r="E80" s="312">
        <v>10652765</v>
      </c>
      <c r="F80" s="331">
        <v>40016074</v>
      </c>
      <c r="G80" s="312" t="s">
        <v>97</v>
      </c>
      <c r="H80" s="464" t="s">
        <v>220</v>
      </c>
      <c r="I80" s="314">
        <v>1</v>
      </c>
      <c r="J80" s="312"/>
      <c r="K80" s="312"/>
      <c r="L80" s="323" t="s">
        <v>81</v>
      </c>
      <c r="M80" s="665" t="s">
        <v>223</v>
      </c>
      <c r="N80" s="433"/>
      <c r="O80" s="438" t="str">
        <f>IFERROR(IF(N80="","",(N80+(0.16*N80))),"")</f>
        <v/>
      </c>
      <c r="P80" s="431"/>
      <c r="Q80" s="614" t="str">
        <f>IFERROR(N80/P80,"")</f>
        <v/>
      </c>
      <c r="R80" s="420">
        <f t="array" ref="R80">IFERROR(IF(SUMPRODUCT(('Hrs 2021'!$I$2:$I$500=A80)*('Hrs 2021'!$H$2:$H$500=G80)*('Hrs 2021'!$J$2:$J$500*1))=0,"",SUMPRODUCT(('Hrs 2021'!$I$2:$I$500=A80)*('Hrs 2021'!$H$2:$H$500=G80)*('Hrs 2021'!$J$2:$J$500*1)))/60,"")</f>
        <v>4.1833333333333336</v>
      </c>
      <c r="S80" s="615">
        <f>IFERROR(N80/R80,"")</f>
        <v>0</v>
      </c>
      <c r="T80" s="439">
        <f t="array" ref="T80">IF(SUMPRODUCT(('Hrs 2021'!$B$2:$B$500=A80)*('Hrs 2021'!$A$2:$A$500=G80)*('Hrs 2021'!$E$2:$E$500*1))=0,"",SUMPRODUCT(('Hrs 2021'!$B$2:$B$500=A80)*('Hrs 2021'!$A$2:$A$500=G80)*('Hrs 2021'!$E$2:$E$500*1)))</f>
        <v>4.9628060975609767</v>
      </c>
      <c r="U80" s="614" t="str">
        <f>IFERROR(O80/T80,"")</f>
        <v/>
      </c>
      <c r="V80" s="420">
        <f t="array" ref="V80">IF(SUMPRODUCT(('Hrs 2021'!$B$2:$B$500=A80)*('Hrs 2021'!$A$2:$A$500=G80)*('Hrs 2021'!$E$2:$E$500*1))=0,"",SUMPRODUCT(('Hrs 2021'!$B$2:$B$500=A80)*('Hrs 2021'!$A$2:$A$500=G80)*('Hrs 2021'!$F$2:$F$500*1)))</f>
        <v>5</v>
      </c>
      <c r="W80" s="614" t="str">
        <f>IFERROR(O80/V80,"")</f>
        <v/>
      </c>
      <c r="X80" s="439" t="str" cm="1">
        <f t="array" ref="X80">IF(SUMPRODUCT(('Hrs 2022'!$C$2:$C$500='Suivi quotidien'!A101)*('Hrs 2022'!$B$2:$B$500='Suivi quotidien'!G101)*('Hrs 2022'!$F$2:$F$500*1))=0,"",SUMPRODUCT(('Hrs 2022'!$C$2:$C$500='Suivi quotidien'!A101)*('Hrs 2022'!$B$2:$B$500='Suivi quotidien'!G101)*('Hrs 2022'!$F$2:$F$500*1)))</f>
        <v/>
      </c>
      <c r="Y80" s="614" t="str">
        <f>IFERROR(O80/X80,"")</f>
        <v/>
      </c>
      <c r="Z80" s="420"/>
      <c r="AA80" s="614" t="str">
        <f>IFERROR(O80/Z80,"")</f>
        <v/>
      </c>
      <c r="AB80" s="445"/>
      <c r="AC80" s="528"/>
    </row>
    <row r="81" spans="1:29" x14ac:dyDescent="0.3">
      <c r="A81" s="310" t="s">
        <v>126</v>
      </c>
      <c r="B81" s="311" t="s">
        <v>5</v>
      </c>
      <c r="C81" s="312" t="s">
        <v>222</v>
      </c>
      <c r="D81" s="312">
        <v>935110123</v>
      </c>
      <c r="E81" s="312">
        <v>10652765</v>
      </c>
      <c r="F81" s="331">
        <v>40016074</v>
      </c>
      <c r="G81" s="312" t="s">
        <v>63</v>
      </c>
      <c r="H81" s="464" t="s">
        <v>238</v>
      </c>
      <c r="I81" s="314">
        <v>1</v>
      </c>
      <c r="J81" s="312"/>
      <c r="K81" s="312"/>
      <c r="L81" s="323" t="s">
        <v>57</v>
      </c>
      <c r="M81" s="670"/>
      <c r="N81" s="433"/>
      <c r="O81" s="438" t="str">
        <f>IFERROR(IF(N81="","",(N81+(0.16*N81))),"")</f>
        <v/>
      </c>
      <c r="P81" s="431"/>
      <c r="Q81" s="614" t="str">
        <f>IFERROR(N81/P81,"")</f>
        <v/>
      </c>
      <c r="R81" s="420">
        <f t="array" ref="R81">IFERROR(IF(SUMPRODUCT(('Hrs 2021'!$I$2:$I$500=A81)*('Hrs 2021'!$H$2:$H$500=G81)*('Hrs 2021'!$J$2:$J$500*1))=0,"",SUMPRODUCT(('Hrs 2021'!$I$2:$I$500=A81)*('Hrs 2021'!$H$2:$H$500=G81)*('Hrs 2021'!$J$2:$J$500*1)))/60,"")</f>
        <v>1.0833333333333333</v>
      </c>
      <c r="S81" s="615">
        <f>IFERROR(N81/R81,"")</f>
        <v>0</v>
      </c>
      <c r="T81" s="439">
        <f t="array" ref="T81">IF(SUMPRODUCT(('Hrs 2021'!$B$2:$B$500=A81)*('Hrs 2021'!$A$2:$A$500=G81)*('Hrs 2021'!$E$2:$E$500*1))=0,"",SUMPRODUCT(('Hrs 2021'!$B$2:$B$500=A81)*('Hrs 2021'!$A$2:$A$500=G81)*('Hrs 2021'!$E$2:$E$500*1)))</f>
        <v>0.97474291666666668</v>
      </c>
      <c r="U81" s="614" t="str">
        <f>IFERROR(O81/T81,"")</f>
        <v/>
      </c>
      <c r="V81" s="420">
        <f t="array" ref="V81">IF(SUMPRODUCT(('Hrs 2021'!$B$2:$B$500=A81)*('Hrs 2021'!$A$2:$A$500=G81)*('Hrs 2021'!$E$2:$E$500*1))=0,"",SUMPRODUCT(('Hrs 2021'!$B$2:$B$500=A81)*('Hrs 2021'!$A$2:$A$500=G81)*('Hrs 2021'!$F$2:$F$500*1)))</f>
        <v>1.5</v>
      </c>
      <c r="W81" s="614" t="str">
        <f>IFERROR(O81/V81,"")</f>
        <v/>
      </c>
      <c r="X81" s="439" cm="1">
        <f t="array" ref="X81">IF(SUMPRODUCT(('Hrs 2022'!$C$2:$C$500='Suivi quotidien'!A109)*('Hrs 2022'!$B$2:$B$500='Suivi quotidien'!G109)*('Hrs 2022'!$F$2:$F$500*1))=0,"",SUMPRODUCT(('Hrs 2022'!$C$2:$C$500='Suivi quotidien'!A109)*('Hrs 2022'!$B$2:$B$500='Suivi quotidien'!G109)*('Hrs 2022'!$F$2:$F$500*1)))</f>
        <v>2.8975880208333344</v>
      </c>
      <c r="Y81" s="614" t="str">
        <f>IFERROR(O81/X81,"")</f>
        <v/>
      </c>
      <c r="Z81" s="420"/>
      <c r="AA81" s="614" t="str">
        <f>IFERROR(O81/Z81,"")</f>
        <v/>
      </c>
      <c r="AB81" s="445"/>
      <c r="AC81" s="528"/>
    </row>
    <row r="82" spans="1:29" x14ac:dyDescent="0.3">
      <c r="A82" s="310" t="s">
        <v>126</v>
      </c>
      <c r="B82" s="311" t="s">
        <v>5</v>
      </c>
      <c r="C82" s="312" t="s">
        <v>243</v>
      </c>
      <c r="D82" s="312">
        <v>935110126</v>
      </c>
      <c r="E82" s="312">
        <v>10654778</v>
      </c>
      <c r="F82" s="616">
        <v>40016075</v>
      </c>
      <c r="G82" s="312" t="s">
        <v>65</v>
      </c>
      <c r="H82" s="464" t="s">
        <v>241</v>
      </c>
      <c r="I82" s="314">
        <v>1</v>
      </c>
      <c r="J82" s="312"/>
      <c r="K82" s="312"/>
      <c r="L82" s="323" t="s">
        <v>81</v>
      </c>
      <c r="M82" s="665" t="s">
        <v>244</v>
      </c>
      <c r="N82" s="433"/>
      <c r="O82" s="438" t="str">
        <f>IFERROR(IF(N82="","",(N82+(0.16*N82))),"")</f>
        <v/>
      </c>
      <c r="P82" s="431"/>
      <c r="Q82" s="614" t="str">
        <f>IFERROR(N82/P82,"")</f>
        <v/>
      </c>
      <c r="R82" s="420">
        <f t="array" ref="R82">IFERROR(IF(SUMPRODUCT(('Hrs 2021'!$I$2:$I$500=A82)*('Hrs 2021'!$H$2:$H$500=G82)*('Hrs 2021'!$J$2:$J$500*1))=0,"",SUMPRODUCT(('Hrs 2021'!$I$2:$I$500=A82)*('Hrs 2021'!$H$2:$H$500=G82)*('Hrs 2021'!$J$2:$J$500*1)))/60,"")</f>
        <v>2.5166666666666666</v>
      </c>
      <c r="S82" s="615">
        <f>IFERROR(N82/R82,"")</f>
        <v>0</v>
      </c>
      <c r="T82" s="439">
        <f t="array" ref="T82">IF(SUMPRODUCT(('Hrs 2021'!$B$2:$B$500=A82)*('Hrs 2021'!$A$2:$A$500=G82)*('Hrs 2021'!$E$2:$E$500*1))=0,"",SUMPRODUCT(('Hrs 2021'!$B$2:$B$500=A82)*('Hrs 2021'!$A$2:$A$500=G82)*('Hrs 2021'!$E$2:$E$500*1)))</f>
        <v>8.047954700854703</v>
      </c>
      <c r="U82" s="614" t="str">
        <f>IFERROR(O82/T82,"")</f>
        <v/>
      </c>
      <c r="V82" s="420">
        <f t="array" ref="V82">IF(SUMPRODUCT(('Hrs 2021'!$B$2:$B$500=A82)*('Hrs 2021'!$A$2:$A$500=G82)*('Hrs 2021'!$E$2:$E$500*1))=0,"",SUMPRODUCT(('Hrs 2021'!$B$2:$B$500=A82)*('Hrs 2021'!$A$2:$A$500=G82)*('Hrs 2021'!$F$2:$F$500*1)))</f>
        <v>6</v>
      </c>
      <c r="W82" s="614" t="str">
        <f>IFERROR(O82/V82,"")</f>
        <v/>
      </c>
      <c r="X82" s="439" cm="1">
        <f t="array" ref="X82">IF(SUMPRODUCT(('Hrs 2022'!$C$2:$C$500='Suivi quotidien'!A112)*('Hrs 2022'!$B$2:$B$500='Suivi quotidien'!G112)*('Hrs 2022'!$F$2:$F$500*1))=0,"",SUMPRODUCT(('Hrs 2022'!$C$2:$C$500='Suivi quotidien'!A112)*('Hrs 2022'!$B$2:$B$500='Suivi quotidien'!G112)*('Hrs 2022'!$F$2:$F$500*1)))</f>
        <v>2.1244847556089748</v>
      </c>
      <c r="Y82" s="614" t="str">
        <f>IFERROR(O82/X82,"")</f>
        <v/>
      </c>
      <c r="Z82" s="420"/>
      <c r="AA82" s="614" t="str">
        <f>IFERROR(O82/Z82,"")</f>
        <v/>
      </c>
      <c r="AB82" s="445"/>
      <c r="AC82" s="528"/>
    </row>
    <row r="83" spans="1:29" x14ac:dyDescent="0.3">
      <c r="A83" s="310" t="s">
        <v>126</v>
      </c>
      <c r="B83" s="311" t="s">
        <v>5</v>
      </c>
      <c r="C83" s="312" t="s">
        <v>222</v>
      </c>
      <c r="D83" s="312">
        <v>935110123</v>
      </c>
      <c r="E83" s="312">
        <v>10652765</v>
      </c>
      <c r="F83" s="616">
        <v>40016074</v>
      </c>
      <c r="G83" s="312" t="s">
        <v>65</v>
      </c>
      <c r="H83" s="464" t="s">
        <v>241</v>
      </c>
      <c r="I83" s="314">
        <v>1</v>
      </c>
      <c r="J83" s="312"/>
      <c r="K83" s="312"/>
      <c r="L83" s="323" t="s">
        <v>81</v>
      </c>
      <c r="M83" s="665" t="s">
        <v>245</v>
      </c>
      <c r="N83" s="433"/>
      <c r="O83" s="438" t="str">
        <f>IFERROR(IF(N83="","",(N83+(0.16*N83))),"")</f>
        <v/>
      </c>
      <c r="P83" s="431"/>
      <c r="Q83" s="614" t="str">
        <f>IFERROR(N83/P83,"")</f>
        <v/>
      </c>
      <c r="R83" s="420">
        <f t="array" ref="R83">IFERROR(IF(SUMPRODUCT(('Hrs 2021'!$I$2:$I$500=A83)*('Hrs 2021'!$H$2:$H$500=G83)*('Hrs 2021'!$J$2:$J$500*1))=0,"",SUMPRODUCT(('Hrs 2021'!$I$2:$I$500=A83)*('Hrs 2021'!$H$2:$H$500=G83)*('Hrs 2021'!$J$2:$J$500*1)))/60,"")</f>
        <v>2.5166666666666666</v>
      </c>
      <c r="S83" s="615">
        <f>IFERROR(N83/R83,"")</f>
        <v>0</v>
      </c>
      <c r="T83" s="439">
        <f t="array" ref="T83">IF(SUMPRODUCT(('Hrs 2021'!$B$2:$B$500=A83)*('Hrs 2021'!$A$2:$A$500=G83)*('Hrs 2021'!$E$2:$E$500*1))=0,"",SUMPRODUCT(('Hrs 2021'!$B$2:$B$500=A83)*('Hrs 2021'!$A$2:$A$500=G83)*('Hrs 2021'!$E$2:$E$500*1)))</f>
        <v>8.047954700854703</v>
      </c>
      <c r="U83" s="614" t="str">
        <f>IFERROR(O83/T83,"")</f>
        <v/>
      </c>
      <c r="V83" s="420">
        <f t="array" ref="V83">IF(SUMPRODUCT(('Hrs 2021'!$B$2:$B$500=A83)*('Hrs 2021'!$A$2:$A$500=G83)*('Hrs 2021'!$E$2:$E$500*1))=0,"",SUMPRODUCT(('Hrs 2021'!$B$2:$B$500=A83)*('Hrs 2021'!$A$2:$A$500=G83)*('Hrs 2021'!$F$2:$F$500*1)))</f>
        <v>6</v>
      </c>
      <c r="W83" s="614" t="str">
        <f>IFERROR(O83/V83,"")</f>
        <v/>
      </c>
      <c r="X83" s="439" t="str" cm="1">
        <f t="array" ref="X83">IF(SUMPRODUCT(('Hrs 2022'!$C$2:$C$500='Suivi quotidien'!A113)*('Hrs 2022'!$B$2:$B$500='Suivi quotidien'!G113)*('Hrs 2022'!$F$2:$F$500*1))=0,"",SUMPRODUCT(('Hrs 2022'!$C$2:$C$500='Suivi quotidien'!A113)*('Hrs 2022'!$B$2:$B$500='Suivi quotidien'!G113)*('Hrs 2022'!$F$2:$F$500*1)))</f>
        <v/>
      </c>
      <c r="Y83" s="614" t="str">
        <f>IFERROR(O83/X83,"")</f>
        <v/>
      </c>
      <c r="Z83" s="420"/>
      <c r="AA83" s="614" t="str">
        <f>IFERROR(O83/Z83,"")</f>
        <v/>
      </c>
      <c r="AB83" s="445"/>
      <c r="AC83" s="528"/>
    </row>
    <row r="84" spans="1:29" x14ac:dyDescent="0.3">
      <c r="A84" s="310" t="s">
        <v>126</v>
      </c>
      <c r="B84" s="311" t="s">
        <v>5</v>
      </c>
      <c r="C84" s="312" t="s">
        <v>127</v>
      </c>
      <c r="D84" s="312">
        <v>935110112</v>
      </c>
      <c r="E84" s="312">
        <v>10640033</v>
      </c>
      <c r="F84" s="462">
        <v>40016181</v>
      </c>
      <c r="G84" s="312" t="s">
        <v>58</v>
      </c>
      <c r="H84" s="316">
        <v>44900</v>
      </c>
      <c r="I84" s="314">
        <v>1</v>
      </c>
      <c r="J84" s="428">
        <v>1</v>
      </c>
      <c r="K84" s="428">
        <v>1</v>
      </c>
      <c r="L84" s="441" t="s">
        <v>57</v>
      </c>
      <c r="M84" s="675" t="s">
        <v>128</v>
      </c>
      <c r="N84" s="450">
        <v>1.99</v>
      </c>
      <c r="O84" s="438">
        <f>IFERROR(IF(N84="","",(N84+(0.16*N84))),"")</f>
        <v>2.3083999999999998</v>
      </c>
      <c r="P84" s="420" t="s">
        <v>0</v>
      </c>
      <c r="Q84" s="614" t="str">
        <f>IFERROR(N84/P84,"")</f>
        <v/>
      </c>
      <c r="R84" s="420" t="str">
        <f t="array" ref="R84">IFERROR(IF(SUMPRODUCT(('Hrs 2021'!$I$2:$I$500=A84)*('Hrs 2021'!$H$2:$H$500=G84)*('Hrs 2021'!$J$2:$J$500*1))=0,"",SUMPRODUCT(('Hrs 2021'!$I$2:$I$500=A84)*('Hrs 2021'!$H$2:$H$500=G84)*('Hrs 2021'!$J$2:$J$500*1)))/60,"")</f>
        <v/>
      </c>
      <c r="S84" s="615" t="str">
        <f>IFERROR(N84/R84,"")</f>
        <v/>
      </c>
      <c r="T84" s="439">
        <f t="array" ref="T84">IF(SUMPRODUCT(('Hrs 2021'!$B$2:$B$500=A84)*('Hrs 2021'!$A$2:$A$500=G84)*('Hrs 2021'!$E$2:$E$500*1))=0,"",SUMPRODUCT(('Hrs 2021'!$B$2:$B$500=A84)*('Hrs 2021'!$A$2:$A$500=G84)*('Hrs 2021'!$E$2:$E$500*1)))</f>
        <v>6.5212238738738728</v>
      </c>
      <c r="U84" s="614">
        <f>IFERROR(O84/T84,"")</f>
        <v>0.35398263342072878</v>
      </c>
      <c r="V84" s="420">
        <f t="array" ref="V84">IF(SUMPRODUCT(('Hrs 2021'!$B$2:$B$500=A84)*('Hrs 2021'!$A$2:$A$500=G84)*('Hrs 2021'!$E$2:$E$500*1))=0,"",SUMPRODUCT(('Hrs 2021'!$B$2:$B$500=A84)*('Hrs 2021'!$A$2:$A$500=G84)*('Hrs 2021'!$F$2:$F$500*1)))</f>
        <v>6.5</v>
      </c>
      <c r="W84" s="614">
        <f>IFERROR(O84/V84,"")</f>
        <v>0.35513846153846151</v>
      </c>
      <c r="X84" s="439" cm="1">
        <f t="array" ref="X84">IF(SUMPRODUCT(('Hrs 2022'!$C$2:$C$500='Suivi quotidien'!A46)*('Hrs 2022'!$B$2:$B$500='Suivi quotidien'!G46)*('Hrs 2022'!$F$2:$F$500*1))=0,"",SUMPRODUCT(('Hrs 2022'!$C$2:$C$500='Suivi quotidien'!A46)*('Hrs 2022'!$B$2:$B$500='Suivi quotidien'!G46)*('Hrs 2022'!$F$2:$F$500*1)))</f>
        <v>14.472011954828661</v>
      </c>
      <c r="Y84" s="614">
        <f>IFERROR(O84/X84,"")</f>
        <v>0.15950788371410862</v>
      </c>
      <c r="Z84" s="420"/>
      <c r="AA84" s="614" t="str">
        <f>IFERROR(O84/Z84,"")</f>
        <v/>
      </c>
      <c r="AB84" s="445"/>
      <c r="AC84" s="528"/>
    </row>
    <row r="85" spans="1:29" ht="57.6" x14ac:dyDescent="0.3">
      <c r="A85" s="310" t="s">
        <v>109</v>
      </c>
      <c r="B85" s="311" t="s">
        <v>3</v>
      </c>
      <c r="C85" s="312" t="s">
        <v>110</v>
      </c>
      <c r="D85" s="312">
        <v>935150106</v>
      </c>
      <c r="E85" s="312">
        <v>10635892</v>
      </c>
      <c r="F85" s="331" t="s">
        <v>111</v>
      </c>
      <c r="G85" s="312" t="s">
        <v>89</v>
      </c>
      <c r="H85" s="316">
        <v>44888</v>
      </c>
      <c r="I85" s="314">
        <v>1</v>
      </c>
      <c r="J85" s="314">
        <v>1</v>
      </c>
      <c r="K85" s="314">
        <v>1</v>
      </c>
      <c r="L85" s="323" t="s">
        <v>112</v>
      </c>
      <c r="M85" s="669"/>
      <c r="N85" s="432">
        <f>3.92+2.83</f>
        <v>6.75</v>
      </c>
      <c r="O85" s="438">
        <f>IFERROR(IF(N85="","",(N85+(0.16*N85))),"")</f>
        <v>7.83</v>
      </c>
      <c r="P85" s="420" t="s">
        <v>0</v>
      </c>
      <c r="Q85" s="614" t="str">
        <f>IFERROR(N85/P85,"")</f>
        <v/>
      </c>
      <c r="R85" s="420">
        <f t="array" ref="R85">IFERROR(IF(SUMPRODUCT(('Hrs 2021'!$I$2:$I$500=A85)*('Hrs 2021'!$H$2:$H$500=G85)*('Hrs 2021'!$J$2:$J$500*1))=0,"",SUMPRODUCT(('Hrs 2021'!$I$2:$I$500=A85)*('Hrs 2021'!$H$2:$H$500=G85)*('Hrs 2021'!$J$2:$J$500*1)))/60,"")</f>
        <v>11.366666666666667</v>
      </c>
      <c r="S85" s="615">
        <f>IFERROR(N85/R85,"")</f>
        <v>0.59384164222873903</v>
      </c>
      <c r="T85" s="439">
        <f t="array" ref="T85">IF(SUMPRODUCT(('Hrs 2021'!$B$2:$B$500=A85)*('Hrs 2021'!$A$2:$A$500=G85)*('Hrs 2021'!$E$2:$E$500*1))=0,"",SUMPRODUCT(('Hrs 2021'!$B$2:$B$500=A85)*('Hrs 2021'!$A$2:$A$500=G85)*('Hrs 2021'!$E$2:$E$500*1)))</f>
        <v>9.5194976190476179</v>
      </c>
      <c r="U85" s="614">
        <f>IFERROR(O85/T85,"")</f>
        <v>0.82252239701524876</v>
      </c>
      <c r="V85" s="420">
        <f t="array" ref="V85">IF(SUMPRODUCT(('Hrs 2021'!$B$2:$B$500=A85)*('Hrs 2021'!$A$2:$A$500=G85)*('Hrs 2021'!$E$2:$E$500*1))=0,"",SUMPRODUCT(('Hrs 2021'!$B$2:$B$500=A85)*('Hrs 2021'!$A$2:$A$500=G85)*('Hrs 2021'!$F$2:$F$500*1)))</f>
        <v>9.5</v>
      </c>
      <c r="W85" s="614">
        <f>IFERROR(O85/V85,"")</f>
        <v>0.8242105263157895</v>
      </c>
      <c r="X85" s="439" t="str" cm="1">
        <f t="array" ref="X85">IF(SUMPRODUCT(('Hrs 2022'!$C$2:$C$500='Suivi quotidien'!A35)*('Hrs 2022'!$B$2:$B$500='Suivi quotidien'!G35)*('Hrs 2022'!$F$2:$F$500*1))=0,"",SUMPRODUCT(('Hrs 2022'!$C$2:$C$500='Suivi quotidien'!A35)*('Hrs 2022'!$B$2:$B$500='Suivi quotidien'!G35)*('Hrs 2022'!$F$2:$F$500*1)))</f>
        <v/>
      </c>
      <c r="Y85" s="614" t="str">
        <f>IFERROR(O85/X85,"")</f>
        <v/>
      </c>
      <c r="Z85" s="443">
        <f>8+(57/60)</f>
        <v>8.9499999999999993</v>
      </c>
      <c r="AA85" s="614">
        <f>IFERROR(O85/Z85,"")</f>
        <v>0.87486033519553086</v>
      </c>
      <c r="AB85" s="445"/>
      <c r="AC85" s="528"/>
    </row>
    <row r="86" spans="1:29" x14ac:dyDescent="0.3">
      <c r="A86" s="310" t="s">
        <v>109</v>
      </c>
      <c r="B86" s="311" t="s">
        <v>3</v>
      </c>
      <c r="C86" s="312" t="s">
        <v>110</v>
      </c>
      <c r="D86" s="312">
        <v>935150106</v>
      </c>
      <c r="E86" s="312">
        <v>10635892</v>
      </c>
      <c r="F86" s="331" t="s">
        <v>111</v>
      </c>
      <c r="G86" s="312" t="s">
        <v>68</v>
      </c>
      <c r="H86" s="316">
        <v>44889</v>
      </c>
      <c r="I86" s="314">
        <v>1</v>
      </c>
      <c r="J86" s="314">
        <v>1</v>
      </c>
      <c r="K86" s="314">
        <v>1</v>
      </c>
      <c r="L86" s="323" t="s">
        <v>57</v>
      </c>
      <c r="M86" s="663"/>
      <c r="N86" s="432">
        <v>4.6900000000000004</v>
      </c>
      <c r="O86" s="438">
        <f>IFERROR(IF(N86="","",(N86+(0.16*N86))),"")</f>
        <v>5.4404000000000003</v>
      </c>
      <c r="P86" s="420" t="s">
        <v>0</v>
      </c>
      <c r="Q86" s="614" t="str">
        <f>IFERROR(N86/P86,"")</f>
        <v/>
      </c>
      <c r="R86" s="420" t="str">
        <f t="array" ref="R86">IFERROR(IF(SUMPRODUCT(('Hrs 2021'!$I$2:$I$500=A86)*('Hrs 2021'!$H$2:$H$500=G86)*('Hrs 2021'!$J$2:$J$500*1))=0,"",SUMPRODUCT(('Hrs 2021'!$I$2:$I$500=A86)*('Hrs 2021'!$H$2:$H$500=G86)*('Hrs 2021'!$J$2:$J$500*1)))/60,"")</f>
        <v/>
      </c>
      <c r="S86" s="615" t="str">
        <f>IFERROR(N86/R86,"")</f>
        <v/>
      </c>
      <c r="T86" s="439">
        <f t="array" ref="T86">IF(SUMPRODUCT(('Hrs 2021'!$B$2:$B$500=A86)*('Hrs 2021'!$A$2:$A$500=G86)*('Hrs 2021'!$E$2:$E$500*1))=0,"",SUMPRODUCT(('Hrs 2021'!$B$2:$B$500=A86)*('Hrs 2021'!$A$2:$A$500=G86)*('Hrs 2021'!$E$2:$E$500*1)))</f>
        <v>12.967808333333334</v>
      </c>
      <c r="U86" s="614">
        <f>IFERROR(O86/T86,"")</f>
        <v>0.41953118523626132</v>
      </c>
      <c r="V86" s="420">
        <f t="array" ref="V86">IF(SUMPRODUCT(('Hrs 2021'!$B$2:$B$500=A86)*('Hrs 2021'!$A$2:$A$500=G86)*('Hrs 2021'!$E$2:$E$500*1))=0,"",SUMPRODUCT(('Hrs 2021'!$B$2:$B$500=A86)*('Hrs 2021'!$A$2:$A$500=G86)*('Hrs 2021'!$F$2:$F$500*1)))</f>
        <v>8</v>
      </c>
      <c r="W86" s="614">
        <f>IFERROR(O86/V86,"")</f>
        <v>0.68005000000000004</v>
      </c>
      <c r="X86" s="439" t="str" cm="1">
        <f t="array" ref="X86">IF(SUMPRODUCT(('Hrs 2022'!$C$2:$C$500='Suivi quotidien'!A37)*('Hrs 2022'!$B$2:$B$500='Suivi quotidien'!G37)*('Hrs 2022'!$F$2:$F$500*1))=0,"",SUMPRODUCT(('Hrs 2022'!$C$2:$C$500='Suivi quotidien'!A37)*('Hrs 2022'!$B$2:$B$500='Suivi quotidien'!G37)*('Hrs 2022'!$F$2:$F$500*1)))</f>
        <v/>
      </c>
      <c r="Y86" s="614" t="str">
        <f>IFERROR(O86/X86,"")</f>
        <v/>
      </c>
      <c r="Z86" s="420">
        <f>10+(45/60)</f>
        <v>10.75</v>
      </c>
      <c r="AA86" s="614">
        <f>IFERROR(O86/Z86,"")</f>
        <v>0.50608372093023257</v>
      </c>
      <c r="AB86" s="445"/>
      <c r="AC86" s="528"/>
    </row>
    <row r="87" spans="1:29" x14ac:dyDescent="0.3">
      <c r="A87" s="310" t="s">
        <v>109</v>
      </c>
      <c r="B87" s="311" t="s">
        <v>3</v>
      </c>
      <c r="C87" s="312" t="s">
        <v>110</v>
      </c>
      <c r="D87" s="312">
        <v>935150106</v>
      </c>
      <c r="E87" s="312">
        <v>10635892</v>
      </c>
      <c r="F87" s="331" t="s">
        <v>111</v>
      </c>
      <c r="G87" s="312" t="s">
        <v>69</v>
      </c>
      <c r="H87" s="316">
        <v>44893</v>
      </c>
      <c r="I87" s="314">
        <v>1</v>
      </c>
      <c r="J87" s="428">
        <v>1</v>
      </c>
      <c r="K87" s="428">
        <v>1</v>
      </c>
      <c r="L87" s="441" t="s">
        <v>57</v>
      </c>
      <c r="M87" s="663"/>
      <c r="N87" s="432">
        <v>3.17</v>
      </c>
      <c r="O87" s="438">
        <f>IFERROR(IF(N87="","",(N87+(0.16*N87))),"")</f>
        <v>3.6772</v>
      </c>
      <c r="P87" s="420" t="s">
        <v>0</v>
      </c>
      <c r="Q87" s="614" t="str">
        <f>IFERROR(N87/P87,"")</f>
        <v/>
      </c>
      <c r="R87" s="420">
        <f t="array" ref="R87">IFERROR(IF(SUMPRODUCT(('Hrs 2021'!$I$2:$I$500=A87)*('Hrs 2021'!$H$2:$H$500=G87)*('Hrs 2021'!$J$2:$J$500*1))=0,"",SUMPRODUCT(('Hrs 2021'!$I$2:$I$500=A87)*('Hrs 2021'!$H$2:$H$500=G87)*('Hrs 2021'!$J$2:$J$500*1)))/60,"")</f>
        <v>6.9333333333333336</v>
      </c>
      <c r="S87" s="615">
        <f>IFERROR(N87/R87,"")</f>
        <v>0.45721153846153845</v>
      </c>
      <c r="T87" s="439">
        <f t="array" ref="T87">IF(SUMPRODUCT(('Hrs 2021'!$B$2:$B$500=A87)*('Hrs 2021'!$A$2:$A$500=G87)*('Hrs 2021'!$E$2:$E$500*1))=0,"",SUMPRODUCT(('Hrs 2021'!$B$2:$B$500=A87)*('Hrs 2021'!$A$2:$A$500=G87)*('Hrs 2021'!$E$2:$E$500*1)))</f>
        <v>12.301808108108109</v>
      </c>
      <c r="U87" s="614">
        <f>IFERROR(O87/T87,"")</f>
        <v>0.29891540883135392</v>
      </c>
      <c r="V87" s="420">
        <f t="array" ref="V87">IF(SUMPRODUCT(('Hrs 2021'!$B$2:$B$500=A87)*('Hrs 2021'!$A$2:$A$500=G87)*('Hrs 2021'!$E$2:$E$500*1))=0,"",SUMPRODUCT(('Hrs 2021'!$B$2:$B$500=A87)*('Hrs 2021'!$A$2:$A$500=G87)*('Hrs 2021'!$F$2:$F$500*1)))</f>
        <v>7</v>
      </c>
      <c r="W87" s="614">
        <f>IFERROR(O87/V87,"")</f>
        <v>0.52531428571428573</v>
      </c>
      <c r="X87" s="439" t="str" cm="1">
        <f t="array" ref="X87">IF(SUMPRODUCT(('Hrs 2022'!$C$2:$C$500='Suivi quotidien'!A38)*('Hrs 2022'!$B$2:$B$500='Suivi quotidien'!G38)*('Hrs 2022'!$F$2:$F$500*1))=0,"",SUMPRODUCT(('Hrs 2022'!$C$2:$C$500='Suivi quotidien'!A38)*('Hrs 2022'!$B$2:$B$500='Suivi quotidien'!G38)*('Hrs 2022'!$F$2:$F$500*1)))</f>
        <v/>
      </c>
      <c r="Y87" s="614" t="str">
        <f>IFERROR(O87/X87,"")</f>
        <v/>
      </c>
      <c r="Z87" s="420">
        <v>6.5</v>
      </c>
      <c r="AA87" s="614">
        <f>IFERROR(O87/Z87,"")</f>
        <v>0.56572307692307688</v>
      </c>
      <c r="AB87" s="445"/>
      <c r="AC87" s="528"/>
    </row>
    <row r="88" spans="1:29" x14ac:dyDescent="0.3">
      <c r="A88" s="310" t="s">
        <v>109</v>
      </c>
      <c r="B88" s="311" t="s">
        <v>3</v>
      </c>
      <c r="C88" s="312" t="s">
        <v>110</v>
      </c>
      <c r="D88" s="312">
        <v>935150106</v>
      </c>
      <c r="E88" s="312">
        <v>10635892</v>
      </c>
      <c r="F88" s="331" t="s">
        <v>111</v>
      </c>
      <c r="G88" s="312" t="s">
        <v>71</v>
      </c>
      <c r="H88" s="316">
        <v>44893</v>
      </c>
      <c r="I88" s="314">
        <v>1</v>
      </c>
      <c r="J88" s="312">
        <v>1</v>
      </c>
      <c r="K88" s="312">
        <v>1</v>
      </c>
      <c r="L88" s="323" t="s">
        <v>113</v>
      </c>
      <c r="M88" s="669" t="s">
        <v>114</v>
      </c>
      <c r="N88" s="432">
        <f>5.17+0.9</f>
        <v>6.07</v>
      </c>
      <c r="O88" s="438">
        <f>IFERROR(IF(N88="","",(N88+(0.16*N88))),"")</f>
        <v>7.0411999999999999</v>
      </c>
      <c r="P88" s="420" t="s">
        <v>0</v>
      </c>
      <c r="Q88" s="614" t="str">
        <f>IFERROR(N88/P88,"")</f>
        <v/>
      </c>
      <c r="R88" s="420">
        <f t="array" ref="R88">IFERROR(IF(SUMPRODUCT(('Hrs 2021'!$I$2:$I$500=A88)*('Hrs 2021'!$H$2:$H$500=G88)*('Hrs 2021'!$J$2:$J$500*1))=0,"",SUMPRODUCT(('Hrs 2021'!$I$2:$I$500=A88)*('Hrs 2021'!$H$2:$H$500=G88)*('Hrs 2021'!$J$2:$J$500*1)))/60,"")</f>
        <v>4.6500000000000004</v>
      </c>
      <c r="S88" s="615">
        <f>IFERROR(N88/R88,"")</f>
        <v>1.3053763440860215</v>
      </c>
      <c r="T88" s="439">
        <f t="array" ref="T88">IF(SUMPRODUCT(('Hrs 2021'!$B$2:$B$500=A88)*('Hrs 2021'!$A$2:$A$500=G88)*('Hrs 2021'!$E$2:$E$500*1))=0,"",SUMPRODUCT(('Hrs 2021'!$B$2:$B$500=A88)*('Hrs 2021'!$A$2:$A$500=G88)*('Hrs 2021'!$E$2:$E$500*1)))</f>
        <v>9.5923226851851862</v>
      </c>
      <c r="U88" s="614">
        <f>IFERROR(O88/T88,"")</f>
        <v>0.73404536430730649</v>
      </c>
      <c r="V88" s="420">
        <f t="array" ref="V88">IF(SUMPRODUCT(('Hrs 2021'!$B$2:$B$500=A88)*('Hrs 2021'!$A$2:$A$500=G88)*('Hrs 2021'!$E$2:$E$500*1))=0,"",SUMPRODUCT(('Hrs 2021'!$B$2:$B$500=A88)*('Hrs 2021'!$A$2:$A$500=G88)*('Hrs 2021'!$F$2:$F$500*1)))</f>
        <v>7</v>
      </c>
      <c r="W88" s="614">
        <f>IFERROR(O88/V88,"")</f>
        <v>1.0058857142857143</v>
      </c>
      <c r="X88" s="439" t="str" cm="1">
        <f t="array" ref="X88">IF(SUMPRODUCT(('Hrs 2022'!$C$2:$C$500='Suivi quotidien'!A39)*('Hrs 2022'!$B$2:$B$500='Suivi quotidien'!G39)*('Hrs 2022'!$F$2:$F$500*1))=0,"",SUMPRODUCT(('Hrs 2022'!$C$2:$C$500='Suivi quotidien'!A39)*('Hrs 2022'!$B$2:$B$500='Suivi quotidien'!G39)*('Hrs 2022'!$F$2:$F$500*1)))</f>
        <v/>
      </c>
      <c r="Y88" s="614" t="str">
        <f>IFERROR(O88/X88,"")</f>
        <v/>
      </c>
      <c r="Z88" s="420">
        <f>5+(20/60)</f>
        <v>5.333333333333333</v>
      </c>
      <c r="AA88" s="614">
        <f>IFERROR(O88/Z88,"")</f>
        <v>1.320225</v>
      </c>
      <c r="AB88" s="445"/>
      <c r="AC88" s="528"/>
    </row>
    <row r="89" spans="1:29" ht="28.8" x14ac:dyDescent="0.3">
      <c r="A89" s="310" t="s">
        <v>109</v>
      </c>
      <c r="B89" s="311" t="s">
        <v>3</v>
      </c>
      <c r="C89" s="312" t="s">
        <v>110</v>
      </c>
      <c r="D89" s="312">
        <v>935150106</v>
      </c>
      <c r="E89" s="312">
        <v>10635892</v>
      </c>
      <c r="F89" s="331" t="s">
        <v>111</v>
      </c>
      <c r="G89" s="312" t="s">
        <v>63</v>
      </c>
      <c r="H89" s="316">
        <v>44888</v>
      </c>
      <c r="I89" s="314">
        <v>1</v>
      </c>
      <c r="J89" s="314">
        <v>1</v>
      </c>
      <c r="K89" s="314">
        <v>1</v>
      </c>
      <c r="L89" s="323" t="s">
        <v>76</v>
      </c>
      <c r="M89" s="670"/>
      <c r="N89" s="432">
        <v>1.1599999999999999</v>
      </c>
      <c r="O89" s="438">
        <f>IFERROR(IF(N89="","",(N89+(0.16*N89))),"")</f>
        <v>1.3455999999999999</v>
      </c>
      <c r="P89" s="420" t="s">
        <v>0</v>
      </c>
      <c r="Q89" s="614" t="str">
        <f>IFERROR(N89/P89,"")</f>
        <v/>
      </c>
      <c r="R89" s="420">
        <f t="array" ref="R89">IFERROR(IF(SUMPRODUCT(('Hrs 2021'!$I$2:$I$500=A89)*('Hrs 2021'!$H$2:$H$500=G89)*('Hrs 2021'!$J$2:$J$500*1))=0,"",SUMPRODUCT(('Hrs 2021'!$I$2:$I$500=A89)*('Hrs 2021'!$H$2:$H$500=G89)*('Hrs 2021'!$J$2:$J$500*1)))/60,"")</f>
        <v>1.2166666666666666</v>
      </c>
      <c r="S89" s="615">
        <f>IFERROR(N89/R89,"")</f>
        <v>0.95342465753424654</v>
      </c>
      <c r="T89" s="439">
        <f t="array" ref="T89">IF(SUMPRODUCT(('Hrs 2021'!$B$2:$B$500=A89)*('Hrs 2021'!$A$2:$A$500=G89)*('Hrs 2021'!$E$2:$E$500*1))=0,"",SUMPRODUCT(('Hrs 2021'!$B$2:$B$500=A89)*('Hrs 2021'!$A$2:$A$500=G89)*('Hrs 2021'!$E$2:$E$500*1)))</f>
        <v>1.8877034313725489</v>
      </c>
      <c r="U89" s="614">
        <f>IFERROR(O89/T89,"")</f>
        <v>0.71282383537419025</v>
      </c>
      <c r="V89" s="420">
        <f t="array" ref="V89">IF(SUMPRODUCT(('Hrs 2021'!$B$2:$B$500=A89)*('Hrs 2021'!$A$2:$A$500=G89)*('Hrs 2021'!$E$2:$E$500*1))=0,"",SUMPRODUCT(('Hrs 2021'!$B$2:$B$500=A89)*('Hrs 2021'!$A$2:$A$500=G89)*('Hrs 2021'!$F$2:$F$500*1)))</f>
        <v>1.5</v>
      </c>
      <c r="W89" s="614">
        <f>IFERROR(O89/V89,"")</f>
        <v>0.89706666666666657</v>
      </c>
      <c r="X89" s="439" t="str" cm="1">
        <f t="array" ref="X89">IF(SUMPRODUCT(('Hrs 2022'!$C$2:$C$500='Suivi quotidien'!A36)*('Hrs 2022'!$B$2:$B$500='Suivi quotidien'!G36)*('Hrs 2022'!$F$2:$F$500*1))=0,"",SUMPRODUCT(('Hrs 2022'!$C$2:$C$500='Suivi quotidien'!A36)*('Hrs 2022'!$B$2:$B$500='Suivi quotidien'!G36)*('Hrs 2022'!$F$2:$F$500*1)))</f>
        <v/>
      </c>
      <c r="Y89" s="614" t="str">
        <f>IFERROR(O89/X89,"")</f>
        <v/>
      </c>
      <c r="Z89" s="420"/>
      <c r="AA89" s="614" t="str">
        <f>IFERROR(O89/Z89,"")</f>
        <v/>
      </c>
      <c r="AB89" s="445"/>
      <c r="AC89" s="528"/>
    </row>
    <row r="90" spans="1:29" x14ac:dyDescent="0.3">
      <c r="A90" s="310" t="s">
        <v>109</v>
      </c>
      <c r="B90" s="311" t="s">
        <v>3</v>
      </c>
      <c r="C90" s="312" t="s">
        <v>142</v>
      </c>
      <c r="D90" s="312">
        <v>935150107</v>
      </c>
      <c r="E90" s="312">
        <v>10637673</v>
      </c>
      <c r="F90" s="331" t="s">
        <v>111</v>
      </c>
      <c r="G90" s="312" t="s">
        <v>143</v>
      </c>
      <c r="H90" s="316">
        <v>44909</v>
      </c>
      <c r="I90" s="314">
        <v>1</v>
      </c>
      <c r="J90" s="312">
        <v>1</v>
      </c>
      <c r="K90" s="312">
        <v>1</v>
      </c>
      <c r="L90" s="323" t="s">
        <v>81</v>
      </c>
      <c r="N90" s="432">
        <v>1.52</v>
      </c>
      <c r="O90" s="438">
        <f>IFERROR(IF(N90="","",(N90+(0.16*N90))),"")</f>
        <v>1.7632000000000001</v>
      </c>
      <c r="P90" s="431"/>
      <c r="Q90" s="614" t="str">
        <f>IFERROR(N90/P90,"")</f>
        <v/>
      </c>
      <c r="R90" s="420">
        <f t="array" ref="R90">IFERROR(IF(SUMPRODUCT(('Hrs 2021'!$I$2:$I$500=A90)*('Hrs 2021'!$H$2:$H$500=G90)*('Hrs 2021'!$J$2:$J$500*1))=0,"",SUMPRODUCT(('Hrs 2021'!$I$2:$I$500=A90)*('Hrs 2021'!$H$2:$H$500=G90)*('Hrs 2021'!$J$2:$J$500*1)))/60,"")</f>
        <v>2.8333333333333335</v>
      </c>
      <c r="S90" s="615">
        <f>IFERROR(N90/R90,"")</f>
        <v>0.53647058823529414</v>
      </c>
      <c r="T90" s="439">
        <f t="array" ref="T90">IF(SUMPRODUCT(('Hrs 2021'!$B$2:$B$500=A90)*('Hrs 2021'!$A$2:$A$500=G90)*('Hrs 2021'!$E$2:$E$500*1))=0,"",SUMPRODUCT(('Hrs 2021'!$B$2:$B$500=A90)*('Hrs 2021'!$A$2:$A$500=G90)*('Hrs 2021'!$E$2:$E$500*1)))</f>
        <v>5.2465238095238105</v>
      </c>
      <c r="U90" s="614">
        <f>IFERROR(O90/T90,"")</f>
        <v>0.3360701416811131</v>
      </c>
      <c r="V90" s="420">
        <f t="array" ref="V90">IF(SUMPRODUCT(('Hrs 2021'!$B$2:$B$500=A90)*('Hrs 2021'!$A$2:$A$500=G90)*('Hrs 2021'!$E$2:$E$500*1))=0,"",SUMPRODUCT(('Hrs 2021'!$B$2:$B$500=A90)*('Hrs 2021'!$A$2:$A$500=G90)*('Hrs 2021'!$F$2:$F$500*1)))</f>
        <v>5.2465238095238105</v>
      </c>
      <c r="W90" s="614">
        <f>IFERROR(O90/V90,"")</f>
        <v>0.3360701416811131</v>
      </c>
      <c r="X90" s="439" cm="1">
        <f t="array" ref="X90">IF(SUMPRODUCT(('Hrs 2022'!$C$2:$C$500='Suivi quotidien'!A53)*('Hrs 2022'!$B$2:$B$500='Suivi quotidien'!G53)*('Hrs 2022'!$F$2:$F$500*1))=0,"",SUMPRODUCT(('Hrs 2022'!$C$2:$C$500='Suivi quotidien'!A53)*('Hrs 2022'!$B$2:$B$500='Suivi quotidien'!G53)*('Hrs 2022'!$F$2:$F$500*1)))</f>
        <v>4.214989916666668</v>
      </c>
      <c r="Y90" s="614">
        <f>IFERROR(O90/X90,"")</f>
        <v>0.41831654045672972</v>
      </c>
      <c r="Z90" s="420"/>
      <c r="AA90" s="614" t="str">
        <f>IFERROR(O90/Z90,"")</f>
        <v/>
      </c>
      <c r="AB90" s="445"/>
      <c r="AC90" s="528"/>
    </row>
    <row r="91" spans="1:29" x14ac:dyDescent="0.3">
      <c r="A91" s="310" t="s">
        <v>236</v>
      </c>
      <c r="B91" s="311" t="s">
        <v>7</v>
      </c>
      <c r="C91" s="312" t="s">
        <v>237</v>
      </c>
      <c r="D91" s="530">
        <v>935210102</v>
      </c>
      <c r="E91" s="312">
        <v>10652763</v>
      </c>
      <c r="F91" s="331" t="s">
        <v>111</v>
      </c>
      <c r="G91" s="312" t="s">
        <v>59</v>
      </c>
      <c r="H91" s="464" t="s">
        <v>238</v>
      </c>
      <c r="I91" s="314">
        <v>1</v>
      </c>
      <c r="J91" s="312"/>
      <c r="K91" s="312"/>
      <c r="L91" s="323" t="s">
        <v>162</v>
      </c>
      <c r="N91" s="433"/>
      <c r="O91" s="438" t="str">
        <f>IFERROR(IF(N91="","",(N91+(0.16*N91))),"")</f>
        <v/>
      </c>
      <c r="P91" s="443">
        <v>4.1399999999999997</v>
      </c>
      <c r="Q91" s="614">
        <f>IFERROR(N91/P91,"")</f>
        <v>0</v>
      </c>
      <c r="R91" s="420">
        <f t="array" ref="R91">IFERROR(IF(SUMPRODUCT(('Hrs 2021'!$I$2:$I$500=A91)*('Hrs 2021'!$H$2:$H$500=G91)*('Hrs 2021'!$J$2:$J$500*1))=0,"",SUMPRODUCT(('Hrs 2021'!$I$2:$I$500=A91)*('Hrs 2021'!$H$2:$H$500=G91)*('Hrs 2021'!$J$2:$J$500*1)))/60,"")</f>
        <v>3.9833333333333334</v>
      </c>
      <c r="S91" s="615">
        <f>IFERROR(N91/R91,"")</f>
        <v>0</v>
      </c>
      <c r="T91" s="439">
        <f t="array" ref="T91">IF(SUMPRODUCT(('Hrs 2021'!$B$2:$B$500=A91)*('Hrs 2021'!$A$2:$A$500=G91)*('Hrs 2021'!$E$2:$E$500*1))=0,"",SUMPRODUCT(('Hrs 2021'!$B$2:$B$500=A91)*('Hrs 2021'!$A$2:$A$500=G91)*('Hrs 2021'!$E$2:$E$500*1)))</f>
        <v>7.125449999999999</v>
      </c>
      <c r="U91" s="614" t="str">
        <f>IFERROR(O91/T91,"")</f>
        <v/>
      </c>
      <c r="V91" s="420">
        <f t="array" ref="V91">IF(SUMPRODUCT(('Hrs 2021'!$B$2:$B$500=A91)*('Hrs 2021'!$A$2:$A$500=G91)*('Hrs 2021'!$E$2:$E$500*1))=0,"",SUMPRODUCT(('Hrs 2021'!$B$2:$B$500=A91)*('Hrs 2021'!$A$2:$A$500=G91)*('Hrs 2021'!$F$2:$F$500*1)))</f>
        <v>6.5</v>
      </c>
      <c r="W91" s="614" t="str">
        <f>IFERROR(O91/V91,"")</f>
        <v/>
      </c>
      <c r="X91" s="439" cm="1">
        <f t="array" ref="X91">IF(SUMPRODUCT(('Hrs 2022'!$C$2:$C$500='Suivi quotidien'!A108)*('Hrs 2022'!$B$2:$B$500='Suivi quotidien'!G108)*('Hrs 2022'!$F$2:$F$500*1))=0,"",SUMPRODUCT(('Hrs 2022'!$C$2:$C$500='Suivi quotidien'!A108)*('Hrs 2022'!$B$2:$B$500='Suivi quotidien'!G108)*('Hrs 2022'!$F$2:$F$500*1)))</f>
        <v>6.3835055921052648</v>
      </c>
      <c r="Y91" s="614" t="str">
        <f>IFERROR(O91/X91,"")</f>
        <v/>
      </c>
      <c r="Z91" s="420"/>
      <c r="AA91" s="614" t="str">
        <f>IFERROR(O91/Z91,"")</f>
        <v/>
      </c>
      <c r="AB91" s="445"/>
      <c r="AC91" s="528"/>
    </row>
    <row r="92" spans="1:29" ht="43.2" x14ac:dyDescent="0.3">
      <c r="A92" s="310" t="s">
        <v>236</v>
      </c>
      <c r="B92" s="311" t="s">
        <v>7</v>
      </c>
      <c r="C92" s="312" t="s">
        <v>239</v>
      </c>
      <c r="D92" s="312">
        <v>935210100</v>
      </c>
      <c r="E92" s="312">
        <v>10651506</v>
      </c>
      <c r="F92" s="331" t="s">
        <v>111</v>
      </c>
      <c r="G92" s="312" t="s">
        <v>58</v>
      </c>
      <c r="H92" s="464" t="s">
        <v>238</v>
      </c>
      <c r="I92" s="314">
        <v>1</v>
      </c>
      <c r="J92" s="312"/>
      <c r="K92" s="312"/>
      <c r="L92" s="323" t="s">
        <v>57</v>
      </c>
      <c r="N92" s="433"/>
      <c r="O92" s="438" t="str">
        <f>IFERROR(IF(N92="","",(N92+(0.16*N92))),"")</f>
        <v/>
      </c>
      <c r="P92" s="443" t="s">
        <v>111</v>
      </c>
      <c r="Q92" s="614" t="str">
        <f>IFERROR(N92/P92,"")</f>
        <v/>
      </c>
      <c r="R92" s="420" t="str">
        <f t="array" ref="R92">IFERROR(IF(SUMPRODUCT(('Hrs 2021'!$I$2:$I$500=A92)*('Hrs 2021'!$H$2:$H$500=G92)*('Hrs 2021'!$J$2:$J$500*1))=0,"",SUMPRODUCT(('Hrs 2021'!$I$2:$I$500=A92)*('Hrs 2021'!$H$2:$H$500=G92)*('Hrs 2021'!$J$2:$J$500*1)))/60,"")</f>
        <v/>
      </c>
      <c r="S92" s="615" t="str">
        <f>IFERROR(N92/R92,"")</f>
        <v/>
      </c>
      <c r="T92" s="439">
        <f t="array" ref="T92">IF(SUMPRODUCT(('Hrs 2021'!$B$2:$B$500=A92)*('Hrs 2021'!$A$2:$A$500=G92)*('Hrs 2021'!$E$2:$E$500*1))=0,"",SUMPRODUCT(('Hrs 2021'!$B$2:$B$500=A92)*('Hrs 2021'!$A$2:$A$500=G92)*('Hrs 2021'!$E$2:$E$500*1)))</f>
        <v>6.5040133928571437</v>
      </c>
      <c r="U92" s="614" t="str">
        <f>IFERROR(O92/T92,"")</f>
        <v/>
      </c>
      <c r="V92" s="420">
        <f t="array" ref="V92">IF(SUMPRODUCT(('Hrs 2021'!$B$2:$B$500=A92)*('Hrs 2021'!$A$2:$A$500=G92)*('Hrs 2021'!$E$2:$E$500*1))=0,"",SUMPRODUCT(('Hrs 2021'!$B$2:$B$500=A92)*('Hrs 2021'!$A$2:$A$500=G92)*('Hrs 2021'!$F$2:$F$500*1)))</f>
        <v>6.5</v>
      </c>
      <c r="W92" s="614" t="str">
        <f>IFERROR(O92/V92,"")</f>
        <v/>
      </c>
      <c r="X92" s="439" cm="1">
        <f t="array" ref="X92">IF(SUMPRODUCT(('Hrs 2022'!$C$2:$C$500='Suivi quotidien'!A110)*('Hrs 2022'!$B$2:$B$500='Suivi quotidien'!G110)*('Hrs 2022'!$F$2:$F$500*1))=0,"",SUMPRODUCT(('Hrs 2022'!$C$2:$C$500='Suivi quotidien'!A110)*('Hrs 2022'!$B$2:$B$500='Suivi quotidien'!G110)*('Hrs 2022'!$F$2:$F$500*1)))</f>
        <v>2.7044127929687503</v>
      </c>
      <c r="Y92" s="614" t="str">
        <f>IFERROR(O92/X92,"")</f>
        <v/>
      </c>
      <c r="Z92" s="420"/>
      <c r="AA92" s="614" t="str">
        <f>IFERROR(O92/Z92,"")</f>
        <v/>
      </c>
      <c r="AB92" s="445"/>
      <c r="AC92" s="528"/>
    </row>
    <row r="93" spans="1:29" x14ac:dyDescent="0.3">
      <c r="A93" s="310" t="s">
        <v>115</v>
      </c>
      <c r="B93" s="311" t="s">
        <v>0</v>
      </c>
      <c r="C93" s="312" t="s">
        <v>191</v>
      </c>
      <c r="D93" s="312">
        <v>937300030</v>
      </c>
      <c r="E93" s="312">
        <v>10647572</v>
      </c>
      <c r="F93" s="331">
        <v>40016082</v>
      </c>
      <c r="G93" s="312" t="s">
        <v>75</v>
      </c>
      <c r="H93" s="316">
        <v>44964</v>
      </c>
      <c r="I93" s="314">
        <v>1</v>
      </c>
      <c r="J93" s="312">
        <v>1</v>
      </c>
      <c r="K93" s="312">
        <v>1</v>
      </c>
      <c r="L93" s="323" t="s">
        <v>162</v>
      </c>
      <c r="N93" s="432">
        <v>2.12</v>
      </c>
      <c r="O93" s="438">
        <f>IFERROR(IF(N93="","",(N93+(0.16*N93))),"")</f>
        <v>2.4592000000000001</v>
      </c>
      <c r="P93" s="443" t="s">
        <v>111</v>
      </c>
      <c r="Q93" s="614" t="str">
        <f>IFERROR(N93/P93,"")</f>
        <v/>
      </c>
      <c r="R93" s="420" t="str">
        <f t="array" ref="R93">IFERROR(IF(SUMPRODUCT(('Hrs 2021'!$I$2:$I$500=A93)*('Hrs 2021'!$H$2:$H$500=G93)*('Hrs 2021'!$J$2:$J$500*1))=0,"",SUMPRODUCT(('Hrs 2021'!$I$2:$I$500=A93)*('Hrs 2021'!$H$2:$H$500=G93)*('Hrs 2021'!$J$2:$J$500*1)))/60,"")</f>
        <v/>
      </c>
      <c r="S93" s="615" t="str">
        <f>IFERROR(N93/R93,"")</f>
        <v/>
      </c>
      <c r="T93" s="439" t="str">
        <f t="array" ref="T93">IF(SUMPRODUCT(('Hrs 2021'!$B$2:$B$500=A93)*('Hrs 2021'!$A$2:$A$500=G93)*('Hrs 2021'!$E$2:$E$500*1))=0,"",SUMPRODUCT(('Hrs 2021'!$B$2:$B$500=A93)*('Hrs 2021'!$A$2:$A$500=G93)*('Hrs 2021'!$E$2:$E$500*1)))</f>
        <v/>
      </c>
      <c r="U93" s="614" t="str">
        <f>IFERROR(O93/T93,"")</f>
        <v/>
      </c>
      <c r="V93" s="420" t="str">
        <f t="array" ref="V93">IF(SUMPRODUCT(('Hrs 2021'!$B$2:$B$500=A93)*('Hrs 2021'!$A$2:$A$500=G93)*('Hrs 2021'!$E$2:$E$500*1))=0,"",SUMPRODUCT(('Hrs 2021'!$B$2:$B$500=A93)*('Hrs 2021'!$A$2:$A$500=G93)*('Hrs 2021'!$F$2:$F$500*1)))</f>
        <v/>
      </c>
      <c r="W93" s="614" t="str">
        <f>IFERROR(O93/V93,"")</f>
        <v/>
      </c>
      <c r="X93" s="439" cm="1">
        <f t="array" ref="X93">IF(SUMPRODUCT(('Hrs 2022'!$C$2:$C$500='Suivi quotidien'!A84)*('Hrs 2022'!$B$2:$B$500='Suivi quotidien'!G84)*('Hrs 2022'!$F$2:$F$500*1))=0,"",SUMPRODUCT(('Hrs 2022'!$C$2:$C$500='Suivi quotidien'!A84)*('Hrs 2022'!$B$2:$B$500='Suivi quotidien'!G84)*('Hrs 2022'!$F$2:$F$500*1)))</f>
        <v>4.4454106282552095</v>
      </c>
      <c r="Y93" s="614">
        <f>IFERROR(O93/X93,"")</f>
        <v>0.55319973915777898</v>
      </c>
      <c r="Z93" s="420"/>
      <c r="AA93" s="614" t="str">
        <f>IFERROR(O93/Z93,"")</f>
        <v/>
      </c>
      <c r="AB93" s="445"/>
      <c r="AC93" s="528"/>
    </row>
    <row r="94" spans="1:29" ht="57.6" x14ac:dyDescent="0.3">
      <c r="A94" s="310" t="s">
        <v>115</v>
      </c>
      <c r="B94" s="311" t="s">
        <v>0</v>
      </c>
      <c r="C94" s="312" t="s">
        <v>157</v>
      </c>
      <c r="D94" s="312">
        <v>937300017</v>
      </c>
      <c r="E94" s="312">
        <v>10644693</v>
      </c>
      <c r="F94" s="331">
        <v>40016494</v>
      </c>
      <c r="G94" s="312" t="s">
        <v>59</v>
      </c>
      <c r="H94" s="316">
        <v>44943</v>
      </c>
      <c r="I94" s="314">
        <v>1</v>
      </c>
      <c r="J94" s="312">
        <v>1</v>
      </c>
      <c r="K94" s="312">
        <v>1</v>
      </c>
      <c r="L94" s="441" t="s">
        <v>57</v>
      </c>
      <c r="M94" s="675" t="s">
        <v>158</v>
      </c>
      <c r="N94" s="433"/>
      <c r="O94" s="438" t="str">
        <f>IFERROR(IF(N94="","",(N94+(0.16*N94))),"")</f>
        <v/>
      </c>
      <c r="P94" s="420" t="s">
        <v>111</v>
      </c>
      <c r="Q94" s="614" t="str">
        <f>IFERROR(N94/P94,"")</f>
        <v/>
      </c>
      <c r="R94" s="420" t="str">
        <f t="array" ref="R94">IFERROR(IF(SUMPRODUCT(('Hrs 2021'!$I$2:$I$500=A94)*('Hrs 2021'!$H$2:$H$500=G94)*('Hrs 2021'!$J$2:$J$500*1))=0,"",SUMPRODUCT(('Hrs 2021'!$I$2:$I$500=A94)*('Hrs 2021'!$H$2:$H$500=G94)*('Hrs 2021'!$J$2:$J$500*1)))/60,"")</f>
        <v/>
      </c>
      <c r="S94" s="615" t="str">
        <f>IFERROR(N94/R94,"")</f>
        <v/>
      </c>
      <c r="T94" s="439" t="str">
        <f t="array" ref="T94">IF(SUMPRODUCT(('Hrs 2021'!$B$2:$B$500=A94)*('Hrs 2021'!$A$2:$A$500=G94)*('Hrs 2021'!$E$2:$E$500*1))=0,"",SUMPRODUCT(('Hrs 2021'!$B$2:$B$500=A94)*('Hrs 2021'!$A$2:$A$500=G94)*('Hrs 2021'!$E$2:$E$500*1)))</f>
        <v/>
      </c>
      <c r="U94" s="614" t="str">
        <f>IFERROR(O94/T94,"")</f>
        <v/>
      </c>
      <c r="V94" s="420" t="str">
        <f t="array" ref="V94">IF(SUMPRODUCT(('Hrs 2021'!$B$2:$B$500=A94)*('Hrs 2021'!$A$2:$A$500=G94)*('Hrs 2021'!$E$2:$E$500*1))=0,"",SUMPRODUCT(('Hrs 2021'!$B$2:$B$500=A94)*('Hrs 2021'!$A$2:$A$500=G94)*('Hrs 2021'!$F$2:$F$500*1)))</f>
        <v/>
      </c>
      <c r="W94" s="614" t="str">
        <f>IFERROR(O94/V94,"")</f>
        <v/>
      </c>
      <c r="X94" s="439" t="str" cm="1">
        <f t="array" ref="X94">IF(SUMPRODUCT(('Hrs 2022'!$C$2:$C$500='Suivi quotidien'!A63)*('Hrs 2022'!$B$2:$B$500='Suivi quotidien'!G63)*('Hrs 2022'!$F$2:$F$500*1))=0,"",SUMPRODUCT(('Hrs 2022'!$C$2:$C$500='Suivi quotidien'!A63)*('Hrs 2022'!$B$2:$B$500='Suivi quotidien'!G63)*('Hrs 2022'!$F$2:$F$500*1)))</f>
        <v/>
      </c>
      <c r="Y94" s="614" t="str">
        <f>IFERROR(O94/X94,"")</f>
        <v/>
      </c>
      <c r="Z94" s="420"/>
      <c r="AA94" s="614" t="str">
        <f>IFERROR(O94/Z94,"")</f>
        <v/>
      </c>
      <c r="AB94" s="445"/>
      <c r="AC94" s="528"/>
    </row>
    <row r="95" spans="1:29" x14ac:dyDescent="0.3">
      <c r="A95" s="310" t="s">
        <v>115</v>
      </c>
      <c r="B95" s="311" t="s">
        <v>0</v>
      </c>
      <c r="C95" s="312" t="s">
        <v>116</v>
      </c>
      <c r="D95" s="312">
        <v>937300013</v>
      </c>
      <c r="E95" s="312">
        <v>10637388</v>
      </c>
      <c r="F95" s="331">
        <v>40015584</v>
      </c>
      <c r="G95" s="312" t="s">
        <v>82</v>
      </c>
      <c r="H95" s="316">
        <v>44894</v>
      </c>
      <c r="I95" s="314">
        <v>1</v>
      </c>
      <c r="J95" s="428">
        <v>1</v>
      </c>
      <c r="K95" s="428">
        <v>1</v>
      </c>
      <c r="L95" s="441" t="s">
        <v>117</v>
      </c>
      <c r="M95" s="736"/>
      <c r="N95" s="432">
        <v>4.54</v>
      </c>
      <c r="O95" s="438">
        <f>IFERROR(IF(N95="","",(N95+(0.16*N95))),"")</f>
        <v>5.2664</v>
      </c>
      <c r="P95" s="420">
        <v>5.53</v>
      </c>
      <c r="Q95" s="614">
        <f>IFERROR(N95/P95,"")</f>
        <v>0.82097649186256783</v>
      </c>
      <c r="R95" s="420" t="str">
        <f t="array" ref="R95">IFERROR(IF(SUMPRODUCT(('Hrs 2021'!$I$2:$I$500=A95)*('Hrs 2021'!$H$2:$H$500=G95)*('Hrs 2021'!$J$2:$J$500*1))=0,"",SUMPRODUCT(('Hrs 2021'!$I$2:$I$500=A95)*('Hrs 2021'!$H$2:$H$500=G95)*('Hrs 2021'!$J$2:$J$500*1)))/60,"")</f>
        <v/>
      </c>
      <c r="S95" s="615" t="str">
        <f>IFERROR(N95/R95,"")</f>
        <v/>
      </c>
      <c r="T95" s="439" t="str">
        <f t="array" ref="T95">IF(SUMPRODUCT(('Hrs 2021'!$B$2:$B$500=A95)*('Hrs 2021'!$A$2:$A$500=G95)*('Hrs 2021'!$E$2:$E$500*1))=0,"",SUMPRODUCT(('Hrs 2021'!$B$2:$B$500=A95)*('Hrs 2021'!$A$2:$A$500=G95)*('Hrs 2021'!$E$2:$E$500*1)))</f>
        <v/>
      </c>
      <c r="U95" s="614" t="str">
        <f>IFERROR(O95/T95,"")</f>
        <v/>
      </c>
      <c r="V95" s="420" t="str">
        <f t="array" ref="V95">IF(SUMPRODUCT(('Hrs 2021'!$B$2:$B$500=A95)*('Hrs 2021'!$A$2:$A$500=G95)*('Hrs 2021'!$E$2:$E$500*1))=0,"",SUMPRODUCT(('Hrs 2021'!$B$2:$B$500=A95)*('Hrs 2021'!$A$2:$A$500=G95)*('Hrs 2021'!$F$2:$F$500*1)))</f>
        <v/>
      </c>
      <c r="W95" s="614" t="str">
        <f>IFERROR(O95/V95,"")</f>
        <v/>
      </c>
      <c r="X95" s="439" cm="1">
        <f t="array" ref="X95">IF(SUMPRODUCT(('Hrs 2022'!$C$2:$C$500='Suivi quotidien'!A41)*('Hrs 2022'!$B$2:$B$500='Suivi quotidien'!G41)*('Hrs 2022'!$F$2:$F$500*1))=0,"",SUMPRODUCT(('Hrs 2022'!$C$2:$C$500='Suivi quotidien'!A41)*('Hrs 2022'!$B$2:$B$500='Suivi quotidien'!G41)*('Hrs 2022'!$F$2:$F$500*1)))</f>
        <v>5.6883921354166649</v>
      </c>
      <c r="Y95" s="614">
        <f>IFERROR(O95/X95,"")</f>
        <v>0.92581521713503412</v>
      </c>
      <c r="Z95" s="420">
        <v>6.42</v>
      </c>
      <c r="AA95" s="614">
        <f>IFERROR(O95/Z95,"")</f>
        <v>0.82031152647975081</v>
      </c>
      <c r="AB95" s="445"/>
      <c r="AC95" s="528"/>
    </row>
    <row r="96" spans="1:29" x14ac:dyDescent="0.3">
      <c r="A96" s="310" t="s">
        <v>115</v>
      </c>
      <c r="B96" s="311" t="s">
        <v>0</v>
      </c>
      <c r="C96" s="312" t="s">
        <v>188</v>
      </c>
      <c r="D96" s="312">
        <v>937300025</v>
      </c>
      <c r="E96" s="312">
        <v>10646368</v>
      </c>
      <c r="F96" s="331" t="s">
        <v>111</v>
      </c>
      <c r="G96" s="312" t="s">
        <v>132</v>
      </c>
      <c r="H96" s="316">
        <v>44959</v>
      </c>
      <c r="I96" s="312">
        <v>1</v>
      </c>
      <c r="J96" s="312">
        <v>1</v>
      </c>
      <c r="K96" s="312">
        <v>1</v>
      </c>
      <c r="L96" s="323" t="s">
        <v>76</v>
      </c>
      <c r="M96" s="665" t="s">
        <v>189</v>
      </c>
      <c r="N96" s="433"/>
      <c r="O96" s="438" t="str">
        <f>IFERROR(IF(N96="","",(N96+(0.16*N96))),"")</f>
        <v/>
      </c>
      <c r="P96" s="443" t="s">
        <v>111</v>
      </c>
      <c r="Q96" s="614" t="str">
        <f>IFERROR(N96/P96,"")</f>
        <v/>
      </c>
      <c r="R96" s="420" t="str">
        <f t="array" ref="R96">IFERROR(IF(SUMPRODUCT(('Hrs 2021'!$I$2:$I$500=A96)*('Hrs 2021'!$H$2:$H$500=G96)*('Hrs 2021'!$J$2:$J$500*1))=0,"",SUMPRODUCT(('Hrs 2021'!$I$2:$I$500=A96)*('Hrs 2021'!$H$2:$H$500=G96)*('Hrs 2021'!$J$2:$J$500*1)))/60,"")</f>
        <v/>
      </c>
      <c r="S96" s="615" t="str">
        <f>IFERROR(N96/R96,"")</f>
        <v/>
      </c>
      <c r="T96" s="439" t="str">
        <f t="array" ref="T96">IF(SUMPRODUCT(('Hrs 2021'!$B$2:$B$500=A96)*('Hrs 2021'!$A$2:$A$500=G96)*('Hrs 2021'!$E$2:$E$500*1))=0,"",SUMPRODUCT(('Hrs 2021'!$B$2:$B$500=A96)*('Hrs 2021'!$A$2:$A$500=G96)*('Hrs 2021'!$E$2:$E$500*1)))</f>
        <v/>
      </c>
      <c r="U96" s="614" t="str">
        <f>IFERROR(O96/T96,"")</f>
        <v/>
      </c>
      <c r="V96" s="420" t="str">
        <f t="array" ref="V96">IF(SUMPRODUCT(('Hrs 2021'!$B$2:$B$500=A96)*('Hrs 2021'!$A$2:$A$500=G96)*('Hrs 2021'!$E$2:$E$500*1))=0,"",SUMPRODUCT(('Hrs 2021'!$B$2:$B$500=A96)*('Hrs 2021'!$A$2:$A$500=G96)*('Hrs 2021'!$F$2:$F$500*1)))</f>
        <v/>
      </c>
      <c r="W96" s="614" t="str">
        <f>IFERROR(O96/V96,"")</f>
        <v/>
      </c>
      <c r="X96" s="439" cm="1">
        <f t="array" ref="X96">IF(SUMPRODUCT(('Hrs 2022'!$C$2:$C$500='Suivi quotidien'!A79)*('Hrs 2022'!$B$2:$B$500='Suivi quotidien'!G79)*('Hrs 2022'!$F$2:$F$500*1))=0,"",SUMPRODUCT(('Hrs 2022'!$C$2:$C$500='Suivi quotidien'!A79)*('Hrs 2022'!$B$2:$B$500='Suivi quotidien'!G79)*('Hrs 2022'!$F$2:$F$500*1)))</f>
        <v>3.1139101602564092</v>
      </c>
      <c r="Y96" s="614" t="str">
        <f>IFERROR(O96/X96,"")</f>
        <v/>
      </c>
      <c r="Z96" s="420">
        <v>2.25</v>
      </c>
      <c r="AA96" s="614" t="str">
        <f>IFERROR(O96/Z96,"")</f>
        <v/>
      </c>
      <c r="AB96" s="528" t="s">
        <v>190</v>
      </c>
      <c r="AC96" s="528"/>
    </row>
    <row r="97" spans="1:29" x14ac:dyDescent="0.3">
      <c r="A97" s="310" t="s">
        <v>115</v>
      </c>
      <c r="B97" s="311" t="s">
        <v>0</v>
      </c>
      <c r="C97" s="312" t="s">
        <v>169</v>
      </c>
      <c r="D97" s="312">
        <v>937300020</v>
      </c>
      <c r="E97" s="312">
        <v>10645225</v>
      </c>
      <c r="F97" s="331" t="s">
        <v>111</v>
      </c>
      <c r="G97" s="312" t="s">
        <v>135</v>
      </c>
      <c r="H97" s="316">
        <v>44950</v>
      </c>
      <c r="I97" s="314">
        <v>1</v>
      </c>
      <c r="J97" s="312">
        <v>1</v>
      </c>
      <c r="K97" s="312">
        <v>1</v>
      </c>
      <c r="L97" s="441" t="s">
        <v>57</v>
      </c>
      <c r="N97" s="433"/>
      <c r="O97" s="438" t="str">
        <f>IFERROR(IF(N97="","",(N97+(0.16*N97))),"")</f>
        <v/>
      </c>
      <c r="P97" s="443">
        <v>4.95</v>
      </c>
      <c r="Q97" s="614">
        <f>IFERROR(N97/P97,"")</f>
        <v>0</v>
      </c>
      <c r="R97" s="420" t="str">
        <f t="array" ref="R97">IFERROR(IF(SUMPRODUCT(('Hrs 2021'!$I$2:$I$500=A97)*('Hrs 2021'!$H$2:$H$500=G97)*('Hrs 2021'!$J$2:$J$500*1))=0,"",SUMPRODUCT(('Hrs 2021'!$I$2:$I$500=A97)*('Hrs 2021'!$H$2:$H$500=G97)*('Hrs 2021'!$J$2:$J$500*1)))/60,"")</f>
        <v/>
      </c>
      <c r="S97" s="615" t="str">
        <f>IFERROR(N97/R97,"")</f>
        <v/>
      </c>
      <c r="T97" s="439" t="str">
        <f t="array" ref="T97">IF(SUMPRODUCT(('Hrs 2021'!$B$2:$B$500=A97)*('Hrs 2021'!$A$2:$A$500=G97)*('Hrs 2021'!$E$2:$E$500*1))=0,"",SUMPRODUCT(('Hrs 2021'!$B$2:$B$500=A97)*('Hrs 2021'!$A$2:$A$500=G97)*('Hrs 2021'!$E$2:$E$500*1)))</f>
        <v/>
      </c>
      <c r="U97" s="614" t="str">
        <f>IFERROR(O97/T97,"")</f>
        <v/>
      </c>
      <c r="V97" s="420" t="str">
        <f t="array" ref="V97">IF(SUMPRODUCT(('Hrs 2021'!$B$2:$B$500=A97)*('Hrs 2021'!$A$2:$A$500=G97)*('Hrs 2021'!$E$2:$E$500*1))=0,"",SUMPRODUCT(('Hrs 2021'!$B$2:$B$500=A97)*('Hrs 2021'!$A$2:$A$500=G97)*('Hrs 2021'!$F$2:$F$500*1)))</f>
        <v/>
      </c>
      <c r="W97" s="614" t="str">
        <f>IFERROR(O97/V97,"")</f>
        <v/>
      </c>
      <c r="X97" s="439" t="str" cm="1">
        <f t="array" ref="X97">IF(SUMPRODUCT(('Hrs 2022'!$C$2:$C$500='Suivi quotidien'!A69)*('Hrs 2022'!$B$2:$B$500='Suivi quotidien'!G69)*('Hrs 2022'!$F$2:$F$500*1))=0,"",SUMPRODUCT(('Hrs 2022'!$C$2:$C$500='Suivi quotidien'!A69)*('Hrs 2022'!$B$2:$B$500='Suivi quotidien'!G69)*('Hrs 2022'!$F$2:$F$500*1)))</f>
        <v/>
      </c>
      <c r="Y97" s="614" t="str">
        <f>IFERROR(O97/X97,"")</f>
        <v/>
      </c>
      <c r="Z97" s="420">
        <v>5</v>
      </c>
      <c r="AA97" s="614" t="str">
        <f>IFERROR(O97/Z97,"")</f>
        <v/>
      </c>
      <c r="AB97" s="445" t="s">
        <v>90</v>
      </c>
      <c r="AC97" s="528"/>
    </row>
    <row r="98" spans="1:29" x14ac:dyDescent="0.3">
      <c r="A98" s="642" t="s">
        <v>115</v>
      </c>
      <c r="B98" s="311" t="s">
        <v>0</v>
      </c>
      <c r="C98" s="312" t="s">
        <v>169</v>
      </c>
      <c r="D98" s="312">
        <v>937300020</v>
      </c>
      <c r="E98" s="312">
        <v>10645225</v>
      </c>
      <c r="F98" s="331" t="s">
        <v>111</v>
      </c>
      <c r="G98" s="312" t="s">
        <v>171</v>
      </c>
      <c r="H98" s="316">
        <v>44951</v>
      </c>
      <c r="I98" s="312">
        <v>1</v>
      </c>
      <c r="J98" s="312">
        <v>1</v>
      </c>
      <c r="K98" s="312">
        <v>1</v>
      </c>
      <c r="L98" s="644" t="s">
        <v>81</v>
      </c>
      <c r="M98" s="459" t="s">
        <v>172</v>
      </c>
      <c r="N98" s="432">
        <v>4.51</v>
      </c>
      <c r="O98" s="438">
        <f>IFERROR(IF(N98="","",(N98+(0.16*N98))),"")</f>
        <v>5.2316000000000003</v>
      </c>
      <c r="P98" s="443">
        <v>3.29</v>
      </c>
      <c r="Q98" s="614">
        <f>IFERROR(N98/P98,"")</f>
        <v>1.3708206686930091</v>
      </c>
      <c r="R98" s="420" t="str">
        <f t="array" ref="R98">IFERROR(IF(SUMPRODUCT(('Hrs 2021'!$I$2:$I$500=A98)*('Hrs 2021'!$H$2:$H$500=G98)*('Hrs 2021'!$J$2:$J$500*1))=0,"",SUMPRODUCT(('Hrs 2021'!$I$2:$I$500=A98)*('Hrs 2021'!$H$2:$H$500=G98)*('Hrs 2021'!$J$2:$J$500*1)))/60,"")</f>
        <v/>
      </c>
      <c r="S98" s="615" t="str">
        <f>IFERROR(N98/R98,"")</f>
        <v/>
      </c>
      <c r="T98" s="439" t="str">
        <f t="array" ref="T98">IF(SUMPRODUCT(('Hrs 2021'!$B$2:$B$500=A98)*('Hrs 2021'!$A$2:$A$500=G98)*('Hrs 2021'!$E$2:$E$500*1))=0,"",SUMPRODUCT(('Hrs 2021'!$B$2:$B$500=A98)*('Hrs 2021'!$A$2:$A$500=G98)*('Hrs 2021'!$E$2:$E$500*1)))</f>
        <v/>
      </c>
      <c r="U98" s="614" t="str">
        <f>IFERROR(O98/T98,"")</f>
        <v/>
      </c>
      <c r="V98" s="420" t="str">
        <f t="array" ref="V98">IF(SUMPRODUCT(('Hrs 2021'!$B$2:$B$500=A98)*('Hrs 2021'!$A$2:$A$500=G98)*('Hrs 2021'!$E$2:$E$500*1))=0,"",SUMPRODUCT(('Hrs 2021'!$B$2:$B$500=A98)*('Hrs 2021'!$A$2:$A$500=G98)*('Hrs 2021'!$F$2:$F$500*1)))</f>
        <v/>
      </c>
      <c r="W98" s="614" t="str">
        <f>IFERROR(O98/V98,"")</f>
        <v/>
      </c>
      <c r="X98" s="439" t="str" cm="1">
        <f t="array" ref="X98">IF(SUMPRODUCT(('Hrs 2022'!$C$2:$C$500='Suivi quotidien'!A71)*('Hrs 2022'!$B$2:$B$500='Suivi quotidien'!G71)*('Hrs 2022'!$F$2:$F$500*1))=0,"",SUMPRODUCT(('Hrs 2022'!$C$2:$C$500='Suivi quotidien'!A71)*('Hrs 2022'!$B$2:$B$500='Suivi quotidien'!G71)*('Hrs 2022'!$F$2:$F$500*1)))</f>
        <v/>
      </c>
      <c r="Y98" s="614" t="str">
        <f>IFERROR(O98/X98,"")</f>
        <v/>
      </c>
      <c r="Z98" s="420">
        <v>4.55</v>
      </c>
      <c r="AA98" s="614">
        <f>IFERROR(O98/Z98,"")</f>
        <v>1.1498021978021979</v>
      </c>
      <c r="AB98" s="528" t="s">
        <v>173</v>
      </c>
      <c r="AC98" s="528"/>
    </row>
    <row r="99" spans="1:29" x14ac:dyDescent="0.3">
      <c r="A99" s="310" t="s">
        <v>115</v>
      </c>
      <c r="B99" s="311" t="s">
        <v>0</v>
      </c>
      <c r="C99" s="312" t="s">
        <v>215</v>
      </c>
      <c r="D99" s="312">
        <v>937300028</v>
      </c>
      <c r="E99" s="312">
        <v>10649652</v>
      </c>
      <c r="F99" s="331" t="s">
        <v>111</v>
      </c>
      <c r="G99" s="312" t="s">
        <v>155</v>
      </c>
      <c r="H99" s="316">
        <v>44972</v>
      </c>
      <c r="I99" s="314">
        <v>1</v>
      </c>
      <c r="J99" s="312">
        <v>1</v>
      </c>
      <c r="K99" s="312">
        <v>1</v>
      </c>
      <c r="L99" s="323" t="s">
        <v>162</v>
      </c>
      <c r="M99" s="665" t="s">
        <v>216</v>
      </c>
      <c r="O99" s="438" t="str">
        <f>IFERROR(IF(N99="","",(N99+(0.16*N99))),"")</f>
        <v/>
      </c>
      <c r="P99" s="443">
        <v>1.39</v>
      </c>
      <c r="Q99" s="614">
        <f>IFERROR(N99/P99,"")</f>
        <v>0</v>
      </c>
      <c r="R99" s="420" t="str">
        <f t="array" ref="R99">IFERROR(IF(SUMPRODUCT(('Hrs 2021'!$I$2:$I$500=A99)*('Hrs 2021'!$H$2:$H$500=G99)*('Hrs 2021'!$J$2:$J$500*1))=0,"",SUMPRODUCT(('Hrs 2021'!$I$2:$I$500=A99)*('Hrs 2021'!$H$2:$H$500=G99)*('Hrs 2021'!$J$2:$J$500*1)))/60,"")</f>
        <v/>
      </c>
      <c r="S99" s="615" t="str">
        <f>IFERROR(N99/R99,"")</f>
        <v/>
      </c>
      <c r="T99" s="439" t="str">
        <f t="array" ref="T99">IF(SUMPRODUCT(('Hrs 2021'!$B$2:$B$500=A99)*('Hrs 2021'!$A$2:$A$500=G99)*('Hrs 2021'!$E$2:$E$500*1))=0,"",SUMPRODUCT(('Hrs 2021'!$B$2:$B$500=A99)*('Hrs 2021'!$A$2:$A$500=G99)*('Hrs 2021'!$E$2:$E$500*1)))</f>
        <v/>
      </c>
      <c r="U99" s="614" t="str">
        <f>IFERROR(O99/T99,"")</f>
        <v/>
      </c>
      <c r="V99" s="420" t="str">
        <f t="array" ref="V99">IF(SUMPRODUCT(('Hrs 2021'!$B$2:$B$500=A99)*('Hrs 2021'!$A$2:$A$500=G99)*('Hrs 2021'!$E$2:$E$500*1))=0,"",SUMPRODUCT(('Hrs 2021'!$B$2:$B$500=A99)*('Hrs 2021'!$A$2:$A$500=G99)*('Hrs 2021'!$F$2:$F$500*1)))</f>
        <v/>
      </c>
      <c r="W99" s="614" t="str">
        <f>IFERROR(O99/V99,"")</f>
        <v/>
      </c>
      <c r="X99" s="439" t="str" cm="1">
        <f t="array" ref="X99">IF(SUMPRODUCT(('Hrs 2022'!$C$2:$C$500='Suivi quotidien'!A96)*('Hrs 2022'!$B$2:$B$500='Suivi quotidien'!G96)*('Hrs 2022'!$F$2:$F$500*1))=0,"",SUMPRODUCT(('Hrs 2022'!$C$2:$C$500='Suivi quotidien'!A96)*('Hrs 2022'!$B$2:$B$500='Suivi quotidien'!G96)*('Hrs 2022'!$F$2:$F$500*1)))</f>
        <v/>
      </c>
      <c r="Y99" s="614" t="str">
        <f>IFERROR(O99/X99,"")</f>
        <v/>
      </c>
      <c r="Z99" s="420">
        <v>3.75</v>
      </c>
      <c r="AA99" s="614" t="str">
        <f>IFERROR(O99/Z99,"")</f>
        <v/>
      </c>
      <c r="AB99" s="445"/>
      <c r="AC99" s="528"/>
    </row>
    <row r="100" spans="1:29" x14ac:dyDescent="0.3">
      <c r="A100" s="310" t="s">
        <v>115</v>
      </c>
      <c r="B100" s="311" t="s">
        <v>0</v>
      </c>
      <c r="C100" s="312" t="s">
        <v>211</v>
      </c>
      <c r="D100" s="312">
        <v>937300024</v>
      </c>
      <c r="E100" s="312">
        <v>10647571</v>
      </c>
      <c r="F100" s="331" t="s">
        <v>111</v>
      </c>
      <c r="G100" s="312" t="s">
        <v>165</v>
      </c>
      <c r="H100" s="316">
        <v>44970</v>
      </c>
      <c r="I100" s="312">
        <v>1</v>
      </c>
      <c r="J100" s="312">
        <v>1</v>
      </c>
      <c r="K100" s="428">
        <v>1</v>
      </c>
      <c r="L100" s="323" t="s">
        <v>76</v>
      </c>
      <c r="M100" s="665" t="s">
        <v>166</v>
      </c>
      <c r="N100" s="432">
        <v>1.86</v>
      </c>
      <c r="O100" s="438">
        <f>IFERROR(IF(N100="","",(N100+(0.16*N100))),"")</f>
        <v>2.1576</v>
      </c>
      <c r="P100" s="443">
        <v>3.33</v>
      </c>
      <c r="Q100" s="614">
        <f>IFERROR(N100/P100,"")</f>
        <v>0.55855855855855863</v>
      </c>
      <c r="R100" s="420" t="str">
        <f t="array" ref="R100">IFERROR(IF(SUMPRODUCT(('Hrs 2021'!$I$2:$I$500=A100)*('Hrs 2021'!$H$2:$H$500=G100)*('Hrs 2021'!$J$2:$J$500*1))=0,"",SUMPRODUCT(('Hrs 2021'!$I$2:$I$500=A100)*('Hrs 2021'!$H$2:$H$500=G100)*('Hrs 2021'!$J$2:$J$500*1)))/60,"")</f>
        <v/>
      </c>
      <c r="S100" s="615" t="str">
        <f>IFERROR(N100/R100,"")</f>
        <v/>
      </c>
      <c r="T100" s="439" t="str">
        <f t="array" ref="T100">IF(SUMPRODUCT(('Hrs 2021'!$B$2:$B$500=A100)*('Hrs 2021'!$A$2:$A$500=G100)*('Hrs 2021'!$E$2:$E$500*1))=0,"",SUMPRODUCT(('Hrs 2021'!$B$2:$B$500=A100)*('Hrs 2021'!$A$2:$A$500=G100)*('Hrs 2021'!$E$2:$E$500*1)))</f>
        <v/>
      </c>
      <c r="U100" s="614" t="str">
        <f>IFERROR(O100/T100,"")</f>
        <v/>
      </c>
      <c r="V100" s="420" t="str">
        <f t="array" ref="V100">IF(SUMPRODUCT(('Hrs 2021'!$B$2:$B$500=A100)*('Hrs 2021'!$A$2:$A$500=G100)*('Hrs 2021'!$E$2:$E$500*1))=0,"",SUMPRODUCT(('Hrs 2021'!$B$2:$B$500=A100)*('Hrs 2021'!$A$2:$A$500=G100)*('Hrs 2021'!$F$2:$F$500*1)))</f>
        <v/>
      </c>
      <c r="W100" s="614" t="str">
        <f>IFERROR(O100/V100,"")</f>
        <v/>
      </c>
      <c r="X100" s="439" cm="1">
        <f t="array" ref="X100">IF(SUMPRODUCT(('Hrs 2022'!$C$2:$C$500='Suivi quotidien'!A92)*('Hrs 2022'!$B$2:$B$500='Suivi quotidien'!G92)*('Hrs 2022'!$F$2:$F$500*1))=0,"",SUMPRODUCT(('Hrs 2022'!$C$2:$C$500='Suivi quotidien'!A92)*('Hrs 2022'!$B$2:$B$500='Suivi quotidien'!G92)*('Hrs 2022'!$F$2:$F$500*1)))</f>
        <v>5.1888844818376079</v>
      </c>
      <c r="Y100" s="614">
        <f>IFERROR(O100/X100,"")</f>
        <v>0.41581191632847853</v>
      </c>
      <c r="Z100" s="443">
        <v>1.83</v>
      </c>
      <c r="AA100" s="614">
        <f>IFERROR(O100/Z100,"")</f>
        <v>1.179016393442623</v>
      </c>
      <c r="AB100" s="528" t="s">
        <v>212</v>
      </c>
      <c r="AC100" s="528"/>
    </row>
    <row r="101" spans="1:29" x14ac:dyDescent="0.3">
      <c r="A101" s="310" t="s">
        <v>115</v>
      </c>
      <c r="B101" s="311" t="s">
        <v>0</v>
      </c>
      <c r="C101" s="312" t="s">
        <v>191</v>
      </c>
      <c r="D101" s="312">
        <v>937300030</v>
      </c>
      <c r="E101" s="312">
        <v>10647572</v>
      </c>
      <c r="F101" s="331">
        <v>40016082</v>
      </c>
      <c r="G101" s="312" t="s">
        <v>72</v>
      </c>
      <c r="H101" s="316">
        <v>44963</v>
      </c>
      <c r="I101" s="314">
        <v>1</v>
      </c>
      <c r="J101" s="312">
        <v>1</v>
      </c>
      <c r="K101" s="312">
        <v>1</v>
      </c>
      <c r="L101" s="323" t="s">
        <v>192</v>
      </c>
      <c r="N101" s="432">
        <v>4.6100000000000003</v>
      </c>
      <c r="O101" s="438">
        <f>IFERROR(IF(N101="","",(N101+(0.16*N101))),"")</f>
        <v>5.3475999999999999</v>
      </c>
      <c r="P101" s="443" t="s">
        <v>111</v>
      </c>
      <c r="Q101" s="614" t="str">
        <f>IFERROR(N101/P101,"")</f>
        <v/>
      </c>
      <c r="R101" s="420" t="str">
        <f t="array" ref="R101">IFERROR(IF(SUMPRODUCT(('Hrs 2021'!$I$2:$I$500=A101)*('Hrs 2021'!$H$2:$H$500=G101)*('Hrs 2021'!$J$2:$J$500*1))=0,"",SUMPRODUCT(('Hrs 2021'!$I$2:$I$500=A101)*('Hrs 2021'!$H$2:$H$500=G101)*('Hrs 2021'!$J$2:$J$500*1)))/60,"")</f>
        <v/>
      </c>
      <c r="S101" s="615" t="str">
        <f>IFERROR(N101/R101,"")</f>
        <v/>
      </c>
      <c r="T101" s="439" t="str">
        <f t="array" ref="T101">IF(SUMPRODUCT(('Hrs 2021'!$B$2:$B$500=A101)*('Hrs 2021'!$A$2:$A$500=G101)*('Hrs 2021'!$E$2:$E$500*1))=0,"",SUMPRODUCT(('Hrs 2021'!$B$2:$B$500=A101)*('Hrs 2021'!$A$2:$A$500=G101)*('Hrs 2021'!$E$2:$E$500*1)))</f>
        <v/>
      </c>
      <c r="U101" s="614" t="str">
        <f>IFERROR(O101/T101,"")</f>
        <v/>
      </c>
      <c r="V101" s="420" t="str">
        <f t="array" ref="V101">IF(SUMPRODUCT(('Hrs 2021'!$B$2:$B$500=A101)*('Hrs 2021'!$A$2:$A$500=G101)*('Hrs 2021'!$E$2:$E$500*1))=0,"",SUMPRODUCT(('Hrs 2021'!$B$2:$B$500=A101)*('Hrs 2021'!$A$2:$A$500=G101)*('Hrs 2021'!$F$2:$F$500*1)))</f>
        <v/>
      </c>
      <c r="W101" s="614" t="str">
        <f>IFERROR(O101/V101,"")</f>
        <v/>
      </c>
      <c r="X101" s="439" cm="1">
        <f t="array" ref="X101">IF(SUMPRODUCT(('Hrs 2022'!$C$2:$C$500='Suivi quotidien'!A83)*('Hrs 2022'!$B$2:$B$500='Suivi quotidien'!G83)*('Hrs 2022'!$F$2:$F$500*1))=0,"",SUMPRODUCT(('Hrs 2022'!$C$2:$C$500='Suivi quotidien'!A83)*('Hrs 2022'!$B$2:$B$500='Suivi quotidien'!G83)*('Hrs 2022'!$F$2:$F$500*1)))</f>
        <v>9.3920183333333345</v>
      </c>
      <c r="Y101" s="614">
        <f>IFERROR(O101/X101,"")</f>
        <v>0.56937708277471766</v>
      </c>
      <c r="Z101" s="420"/>
      <c r="AA101" s="614" t="str">
        <f>IFERROR(O101/Z101,"")</f>
        <v/>
      </c>
      <c r="AB101" s="445"/>
      <c r="AC101" s="528"/>
    </row>
    <row r="102" spans="1:29" x14ac:dyDescent="0.3">
      <c r="A102" s="310" t="s">
        <v>115</v>
      </c>
      <c r="B102" s="311" t="s">
        <v>0</v>
      </c>
      <c r="C102" s="312" t="s">
        <v>191</v>
      </c>
      <c r="D102" s="312">
        <v>937300030</v>
      </c>
      <c r="E102" s="312">
        <v>10647572</v>
      </c>
      <c r="F102" s="331">
        <v>40016082</v>
      </c>
      <c r="G102" s="312" t="s">
        <v>87</v>
      </c>
      <c r="H102" s="316">
        <v>44964</v>
      </c>
      <c r="I102" s="314">
        <v>1</v>
      </c>
      <c r="J102" s="312">
        <v>0</v>
      </c>
      <c r="K102" s="312">
        <v>0</v>
      </c>
      <c r="L102" s="323" t="s">
        <v>162</v>
      </c>
      <c r="N102" s="433"/>
      <c r="O102" s="438" t="str">
        <f>IFERROR(IF(N102="","",(N102+(0.16*N102))),"")</f>
        <v/>
      </c>
      <c r="P102" s="443" t="s">
        <v>111</v>
      </c>
      <c r="Q102" s="614" t="str">
        <f>IFERROR(N102/P102,"")</f>
        <v/>
      </c>
      <c r="R102" s="420" t="str">
        <f t="array" ref="R102">IFERROR(IF(SUMPRODUCT(('Hrs 2021'!$I$2:$I$500=A102)*('Hrs 2021'!$H$2:$H$500=G102)*('Hrs 2021'!$J$2:$J$500*1))=0,"",SUMPRODUCT(('Hrs 2021'!$I$2:$I$500=A102)*('Hrs 2021'!$H$2:$H$500=G102)*('Hrs 2021'!$J$2:$J$500*1)))/60,"")</f>
        <v/>
      </c>
      <c r="S102" s="615" t="str">
        <f>IFERROR(N102/R102,"")</f>
        <v/>
      </c>
      <c r="T102" s="439" t="str">
        <f t="array" ref="T102">IF(SUMPRODUCT(('Hrs 2021'!$B$2:$B$500=A102)*('Hrs 2021'!$A$2:$A$500=G102)*('Hrs 2021'!$E$2:$E$500*1))=0,"",SUMPRODUCT(('Hrs 2021'!$B$2:$B$500=A102)*('Hrs 2021'!$A$2:$A$500=G102)*('Hrs 2021'!$E$2:$E$500*1)))</f>
        <v/>
      </c>
      <c r="U102" s="614" t="str">
        <f>IFERROR(O102/T102,"")</f>
        <v/>
      </c>
      <c r="V102" s="420" t="str">
        <f t="array" ref="V102">IF(SUMPRODUCT(('Hrs 2021'!$B$2:$B$500=A102)*('Hrs 2021'!$A$2:$A$500=G102)*('Hrs 2021'!$E$2:$E$500*1))=0,"",SUMPRODUCT(('Hrs 2021'!$B$2:$B$500=A102)*('Hrs 2021'!$A$2:$A$500=G102)*('Hrs 2021'!$F$2:$F$500*1)))</f>
        <v/>
      </c>
      <c r="W102" s="614" t="str">
        <f>IFERROR(O102/V102,"")</f>
        <v/>
      </c>
      <c r="X102" s="439" cm="1">
        <f t="array" ref="X102">IF(SUMPRODUCT(('Hrs 2022'!$C$2:$C$500='Suivi quotidien'!A86)*('Hrs 2022'!$B$2:$B$500='Suivi quotidien'!G86)*('Hrs 2022'!$F$2:$F$500*1))=0,"",SUMPRODUCT(('Hrs 2022'!$C$2:$C$500='Suivi quotidien'!A86)*('Hrs 2022'!$B$2:$B$500='Suivi quotidien'!G86)*('Hrs 2022'!$F$2:$F$500*1)))</f>
        <v>6.6645304263565892</v>
      </c>
      <c r="Y102" s="614" t="str">
        <f>IFERROR(O102/X102,"")</f>
        <v/>
      </c>
      <c r="Z102" s="420"/>
      <c r="AA102" s="614" t="str">
        <f>IFERROR(O102/Z102,"")</f>
        <v/>
      </c>
      <c r="AB102" s="445"/>
      <c r="AC102" s="528"/>
    </row>
    <row r="103" spans="1:29" x14ac:dyDescent="0.3">
      <c r="A103" s="643" t="s">
        <v>115</v>
      </c>
      <c r="B103" s="495" t="s">
        <v>111</v>
      </c>
      <c r="C103" s="464" t="s">
        <v>219</v>
      </c>
      <c r="D103" s="464">
        <v>937300034</v>
      </c>
      <c r="E103" s="464">
        <v>10650430</v>
      </c>
      <c r="F103" s="465">
        <v>40016084</v>
      </c>
      <c r="G103" s="464" t="s">
        <v>58</v>
      </c>
      <c r="H103" s="464" t="s">
        <v>220</v>
      </c>
      <c r="I103" s="464">
        <v>1</v>
      </c>
      <c r="J103" s="464"/>
      <c r="K103" s="464"/>
      <c r="L103" s="645" t="s">
        <v>117</v>
      </c>
      <c r="M103" s="477" t="s">
        <v>221</v>
      </c>
      <c r="N103" s="433"/>
      <c r="O103" s="438" t="str">
        <f>IFERROR(IF(N103="","",(N103+(0.16*N103))),"")</f>
        <v/>
      </c>
      <c r="P103" s="443" t="s">
        <v>111</v>
      </c>
      <c r="Q103" s="614" t="str">
        <f>IFERROR(N103/P103,"")</f>
        <v/>
      </c>
      <c r="R103" s="420" t="str">
        <f t="array" ref="R103">IFERROR(IF(SUMPRODUCT(('Hrs 2021'!$I$2:$I$500=A103)*('Hrs 2021'!$H$2:$H$500=G103)*('Hrs 2021'!$J$2:$J$500*1))=0,"",SUMPRODUCT(('Hrs 2021'!$I$2:$I$500=A103)*('Hrs 2021'!$H$2:$H$500=G103)*('Hrs 2021'!$J$2:$J$500*1)))/60,"")</f>
        <v/>
      </c>
      <c r="S103" s="615" t="str">
        <f>IFERROR(N103/R103,"")</f>
        <v/>
      </c>
      <c r="T103" s="439" t="str">
        <f t="array" ref="T103">IF(SUMPRODUCT(('Hrs 2021'!$B$2:$B$500=A103)*('Hrs 2021'!$A$2:$A$500=G103)*('Hrs 2021'!$E$2:$E$500*1))=0,"",SUMPRODUCT(('Hrs 2021'!$B$2:$B$500=A103)*('Hrs 2021'!$A$2:$A$500=G103)*('Hrs 2021'!$E$2:$E$500*1)))</f>
        <v/>
      </c>
      <c r="U103" s="614" t="str">
        <f>IFERROR(O103/T103,"")</f>
        <v/>
      </c>
      <c r="V103" s="420" t="str">
        <f t="array" ref="V103">IF(SUMPRODUCT(('Hrs 2021'!$B$2:$B$500=A103)*('Hrs 2021'!$A$2:$A$500=G103)*('Hrs 2021'!$E$2:$E$500*1))=0,"",SUMPRODUCT(('Hrs 2021'!$B$2:$B$500=A103)*('Hrs 2021'!$A$2:$A$500=G103)*('Hrs 2021'!$F$2:$F$500*1)))</f>
        <v/>
      </c>
      <c r="W103" s="614" t="str">
        <f>IFERROR(O103/V103,"")</f>
        <v/>
      </c>
      <c r="X103" s="439" t="str" cm="1">
        <f t="array" ref="X103">IF(SUMPRODUCT(('Hrs 2022'!$C$2:$C$500='Suivi quotidien'!A102)*('Hrs 2022'!$B$2:$B$500='Suivi quotidien'!G102)*('Hrs 2022'!$F$2:$F$500*1))=0,"",SUMPRODUCT(('Hrs 2022'!$C$2:$C$500='Suivi quotidien'!A102)*('Hrs 2022'!$B$2:$B$500='Suivi quotidien'!G102)*('Hrs 2022'!$F$2:$F$500*1)))</f>
        <v/>
      </c>
      <c r="Y103" s="614" t="str">
        <f>IFERROR(O103/X103,"")</f>
        <v/>
      </c>
      <c r="Z103" s="420"/>
      <c r="AA103" s="614" t="str">
        <f>IFERROR(O103/Z103,"")</f>
        <v/>
      </c>
      <c r="AB103" s="445"/>
      <c r="AC103" s="528"/>
    </row>
    <row r="104" spans="1:29" x14ac:dyDescent="0.3">
      <c r="A104" s="310" t="s">
        <v>115</v>
      </c>
      <c r="B104" s="311" t="s">
        <v>0</v>
      </c>
      <c r="C104" s="312" t="s">
        <v>116</v>
      </c>
      <c r="D104" s="312">
        <v>937300013</v>
      </c>
      <c r="E104" s="312">
        <v>10637388</v>
      </c>
      <c r="F104" s="331">
        <v>40015584</v>
      </c>
      <c r="G104" s="312" t="s">
        <v>80</v>
      </c>
      <c r="H104" s="316">
        <v>44894</v>
      </c>
      <c r="I104" s="314">
        <v>1</v>
      </c>
      <c r="J104" s="312">
        <v>1</v>
      </c>
      <c r="K104" s="312">
        <v>1</v>
      </c>
      <c r="L104" s="323" t="s">
        <v>57</v>
      </c>
      <c r="M104" s="667"/>
      <c r="N104" s="432">
        <v>0.9</v>
      </c>
      <c r="O104" s="438">
        <f>IFERROR(IF(N104="","",(N104+(0.16*N104))),"")</f>
        <v>1.044</v>
      </c>
      <c r="P104" s="420" t="s">
        <v>0</v>
      </c>
      <c r="Q104" s="614" t="str">
        <f>IFERROR(N104/P104,"")</f>
        <v/>
      </c>
      <c r="R104" s="420" t="str">
        <f t="array" ref="R104">IFERROR(IF(SUMPRODUCT(('Hrs 2021'!$I$2:$I$500=A104)*('Hrs 2021'!$H$2:$H$500=G104)*('Hrs 2021'!$J$2:$J$500*1))=0,"",SUMPRODUCT(('Hrs 2021'!$I$2:$I$500=A104)*('Hrs 2021'!$H$2:$H$500=G104)*('Hrs 2021'!$J$2:$J$500*1)))/60,"")</f>
        <v/>
      </c>
      <c r="S104" s="615" t="str">
        <f>IFERROR(N104/R104,"")</f>
        <v/>
      </c>
      <c r="T104" s="439" t="str">
        <f t="array" ref="T104">IF(SUMPRODUCT(('Hrs 2021'!$B$2:$B$500=A104)*('Hrs 2021'!$A$2:$A$500=G104)*('Hrs 2021'!$E$2:$E$500*1))=0,"",SUMPRODUCT(('Hrs 2021'!$B$2:$B$500=A104)*('Hrs 2021'!$A$2:$A$500=G104)*('Hrs 2021'!$E$2:$E$500*1)))</f>
        <v/>
      </c>
      <c r="U104" s="614" t="str">
        <f>IFERROR(O104/T104,"")</f>
        <v/>
      </c>
      <c r="V104" s="420" t="str">
        <f t="array" ref="V104">IF(SUMPRODUCT(('Hrs 2021'!$B$2:$B$500=A104)*('Hrs 2021'!$A$2:$A$500=G104)*('Hrs 2021'!$E$2:$E$500*1))=0,"",SUMPRODUCT(('Hrs 2021'!$B$2:$B$500=A104)*('Hrs 2021'!$A$2:$A$500=G104)*('Hrs 2021'!$F$2:$F$500*1)))</f>
        <v/>
      </c>
      <c r="W104" s="614" t="str">
        <f>IFERROR(O104/V104,"")</f>
        <v/>
      </c>
      <c r="X104" s="439" cm="1">
        <f t="array" ref="X104">IF(SUMPRODUCT(('Hrs 2022'!$C$2:$C$500='Suivi quotidien'!A42)*('Hrs 2022'!$B$2:$B$500='Suivi quotidien'!G42)*('Hrs 2022'!$F$2:$F$500*1))=0,"",SUMPRODUCT(('Hrs 2022'!$C$2:$C$500='Suivi quotidien'!A42)*('Hrs 2022'!$B$2:$B$500='Suivi quotidien'!G42)*('Hrs 2022'!$F$2:$F$500*1)))</f>
        <v>3.0954196032244572</v>
      </c>
      <c r="Y104" s="614">
        <f>IFERROR(O104/X104,"")</f>
        <v>0.33727252967981441</v>
      </c>
      <c r="Z104" s="420"/>
      <c r="AA104" s="614" t="str">
        <f>IFERROR(O104/Z104,"")</f>
        <v/>
      </c>
      <c r="AB104" s="445"/>
      <c r="AC104" s="528"/>
    </row>
    <row r="105" spans="1:29" x14ac:dyDescent="0.3">
      <c r="A105" s="310" t="s">
        <v>115</v>
      </c>
      <c r="B105" s="311" t="s">
        <v>0</v>
      </c>
      <c r="C105" s="312" t="s">
        <v>182</v>
      </c>
      <c r="D105" s="312">
        <v>937300033</v>
      </c>
      <c r="E105" s="312">
        <v>10649654</v>
      </c>
      <c r="F105" s="331" t="s">
        <v>111</v>
      </c>
      <c r="G105" s="312" t="s">
        <v>56</v>
      </c>
      <c r="H105" s="316">
        <v>44956</v>
      </c>
      <c r="I105" s="314">
        <v>1</v>
      </c>
      <c r="J105" s="312">
        <v>1</v>
      </c>
      <c r="K105" s="312">
        <v>1</v>
      </c>
      <c r="L105" s="323" t="s">
        <v>162</v>
      </c>
      <c r="N105" s="432">
        <v>5.17</v>
      </c>
      <c r="O105" s="438">
        <f>IFERROR(IF(N105="","",(N105+(0.16*N105))),"")</f>
        <v>5.9972000000000003</v>
      </c>
      <c r="P105" s="443" t="s">
        <v>111</v>
      </c>
      <c r="Q105" s="614" t="str">
        <f>IFERROR(N105/P105,"")</f>
        <v/>
      </c>
      <c r="R105" s="420" t="str">
        <f t="array" ref="R105">IFERROR(IF(SUMPRODUCT(('Hrs 2021'!$I$2:$I$500=A105)*('Hrs 2021'!$H$2:$H$500=G105)*('Hrs 2021'!$J$2:$J$500*1))=0,"",SUMPRODUCT(('Hrs 2021'!$I$2:$I$500=A105)*('Hrs 2021'!$H$2:$H$500=G105)*('Hrs 2021'!$J$2:$J$500*1)))/60,"")</f>
        <v/>
      </c>
      <c r="S105" s="615" t="str">
        <f>IFERROR(N105/R105,"")</f>
        <v/>
      </c>
      <c r="T105" s="439" t="str">
        <f t="array" ref="T105">IF(SUMPRODUCT(('Hrs 2021'!$B$2:$B$500=A105)*('Hrs 2021'!$A$2:$A$500=G105)*('Hrs 2021'!$E$2:$E$500*1))=0,"",SUMPRODUCT(('Hrs 2021'!$B$2:$B$500=A105)*('Hrs 2021'!$A$2:$A$500=G105)*('Hrs 2021'!$E$2:$E$500*1)))</f>
        <v/>
      </c>
      <c r="U105" s="614" t="str">
        <f>IFERROR(O105/T105,"")</f>
        <v/>
      </c>
      <c r="V105" s="420" t="str">
        <f t="array" ref="V105">IF(SUMPRODUCT(('Hrs 2021'!$B$2:$B$500=A105)*('Hrs 2021'!$A$2:$A$500=G105)*('Hrs 2021'!$E$2:$E$500*1))=0,"",SUMPRODUCT(('Hrs 2021'!$B$2:$B$500=A105)*('Hrs 2021'!$A$2:$A$500=G105)*('Hrs 2021'!$F$2:$F$500*1)))</f>
        <v/>
      </c>
      <c r="W105" s="614" t="str">
        <f>IFERROR(O105/V105,"")</f>
        <v/>
      </c>
      <c r="X105" s="439" t="str" cm="1">
        <f t="array" ref="X105">IF(SUMPRODUCT(('Hrs 2022'!$C$2:$C$500='Suivi quotidien'!A76)*('Hrs 2022'!$B$2:$B$500='Suivi quotidien'!G76)*('Hrs 2022'!$F$2:$F$500*1))=0,"",SUMPRODUCT(('Hrs 2022'!$C$2:$C$500='Suivi quotidien'!A76)*('Hrs 2022'!$B$2:$B$500='Suivi quotidien'!G76)*('Hrs 2022'!$F$2:$F$500*1)))</f>
        <v/>
      </c>
      <c r="Y105" s="614" t="str">
        <f>IFERROR(O105/X105,"")</f>
        <v/>
      </c>
      <c r="Z105" s="420"/>
      <c r="AA105" s="614" t="str">
        <f>IFERROR(O105/Z105,"")</f>
        <v/>
      </c>
      <c r="AB105" s="445"/>
      <c r="AC105" s="528"/>
    </row>
    <row r="106" spans="1:29" x14ac:dyDescent="0.3">
      <c r="A106" s="310" t="s">
        <v>106</v>
      </c>
      <c r="B106" s="311" t="s">
        <v>2</v>
      </c>
      <c r="C106" s="312" t="s">
        <v>107</v>
      </c>
      <c r="D106" s="312">
        <v>900201151</v>
      </c>
      <c r="E106" s="312">
        <v>10637636</v>
      </c>
      <c r="F106" s="331">
        <v>40014418</v>
      </c>
      <c r="G106" s="312" t="s">
        <v>82</v>
      </c>
      <c r="H106" s="316">
        <v>44887</v>
      </c>
      <c r="I106" s="314">
        <v>1</v>
      </c>
      <c r="J106" s="428">
        <v>1</v>
      </c>
      <c r="K106" s="428">
        <v>1</v>
      </c>
      <c r="L106" s="323" t="s">
        <v>103</v>
      </c>
      <c r="M106" s="668" t="s">
        <v>104</v>
      </c>
      <c r="N106" s="432">
        <f>2.79+1.44</f>
        <v>4.2300000000000004</v>
      </c>
      <c r="O106" s="438">
        <f>IFERROR(IF(N106="","",(N106+(0.16*N106))),"")</f>
        <v>4.9068000000000005</v>
      </c>
      <c r="P106" s="436">
        <v>4.03</v>
      </c>
      <c r="Q106" s="614">
        <f>IFERROR(N106/P106,"")</f>
        <v>1.0496277915632755</v>
      </c>
      <c r="R106" s="420" t="str">
        <f t="array" ref="R106">IFERROR(IF(SUMPRODUCT(('Hrs 2021'!$I$2:$I$500=A106)*('Hrs 2021'!$H$2:$H$500=G106)*('Hrs 2021'!$J$2:$J$500*1))=0,"",SUMPRODUCT(('Hrs 2021'!$I$2:$I$500=A106)*('Hrs 2021'!$H$2:$H$500=G106)*('Hrs 2021'!$J$2:$J$500*1)))/60,"")</f>
        <v/>
      </c>
      <c r="S106" s="615" t="str">
        <f>IFERROR(N106/R106,"")</f>
        <v/>
      </c>
      <c r="T106" s="439">
        <f t="array" ref="T106">IF(SUMPRODUCT(('Hrs 2021'!$B$2:$B$500=A106)*('Hrs 2021'!$A$2:$A$500=G106)*('Hrs 2021'!$E$2:$E$500*1))=0,"",SUMPRODUCT(('Hrs 2021'!$B$2:$B$500=A106)*('Hrs 2021'!$A$2:$A$500=G106)*('Hrs 2021'!$E$2:$E$500*1)))</f>
        <v>6.9219375000000012</v>
      </c>
      <c r="U106" s="614">
        <f>IFERROR(O106/T106,"")</f>
        <v>0.70887666928515314</v>
      </c>
      <c r="V106" s="420">
        <f t="array" ref="V106">IF(SUMPRODUCT(('Hrs 2021'!$B$2:$B$500=A106)*('Hrs 2021'!$A$2:$A$500=G106)*('Hrs 2021'!$E$2:$E$500*1))=0,"",SUMPRODUCT(('Hrs 2021'!$B$2:$B$500=A106)*('Hrs 2021'!$A$2:$A$500=G106)*('Hrs 2021'!$F$2:$F$500*1)))</f>
        <v>6</v>
      </c>
      <c r="W106" s="614">
        <f>IFERROR(O106/V106,"")</f>
        <v>0.81780000000000008</v>
      </c>
      <c r="X106" s="439" t="str" cm="1">
        <f t="array" ref="X106">IF(SUMPRODUCT(('Hrs 2022'!$C$2:$C$500='Suivi quotidien'!A33)*('Hrs 2022'!$B$2:$B$500='Suivi quotidien'!G33)*('Hrs 2022'!$F$2:$F$500*1))=0,"",SUMPRODUCT(('Hrs 2022'!$C$2:$C$500='Suivi quotidien'!A33)*('Hrs 2022'!$B$2:$B$500='Suivi quotidien'!G33)*('Hrs 2022'!$F$2:$F$500*1)))</f>
        <v/>
      </c>
      <c r="Y106" s="614" t="str">
        <f>IFERROR(O106/X106,"")</f>
        <v/>
      </c>
      <c r="Z106" s="420">
        <v>6</v>
      </c>
      <c r="AA106" s="614">
        <f>IFERROR(O106/Z106,"")</f>
        <v>0.81780000000000008</v>
      </c>
      <c r="AB106" s="445"/>
      <c r="AC106" s="528"/>
    </row>
    <row r="107" spans="1:29" x14ac:dyDescent="0.3">
      <c r="A107" s="310" t="s">
        <v>106</v>
      </c>
      <c r="B107" s="311" t="s">
        <v>2</v>
      </c>
      <c r="C107" s="312" t="s">
        <v>131</v>
      </c>
      <c r="D107" s="312">
        <v>900201154</v>
      </c>
      <c r="E107" s="312">
        <v>10638878</v>
      </c>
      <c r="F107" s="331">
        <v>40014420</v>
      </c>
      <c r="G107" s="312" t="s">
        <v>132</v>
      </c>
      <c r="H107" s="316">
        <v>44901</v>
      </c>
      <c r="I107" s="314">
        <v>1</v>
      </c>
      <c r="J107" s="428">
        <v>1</v>
      </c>
      <c r="K107" s="428">
        <v>1</v>
      </c>
      <c r="L107" s="441" t="s">
        <v>113</v>
      </c>
      <c r="M107" s="676" t="s">
        <v>104</v>
      </c>
      <c r="N107" s="432">
        <f>1.22+1.24</f>
        <v>2.46</v>
      </c>
      <c r="O107" s="438">
        <f>IFERROR(IF(N107="","",(N107+(0.16*N107))),"")</f>
        <v>2.8536000000000001</v>
      </c>
      <c r="P107" s="436">
        <v>1.76</v>
      </c>
      <c r="Q107" s="614">
        <f>IFERROR(N107/P107,"")</f>
        <v>1.3977272727272727</v>
      </c>
      <c r="R107" s="420" t="str">
        <f t="array" ref="R107">IFERROR(IF(SUMPRODUCT(('Hrs 2021'!$I$2:$I$500=A107)*('Hrs 2021'!$H$2:$H$500=G107)*('Hrs 2021'!$J$2:$J$500*1))=0,"",SUMPRODUCT(('Hrs 2021'!$I$2:$I$500=A107)*('Hrs 2021'!$H$2:$H$500=G107)*('Hrs 2021'!$J$2:$J$500*1)))/60,"")</f>
        <v/>
      </c>
      <c r="S107" s="615" t="str">
        <f>IFERROR(N107/R107,"")</f>
        <v/>
      </c>
      <c r="T107" s="439">
        <f t="array" ref="T107">IF(SUMPRODUCT(('Hrs 2021'!$B$2:$B$500=A107)*('Hrs 2021'!$A$2:$A$500=G107)*('Hrs 2021'!$E$2:$E$500*1))=0,"",SUMPRODUCT(('Hrs 2021'!$B$2:$B$500=A107)*('Hrs 2021'!$A$2:$A$500=G107)*('Hrs 2021'!$E$2:$E$500*1)))</f>
        <v>3.9828222222222229</v>
      </c>
      <c r="U107" s="614">
        <f>IFERROR(O107/T107,"")</f>
        <v>0.71647687011443584</v>
      </c>
      <c r="V107" s="420">
        <f t="array" ref="V107">IF(SUMPRODUCT(('Hrs 2021'!$B$2:$B$500=A107)*('Hrs 2021'!$A$2:$A$500=G107)*('Hrs 2021'!$E$2:$E$500*1))=0,"",SUMPRODUCT(('Hrs 2021'!$B$2:$B$500=A107)*('Hrs 2021'!$A$2:$A$500=G107)*('Hrs 2021'!$F$2:$F$500*1)))</f>
        <v>5</v>
      </c>
      <c r="W107" s="614">
        <f>IFERROR(O107/V107,"")</f>
        <v>0.57072000000000001</v>
      </c>
      <c r="X107" s="439" cm="1">
        <f t="array" ref="X107">IF(SUMPRODUCT(('Hrs 2022'!$C$2:$C$500='Suivi quotidien'!A48)*('Hrs 2022'!$B$2:$B$500='Suivi quotidien'!G48)*('Hrs 2022'!$F$2:$F$500*1))=0,"",SUMPRODUCT(('Hrs 2022'!$C$2:$C$500='Suivi quotidien'!A48)*('Hrs 2022'!$B$2:$B$500='Suivi quotidien'!G48)*('Hrs 2022'!$F$2:$F$500*1)))</f>
        <v>5.0602301709401702</v>
      </c>
      <c r="Y107" s="614">
        <f>IFERROR(O107/X107,"")</f>
        <v>0.56392691707733378</v>
      </c>
      <c r="Z107" s="420">
        <v>4</v>
      </c>
      <c r="AA107" s="614">
        <f>IFERROR(O107/Z107,"")</f>
        <v>0.71340000000000003</v>
      </c>
      <c r="AB107" s="445"/>
      <c r="AC107" s="528"/>
    </row>
    <row r="108" spans="1:29" x14ac:dyDescent="0.3">
      <c r="A108" s="310" t="s">
        <v>106</v>
      </c>
      <c r="B108" s="311" t="s">
        <v>2</v>
      </c>
      <c r="C108" s="312" t="s">
        <v>174</v>
      </c>
      <c r="D108" s="312">
        <v>900201132</v>
      </c>
      <c r="E108" s="312">
        <v>10646649</v>
      </c>
      <c r="F108" s="331" t="s">
        <v>111</v>
      </c>
      <c r="G108" s="312" t="s">
        <v>171</v>
      </c>
      <c r="H108" s="316">
        <v>44952</v>
      </c>
      <c r="I108" s="312">
        <v>1</v>
      </c>
      <c r="J108" s="312">
        <v>1</v>
      </c>
      <c r="K108" s="312"/>
      <c r="L108" s="323" t="s">
        <v>57</v>
      </c>
      <c r="M108" s="459" t="s">
        <v>175</v>
      </c>
      <c r="N108" s="433"/>
      <c r="O108" s="438" t="str">
        <f>IFERROR(IF(N108="","",(N108+(0.16*N108))),"")</f>
        <v/>
      </c>
      <c r="P108" s="431"/>
      <c r="Q108" s="614" t="str">
        <f>IFERROR(N108/P108,"")</f>
        <v/>
      </c>
      <c r="R108" s="420" t="str">
        <f t="array" ref="R108">IFERROR(IF(SUMPRODUCT(('Hrs 2021'!$I$2:$I$500=A108)*('Hrs 2021'!$H$2:$H$500=G108)*('Hrs 2021'!$J$2:$J$500*1))=0,"",SUMPRODUCT(('Hrs 2021'!$I$2:$I$500=A108)*('Hrs 2021'!$H$2:$H$500=G108)*('Hrs 2021'!$J$2:$J$500*1)))/60,"")</f>
        <v/>
      </c>
      <c r="S108" s="615" t="str">
        <f>IFERROR(N108/R108,"")</f>
        <v/>
      </c>
      <c r="T108" s="439">
        <f t="array" ref="T108">IF(SUMPRODUCT(('Hrs 2021'!$B$2:$B$500=A108)*('Hrs 2021'!$A$2:$A$500=G108)*('Hrs 2021'!$E$2:$E$500*1))=0,"",SUMPRODUCT(('Hrs 2021'!$B$2:$B$500=A108)*('Hrs 2021'!$A$2:$A$500=G108)*('Hrs 2021'!$E$2:$E$500*1)))</f>
        <v>5.3571412037037032</v>
      </c>
      <c r="U108" s="614" t="str">
        <f>IFERROR(O108/T108,"")</f>
        <v/>
      </c>
      <c r="V108" s="420">
        <f t="array" ref="V108">IF(SUMPRODUCT(('Hrs 2021'!$B$2:$B$500=A108)*('Hrs 2021'!$A$2:$A$500=G108)*('Hrs 2021'!$E$2:$E$500*1))=0,"",SUMPRODUCT(('Hrs 2021'!$B$2:$B$500=A108)*('Hrs 2021'!$A$2:$A$500=G108)*('Hrs 2021'!$F$2:$F$500*1)))</f>
        <v>5.4</v>
      </c>
      <c r="W108" s="614" t="str">
        <f>IFERROR(O108/V108,"")</f>
        <v/>
      </c>
      <c r="X108" s="439" t="str" cm="1">
        <f t="array" ref="X108">IF(SUMPRODUCT(('Hrs 2022'!$C$2:$C$500='Suivi quotidien'!A73)*('Hrs 2022'!$B$2:$B$500='Suivi quotidien'!G73)*('Hrs 2022'!$F$2:$F$500*1))=0,"",SUMPRODUCT(('Hrs 2022'!$C$2:$C$500='Suivi quotidien'!A73)*('Hrs 2022'!$B$2:$B$500='Suivi quotidien'!G73)*('Hrs 2022'!$F$2:$F$500*1)))</f>
        <v/>
      </c>
      <c r="Y108" s="614" t="str">
        <f>IFERROR(O108/X108,"")</f>
        <v/>
      </c>
      <c r="Z108" s="420">
        <v>4.08</v>
      </c>
      <c r="AA108" s="614" t="str">
        <f>IFERROR(O108/Z108,"")</f>
        <v/>
      </c>
      <c r="AB108" s="528" t="s">
        <v>176</v>
      </c>
      <c r="AC108" s="528"/>
    </row>
    <row r="109" spans="1:29" x14ac:dyDescent="0.3">
      <c r="A109" s="310" t="s">
        <v>106</v>
      </c>
      <c r="B109" s="311" t="s">
        <v>2</v>
      </c>
      <c r="C109" s="312" t="s">
        <v>164</v>
      </c>
      <c r="D109" s="312">
        <v>900201123</v>
      </c>
      <c r="E109" s="312">
        <v>10644338</v>
      </c>
      <c r="F109" s="331">
        <v>40015052</v>
      </c>
      <c r="G109" s="312" t="s">
        <v>155</v>
      </c>
      <c r="H109" s="316">
        <v>44949</v>
      </c>
      <c r="I109" s="314">
        <v>1</v>
      </c>
      <c r="J109" s="312">
        <v>1</v>
      </c>
      <c r="K109" s="312">
        <v>1</v>
      </c>
      <c r="L109" s="323" t="s">
        <v>76</v>
      </c>
      <c r="M109" s="675"/>
      <c r="N109" s="432">
        <v>0.74</v>
      </c>
      <c r="O109" s="438">
        <f>IFERROR(IF(N109="","",(N109+(0.16*N109))),"")</f>
        <v>0.85840000000000005</v>
      </c>
      <c r="P109" s="431"/>
      <c r="Q109" s="614" t="str">
        <f>IFERROR(N109/P109,"")</f>
        <v/>
      </c>
      <c r="R109" s="420" t="str">
        <f t="array" ref="R109">IFERROR(IF(SUMPRODUCT(('Hrs 2021'!$I$2:$I$500=A109)*('Hrs 2021'!$H$2:$H$500=G109)*('Hrs 2021'!$J$2:$J$500*1))=0,"",SUMPRODUCT(('Hrs 2021'!$I$2:$I$500=A109)*('Hrs 2021'!$H$2:$H$500=G109)*('Hrs 2021'!$J$2:$J$500*1)))/60,"")</f>
        <v/>
      </c>
      <c r="S109" s="615" t="str">
        <f>IFERROR(N109/R109,"")</f>
        <v/>
      </c>
      <c r="T109" s="439">
        <f t="array" ref="T109">IF(SUMPRODUCT(('Hrs 2021'!$B$2:$B$500=A109)*('Hrs 2021'!$A$2:$A$500=G109)*('Hrs 2021'!$E$2:$E$500*1))=0,"",SUMPRODUCT(('Hrs 2021'!$B$2:$B$500=A109)*('Hrs 2021'!$A$2:$A$500=G109)*('Hrs 2021'!$E$2:$E$500*1)))</f>
        <v>3.8692250000000001</v>
      </c>
      <c r="U109" s="614">
        <f>IFERROR(O109/T109,"")</f>
        <v>0.22185321349882728</v>
      </c>
      <c r="V109" s="420">
        <f t="array" ref="V109">IF(SUMPRODUCT(('Hrs 2021'!$B$2:$B$500=A109)*('Hrs 2021'!$A$2:$A$500=G109)*('Hrs 2021'!$E$2:$E$500*1))=0,"",SUMPRODUCT(('Hrs 2021'!$B$2:$B$500=A109)*('Hrs 2021'!$A$2:$A$500=G109)*('Hrs 2021'!$F$2:$F$500*1)))</f>
        <v>2.5</v>
      </c>
      <c r="W109" s="614">
        <f>IFERROR(O109/V109,"")</f>
        <v>0.34336</v>
      </c>
      <c r="X109" s="439" t="str" cm="1">
        <f t="array" ref="X109">IF(SUMPRODUCT(('Hrs 2022'!$C$2:$C$500='Suivi quotidien'!A66)*('Hrs 2022'!$B$2:$B$500='Suivi quotidien'!G66)*('Hrs 2022'!$F$2:$F$500*1))=0,"",SUMPRODUCT(('Hrs 2022'!$C$2:$C$500='Suivi quotidien'!A66)*('Hrs 2022'!$B$2:$B$500='Suivi quotidien'!G66)*('Hrs 2022'!$F$2:$F$500*1)))</f>
        <v/>
      </c>
      <c r="Y109" s="614" t="str">
        <f>IFERROR(O109/X109,"")</f>
        <v/>
      </c>
      <c r="Z109" s="420">
        <v>2.42</v>
      </c>
      <c r="AA109" s="614">
        <f>IFERROR(O109/Z109,"")</f>
        <v>0.35471074380165291</v>
      </c>
      <c r="AB109" s="445"/>
      <c r="AC109" s="528"/>
    </row>
    <row r="110" spans="1:29" x14ac:dyDescent="0.3">
      <c r="A110" s="310" t="s">
        <v>106</v>
      </c>
      <c r="B110" s="311" t="s">
        <v>2</v>
      </c>
      <c r="C110" s="312" t="s">
        <v>164</v>
      </c>
      <c r="D110" s="312">
        <v>900201123</v>
      </c>
      <c r="E110" s="312">
        <v>10644338</v>
      </c>
      <c r="F110" s="331">
        <v>40015052</v>
      </c>
      <c r="G110" s="312" t="s">
        <v>165</v>
      </c>
      <c r="H110" s="316">
        <v>44949</v>
      </c>
      <c r="I110" s="314">
        <v>1</v>
      </c>
      <c r="J110" s="312">
        <v>1</v>
      </c>
      <c r="K110" s="428">
        <v>1</v>
      </c>
      <c r="L110" s="323" t="s">
        <v>76</v>
      </c>
      <c r="M110" s="459" t="s">
        <v>166</v>
      </c>
      <c r="N110" s="432">
        <v>1.17</v>
      </c>
      <c r="O110" s="438">
        <f>IFERROR(IF(N110="","",(N110+(0.16*N110))),"")</f>
        <v>1.3572</v>
      </c>
      <c r="P110" s="431"/>
      <c r="Q110" s="614" t="str">
        <f>IFERROR(N110/P110,"")</f>
        <v/>
      </c>
      <c r="R110" s="420" t="str">
        <f t="array" ref="R110">IFERROR(IF(SUMPRODUCT(('Hrs 2021'!$I$2:$I$500=A110)*('Hrs 2021'!$H$2:$H$500=G110)*('Hrs 2021'!$J$2:$J$500*1))=0,"",SUMPRODUCT(('Hrs 2021'!$I$2:$I$500=A110)*('Hrs 2021'!$H$2:$H$500=G110)*('Hrs 2021'!$J$2:$J$500*1)))/60,"")</f>
        <v/>
      </c>
      <c r="S110" s="615" t="str">
        <f>IFERROR(N110/R110,"")</f>
        <v/>
      </c>
      <c r="T110" s="439">
        <f t="array" ref="T110">IF(SUMPRODUCT(('Hrs 2021'!$B$2:$B$500=A110)*('Hrs 2021'!$A$2:$A$500=G110)*('Hrs 2021'!$E$2:$E$500*1))=0,"",SUMPRODUCT(('Hrs 2021'!$B$2:$B$500=A110)*('Hrs 2021'!$A$2:$A$500=G110)*('Hrs 2021'!$E$2:$E$500*1)))</f>
        <v>1.4595916666666668</v>
      </c>
      <c r="U110" s="614">
        <f>IFERROR(O110/T110,"")</f>
        <v>0.92984910163230572</v>
      </c>
      <c r="V110" s="420">
        <f t="array" ref="V110">IF(SUMPRODUCT(('Hrs 2021'!$B$2:$B$500=A110)*('Hrs 2021'!$A$2:$A$500=G110)*('Hrs 2021'!$E$2:$E$500*1))=0,"",SUMPRODUCT(('Hrs 2021'!$B$2:$B$500=A110)*('Hrs 2021'!$A$2:$A$500=G110)*('Hrs 2021'!$F$2:$F$500*1)))</f>
        <v>2.5</v>
      </c>
      <c r="W110" s="614">
        <f>IFERROR(O110/V110,"")</f>
        <v>0.54288000000000003</v>
      </c>
      <c r="X110" s="439" t="str" cm="1">
        <f t="array" ref="X110">IF(SUMPRODUCT(('Hrs 2022'!$C$2:$C$500='Suivi quotidien'!A67)*('Hrs 2022'!$B$2:$B$500='Suivi quotidien'!G67)*('Hrs 2022'!$F$2:$F$500*1))=0,"",SUMPRODUCT(('Hrs 2022'!$C$2:$C$500='Suivi quotidien'!A67)*('Hrs 2022'!$B$2:$B$500='Suivi quotidien'!G67)*('Hrs 2022'!$F$2:$F$500*1)))</f>
        <v/>
      </c>
      <c r="Y110" s="614" t="str">
        <f>IFERROR(O110/X110,"")</f>
        <v/>
      </c>
      <c r="Z110" s="420">
        <v>1.92</v>
      </c>
      <c r="AA110" s="614">
        <f>IFERROR(O110/Z110,"")</f>
        <v>0.70687500000000003</v>
      </c>
      <c r="AB110" s="445"/>
      <c r="AC110" s="528"/>
    </row>
    <row r="111" spans="1:29" x14ac:dyDescent="0.3">
      <c r="A111" s="310" t="s">
        <v>106</v>
      </c>
      <c r="B111" s="311" t="s">
        <v>2</v>
      </c>
      <c r="C111" s="312" t="s">
        <v>121</v>
      </c>
      <c r="D111" s="312">
        <v>900201153</v>
      </c>
      <c r="E111" s="312">
        <v>10638528</v>
      </c>
      <c r="F111" s="331">
        <v>40014379</v>
      </c>
      <c r="G111" s="312" t="s">
        <v>122</v>
      </c>
      <c r="H111" s="316">
        <v>44895</v>
      </c>
      <c r="I111" s="314">
        <v>1</v>
      </c>
      <c r="J111" s="312">
        <v>1</v>
      </c>
      <c r="K111" s="312">
        <v>1</v>
      </c>
      <c r="L111" s="323" t="s">
        <v>76</v>
      </c>
      <c r="M111" s="674"/>
      <c r="N111" s="312">
        <v>2.12</v>
      </c>
      <c r="O111" s="438">
        <f>IFERROR(IF(N111="","",(N111+(0.16*N111))),"")</f>
        <v>2.4592000000000001</v>
      </c>
      <c r="P111" s="88" t="s">
        <v>0</v>
      </c>
      <c r="Q111" s="614" t="str">
        <f>IFERROR(N111/P111,"")</f>
        <v/>
      </c>
      <c r="R111" s="420" t="str">
        <f t="array" ref="R111">IFERROR(IF(SUMPRODUCT(('Hrs 2021'!$I$2:$I$500=A111)*('Hrs 2021'!$H$2:$H$500=G111)*('Hrs 2021'!$J$2:$J$500*1))=0,"",SUMPRODUCT(('Hrs 2021'!$I$2:$I$500=A111)*('Hrs 2021'!$H$2:$H$500=G111)*('Hrs 2021'!$J$2:$J$500*1)))/60,"")</f>
        <v/>
      </c>
      <c r="S111" s="615" t="str">
        <f>IFERROR(N111/R111,"")</f>
        <v/>
      </c>
      <c r="T111" s="439">
        <f t="array" ref="T111">IF(SUMPRODUCT(('Hrs 2021'!$B$2:$B$500=A111)*('Hrs 2021'!$A$2:$A$500=G111)*('Hrs 2021'!$E$2:$E$500*1))=0,"",SUMPRODUCT(('Hrs 2021'!$B$2:$B$500=A111)*('Hrs 2021'!$A$2:$A$500=G111)*('Hrs 2021'!$E$2:$E$500*1)))</f>
        <v>3.4334638888888889</v>
      </c>
      <c r="U111" s="614">
        <f>IFERROR(O111/T111,"")</f>
        <v>0.7162446088215092</v>
      </c>
      <c r="V111" s="420">
        <f t="array" ref="V111">IF(SUMPRODUCT(('Hrs 2021'!$B$2:$B$500=A111)*('Hrs 2021'!$A$2:$A$500=G111)*('Hrs 2021'!$E$2:$E$500*1))=0,"",SUMPRODUCT(('Hrs 2021'!$B$2:$B$500=A111)*('Hrs 2021'!$A$2:$A$500=G111)*('Hrs 2021'!$F$2:$F$500*1)))</f>
        <v>3.4</v>
      </c>
      <c r="W111" s="614">
        <f>IFERROR(O111/V111,"")</f>
        <v>0.72329411764705887</v>
      </c>
      <c r="X111" s="439" cm="1">
        <f t="array" ref="X111">IF(SUMPRODUCT(('Hrs 2022'!$C$2:$C$500='Suivi quotidien'!A44)*('Hrs 2022'!$B$2:$B$500='Suivi quotidien'!G44)*('Hrs 2022'!$F$2:$F$500*1))=0,"",SUMPRODUCT(('Hrs 2022'!$C$2:$C$500='Suivi quotidien'!A44)*('Hrs 2022'!$B$2:$B$500='Suivi quotidien'!G44)*('Hrs 2022'!$F$2:$F$500*1)))</f>
        <v>1.3275934126984137</v>
      </c>
      <c r="Y111" s="614">
        <f>IFERROR(O111/X111,"")</f>
        <v>1.8523743613652977</v>
      </c>
      <c r="Z111" s="420"/>
      <c r="AA111" s="614" t="str">
        <f>IFERROR(O111/Z111,"")</f>
        <v/>
      </c>
      <c r="AB111" s="445"/>
      <c r="AC111" s="528"/>
    </row>
    <row r="112" spans="1:29" x14ac:dyDescent="0.3">
      <c r="A112" s="310" t="s">
        <v>106</v>
      </c>
      <c r="B112" s="311" t="s">
        <v>2</v>
      </c>
      <c r="C112" s="312" t="s">
        <v>107</v>
      </c>
      <c r="D112" s="312">
        <v>900201151</v>
      </c>
      <c r="E112" s="312">
        <v>10637636</v>
      </c>
      <c r="F112" s="331">
        <v>40014418</v>
      </c>
      <c r="G112" s="312" t="s">
        <v>80</v>
      </c>
      <c r="H112" s="316">
        <v>44887</v>
      </c>
      <c r="I112" s="314">
        <v>1</v>
      </c>
      <c r="J112" s="428">
        <v>1</v>
      </c>
      <c r="K112" s="428">
        <v>1</v>
      </c>
      <c r="L112" s="441" t="s">
        <v>76</v>
      </c>
      <c r="M112" s="665" t="s">
        <v>108</v>
      </c>
      <c r="N112" s="428">
        <v>0.97</v>
      </c>
      <c r="O112" s="438">
        <f>IFERROR(IF(N112="","",(N112+(0.16*N112))),"")</f>
        <v>1.1252</v>
      </c>
      <c r="P112" s="88" t="s">
        <v>0</v>
      </c>
      <c r="Q112" s="614" t="str">
        <f>IFERROR(N112/P112,"")</f>
        <v/>
      </c>
      <c r="R112" s="420" t="str">
        <f t="array" ref="R112">IFERROR(IF(SUMPRODUCT(('Hrs 2021'!$I$2:$I$500=A112)*('Hrs 2021'!$H$2:$H$500=G112)*('Hrs 2021'!$J$2:$J$500*1))=0,"",SUMPRODUCT(('Hrs 2021'!$I$2:$I$500=A112)*('Hrs 2021'!$H$2:$H$500=G112)*('Hrs 2021'!$J$2:$J$500*1)))/60,"")</f>
        <v/>
      </c>
      <c r="S112" s="615" t="str">
        <f>IFERROR(N112/R112,"")</f>
        <v/>
      </c>
      <c r="T112" s="439">
        <f t="array" ref="T112">IF(SUMPRODUCT(('Hrs 2021'!$B$2:$B$500=A112)*('Hrs 2021'!$A$2:$A$500=G112)*('Hrs 2021'!$E$2:$E$500*1))=0,"",SUMPRODUCT(('Hrs 2021'!$B$2:$B$500=A112)*('Hrs 2021'!$A$2:$A$500=G112)*('Hrs 2021'!$E$2:$E$500*1)))</f>
        <v>1.832422685185185</v>
      </c>
      <c r="U112" s="614">
        <f>IFERROR(O112/T112,"")</f>
        <v>0.61405046395520202</v>
      </c>
      <c r="V112" s="420">
        <f t="array" ref="V112">IF(SUMPRODUCT(('Hrs 2021'!$B$2:$B$500=A112)*('Hrs 2021'!$A$2:$A$500=G112)*('Hrs 2021'!$E$2:$E$500*1))=0,"",SUMPRODUCT(('Hrs 2021'!$B$2:$B$500=A112)*('Hrs 2021'!$A$2:$A$500=G112)*('Hrs 2021'!$F$2:$F$500*1)))</f>
        <v>1.8</v>
      </c>
      <c r="W112" s="614">
        <f>IFERROR(O112/V112,"")</f>
        <v>0.62511111111111106</v>
      </c>
      <c r="X112" s="439" t="str" cm="1">
        <f t="array" ref="X112">IF(SUMPRODUCT(('Hrs 2022'!$C$2:$C$500='Suivi quotidien'!A34)*('Hrs 2022'!$B$2:$B$500='Suivi quotidien'!G34)*('Hrs 2022'!$F$2:$F$500*1))=0,"",SUMPRODUCT(('Hrs 2022'!$C$2:$C$500='Suivi quotidien'!A34)*('Hrs 2022'!$B$2:$B$500='Suivi quotidien'!G34)*('Hrs 2022'!$F$2:$F$500*1)))</f>
        <v/>
      </c>
      <c r="Y112" s="614" t="str">
        <f>IFERROR(O112/X112,"")</f>
        <v/>
      </c>
      <c r="Z112" s="420"/>
      <c r="AA112" s="614" t="str">
        <f>IFERROR(O112/Z112,"")</f>
        <v/>
      </c>
      <c r="AB112" s="445"/>
      <c r="AC112" s="528"/>
    </row>
    <row r="113" spans="1:29" x14ac:dyDescent="0.3">
      <c r="A113" s="310" t="s">
        <v>193</v>
      </c>
      <c r="B113" s="311" t="s">
        <v>2</v>
      </c>
      <c r="C113" s="312" t="s">
        <v>194</v>
      </c>
      <c r="D113" s="312">
        <v>900201136</v>
      </c>
      <c r="E113" s="312">
        <v>10649651</v>
      </c>
      <c r="F113" s="331" t="s">
        <v>111</v>
      </c>
      <c r="G113" s="312" t="s">
        <v>195</v>
      </c>
      <c r="H113" s="316">
        <v>44963</v>
      </c>
      <c r="I113" s="314">
        <v>1</v>
      </c>
      <c r="J113" s="312">
        <v>1</v>
      </c>
      <c r="K113" s="312">
        <v>1</v>
      </c>
      <c r="L113" s="323" t="s">
        <v>139</v>
      </c>
      <c r="N113" s="432">
        <v>1.89</v>
      </c>
      <c r="O113" s="438">
        <f>IFERROR(IF(N113="","",(N113+(0.16*N113))),"")</f>
        <v>2.1924000000000001</v>
      </c>
      <c r="P113" s="431"/>
      <c r="Q113" s="614" t="str">
        <f>IFERROR(N113/P113,"")</f>
        <v/>
      </c>
      <c r="R113" s="420" t="str">
        <f t="array" ref="R113">IFERROR(IF(SUMPRODUCT(('Hrs 2021'!$I$2:$I$500=A113)*('Hrs 2021'!$H$2:$H$500=G113)*('Hrs 2021'!$J$2:$J$500*1))=0,"",SUMPRODUCT(('Hrs 2021'!$I$2:$I$500=A113)*('Hrs 2021'!$H$2:$H$500=G113)*('Hrs 2021'!$J$2:$J$500*1)))/60,"")</f>
        <v/>
      </c>
      <c r="S113" s="615" t="str">
        <f>IFERROR(N113/R113,"")</f>
        <v/>
      </c>
      <c r="T113" s="439" t="str">
        <f t="array" ref="T113">IF(SUMPRODUCT(('Hrs 2021'!$B$2:$B$500=A113)*('Hrs 2021'!$A$2:$A$500=G113)*('Hrs 2021'!$E$2:$E$500*1))=0,"",SUMPRODUCT(('Hrs 2021'!$B$2:$B$500=A113)*('Hrs 2021'!$A$2:$A$500=G113)*('Hrs 2021'!$E$2:$E$500*1)))</f>
        <v/>
      </c>
      <c r="U113" s="614" t="str">
        <f>IFERROR(O113/T113,"")</f>
        <v/>
      </c>
      <c r="V113" s="420" t="str">
        <f t="array" ref="V113">IF(SUMPRODUCT(('Hrs 2021'!$B$2:$B$500=A113)*('Hrs 2021'!$A$2:$A$500=G113)*('Hrs 2021'!$E$2:$E$500*1))=0,"",SUMPRODUCT(('Hrs 2021'!$B$2:$B$500=A113)*('Hrs 2021'!$A$2:$A$500=G113)*('Hrs 2021'!$F$2:$F$500*1)))</f>
        <v/>
      </c>
      <c r="W113" s="614" t="str">
        <f>IFERROR(O113/V113,"")</f>
        <v/>
      </c>
      <c r="X113" s="439" cm="1">
        <f t="array" ref="X113">IF(SUMPRODUCT(('Hrs 2022'!$C$2:$C$500='Suivi quotidien'!A81)*('Hrs 2022'!$B$2:$B$500='Suivi quotidien'!G81)*('Hrs 2022'!$F$2:$F$500*1))=0,"",SUMPRODUCT(('Hrs 2022'!$C$2:$C$500='Suivi quotidien'!A81)*('Hrs 2022'!$B$2:$B$500='Suivi quotidien'!G81)*('Hrs 2022'!$F$2:$F$500*1)))</f>
        <v>1.1482545717592594</v>
      </c>
      <c r="Y113" s="614">
        <f>IFERROR(O113/X113,"")</f>
        <v>1.9093326984459453</v>
      </c>
      <c r="Z113" s="420"/>
      <c r="AA113" s="614" t="str">
        <f>IFERROR(O113/Z113,"")</f>
        <v/>
      </c>
      <c r="AB113" s="445"/>
      <c r="AC113" s="528"/>
    </row>
    <row r="114" spans="1:29" x14ac:dyDescent="0.3">
      <c r="A114" s="310" t="s">
        <v>193</v>
      </c>
      <c r="B114" s="311" t="s">
        <v>2</v>
      </c>
      <c r="C114" s="312" t="s">
        <v>194</v>
      </c>
      <c r="D114" s="312">
        <v>900201136</v>
      </c>
      <c r="E114" s="312">
        <v>10649651</v>
      </c>
      <c r="F114" s="331" t="s">
        <v>111</v>
      </c>
      <c r="G114" s="312" t="s">
        <v>205</v>
      </c>
      <c r="H114" s="316">
        <v>44970</v>
      </c>
      <c r="I114" s="314">
        <v>1</v>
      </c>
      <c r="J114" s="312"/>
      <c r="K114" s="312">
        <v>1</v>
      </c>
      <c r="L114" s="323" t="s">
        <v>192</v>
      </c>
      <c r="M114" s="665" t="s">
        <v>209</v>
      </c>
      <c r="N114" s="433"/>
      <c r="O114" s="438" t="str">
        <f>IFERROR(IF(N114="","",(N114+(0.16*N114))),"")</f>
        <v/>
      </c>
      <c r="P114" s="431"/>
      <c r="Q114" s="614" t="str">
        <f>IFERROR(N114/P114,"")</f>
        <v/>
      </c>
      <c r="R114" s="420" t="str">
        <f t="array" ref="R114">IFERROR(IF(SUMPRODUCT(('Hrs 2021'!$I$2:$I$500=A114)*('Hrs 2021'!$H$2:$H$500=G114)*('Hrs 2021'!$J$2:$J$500*1))=0,"",SUMPRODUCT(('Hrs 2021'!$I$2:$I$500=A114)*('Hrs 2021'!$H$2:$H$500=G114)*('Hrs 2021'!$J$2:$J$500*1)))/60,"")</f>
        <v/>
      </c>
      <c r="S114" s="615" t="str">
        <f>IFERROR(N114/R114,"")</f>
        <v/>
      </c>
      <c r="T114" s="439" t="str">
        <f t="array" ref="T114">IF(SUMPRODUCT(('Hrs 2021'!$B$2:$B$500=A114)*('Hrs 2021'!$A$2:$A$500=G114)*('Hrs 2021'!$E$2:$E$500*1))=0,"",SUMPRODUCT(('Hrs 2021'!$B$2:$B$500=A114)*('Hrs 2021'!$A$2:$A$500=G114)*('Hrs 2021'!$E$2:$E$500*1)))</f>
        <v/>
      </c>
      <c r="U114" s="614" t="str">
        <f>IFERROR(O114/T114,"")</f>
        <v/>
      </c>
      <c r="V114" s="420" t="str">
        <f t="array" ref="V114">IF(SUMPRODUCT(('Hrs 2021'!$B$2:$B$500=A114)*('Hrs 2021'!$A$2:$A$500=G114)*('Hrs 2021'!$E$2:$E$500*1))=0,"",SUMPRODUCT(('Hrs 2021'!$B$2:$B$500=A114)*('Hrs 2021'!$A$2:$A$500=G114)*('Hrs 2021'!$F$2:$F$500*1)))</f>
        <v/>
      </c>
      <c r="W114" s="614" t="str">
        <f>IFERROR(O114/V114,"")</f>
        <v/>
      </c>
      <c r="X114" s="439" t="str" cm="1">
        <f t="array" ref="X114">IF(SUMPRODUCT(('Hrs 2022'!$C$2:$C$500='Suivi quotidien'!A93)*('Hrs 2022'!$B$2:$B$500='Suivi quotidien'!G93)*('Hrs 2022'!$F$2:$F$500*1))=0,"",SUMPRODUCT(('Hrs 2022'!$C$2:$C$500='Suivi quotidien'!A93)*('Hrs 2022'!$B$2:$B$500='Suivi quotidien'!G93)*('Hrs 2022'!$F$2:$F$500*1)))</f>
        <v/>
      </c>
      <c r="Y114" s="614" t="str">
        <f>IFERROR(O114/X114,"")</f>
        <v/>
      </c>
      <c r="Z114" s="420"/>
      <c r="AA114" s="614" t="str">
        <f>IFERROR(O114/Z114,"")</f>
        <v/>
      </c>
      <c r="AB114" s="445"/>
      <c r="AC114" s="528"/>
    </row>
    <row r="115" spans="1:29" x14ac:dyDescent="0.3">
      <c r="A115" s="310" t="s">
        <v>193</v>
      </c>
      <c r="B115" s="311" t="s">
        <v>2</v>
      </c>
      <c r="C115" s="312" t="s">
        <v>194</v>
      </c>
      <c r="D115" s="312">
        <v>900201136</v>
      </c>
      <c r="E115" s="312">
        <v>10649651</v>
      </c>
      <c r="F115" s="331" t="s">
        <v>111</v>
      </c>
      <c r="G115" s="312" t="s">
        <v>206</v>
      </c>
      <c r="H115" s="316">
        <v>44970</v>
      </c>
      <c r="I115" s="314">
        <v>1</v>
      </c>
      <c r="J115" s="312">
        <v>1</v>
      </c>
      <c r="K115" s="312">
        <v>1</v>
      </c>
      <c r="L115" s="323" t="s">
        <v>76</v>
      </c>
      <c r="M115" s="665" t="s">
        <v>210</v>
      </c>
      <c r="N115" s="433"/>
      <c r="O115" s="438" t="str">
        <f>IFERROR(IF(N115="","",(N115+(0.16*N115))),"")</f>
        <v/>
      </c>
      <c r="P115" s="431"/>
      <c r="Q115" s="614" t="str">
        <f>IFERROR(N115/P115,"")</f>
        <v/>
      </c>
      <c r="R115" s="420" t="str">
        <f t="array" ref="R115">IFERROR(IF(SUMPRODUCT(('Hrs 2021'!$I$2:$I$500=A115)*('Hrs 2021'!$H$2:$H$500=G115)*('Hrs 2021'!$J$2:$J$500*1))=0,"",SUMPRODUCT(('Hrs 2021'!$I$2:$I$500=A115)*('Hrs 2021'!$H$2:$H$500=G115)*('Hrs 2021'!$J$2:$J$500*1)))/60,"")</f>
        <v/>
      </c>
      <c r="S115" s="615" t="str">
        <f>IFERROR(N115/R115,"")</f>
        <v/>
      </c>
      <c r="T115" s="439" t="str">
        <f t="array" ref="T115">IF(SUMPRODUCT(('Hrs 2021'!$B$2:$B$500=A115)*('Hrs 2021'!$A$2:$A$500=G115)*('Hrs 2021'!$E$2:$E$500*1))=0,"",SUMPRODUCT(('Hrs 2021'!$B$2:$B$500=A115)*('Hrs 2021'!$A$2:$A$500=G115)*('Hrs 2021'!$E$2:$E$500*1)))</f>
        <v/>
      </c>
      <c r="U115" s="614" t="str">
        <f>IFERROR(O115/T115,"")</f>
        <v/>
      </c>
      <c r="V115" s="420" t="str">
        <f t="array" ref="V115">IF(SUMPRODUCT(('Hrs 2021'!$B$2:$B$500=A115)*('Hrs 2021'!$A$2:$A$500=G115)*('Hrs 2021'!$E$2:$E$500*1))=0,"",SUMPRODUCT(('Hrs 2021'!$B$2:$B$500=A115)*('Hrs 2021'!$A$2:$A$500=G115)*('Hrs 2021'!$F$2:$F$500*1)))</f>
        <v/>
      </c>
      <c r="W115" s="614" t="str">
        <f>IFERROR(O115/V115,"")</f>
        <v/>
      </c>
      <c r="X115" s="439" t="str" cm="1">
        <f t="array" ref="X115">IF(SUMPRODUCT(('Hrs 2022'!$C$2:$C$500='Suivi quotidien'!A94)*('Hrs 2022'!$B$2:$B$500='Suivi quotidien'!G94)*('Hrs 2022'!$F$2:$F$500*1))=0,"",SUMPRODUCT(('Hrs 2022'!$C$2:$C$500='Suivi quotidien'!A94)*('Hrs 2022'!$B$2:$B$500='Suivi quotidien'!G94)*('Hrs 2022'!$F$2:$F$500*1)))</f>
        <v/>
      </c>
      <c r="Y115" s="614" t="str">
        <f>IFERROR(O115/X115,"")</f>
        <v/>
      </c>
      <c r="Z115" s="420"/>
      <c r="AA115" s="614" t="str">
        <f>IFERROR(O115/Z115,"")</f>
        <v/>
      </c>
      <c r="AB115" s="445"/>
      <c r="AC115" s="528"/>
    </row>
    <row r="116" spans="1:29" x14ac:dyDescent="0.3">
      <c r="A116" s="310"/>
      <c r="B116" s="311"/>
      <c r="J116" s="312"/>
      <c r="K116" s="312"/>
      <c r="L116" s="323"/>
      <c r="N116" s="433"/>
      <c r="O116" s="438" t="str">
        <f t="shared" ref="O116:O130" si="0">IF(N116="","",(N116+(0.16*N116)))</f>
        <v/>
      </c>
      <c r="P116" s="431"/>
      <c r="Q116" s="614" t="str">
        <f t="shared" ref="Q116:Q131" si="1">IFERROR(N116/P116,"")</f>
        <v/>
      </c>
      <c r="R116" s="420" t="str" cm="1">
        <f t="array" ref="R116">IFERROR(IF(SUMPRODUCT(('Hrs 2021'!$I$2:$I$500='Suivi quotidien'!A116)*('Hrs 2021'!$H$2:$H$500='Suivi quotidien'!G116)*('Hrs 2021'!$J$2:$J$500*1))=0,"",SUMPRODUCT(('Hrs 2021'!$I$2:$I$500='Suivi quotidien'!A116)*('Hrs 2021'!$H$2:$H$500='Suivi quotidien'!G116)*('Hrs 2021'!$J$2:$J$500*1)))/60,"")</f>
        <v/>
      </c>
      <c r="S116" s="615" t="str">
        <f t="shared" ref="S116:S131" si="2">IFERROR(N116/R116,"")</f>
        <v/>
      </c>
      <c r="T116" s="439" t="str" cm="1">
        <f t="array" ref="T116">IF(SUMPRODUCT(('Hrs 2021'!$B$2:$B$500='Suivi quotidien'!A116)*('Hrs 2021'!$A$2:$A$500='Suivi quotidien'!G116)*('Hrs 2021'!$E$2:$E$500*1))=0,"",SUMPRODUCT(('Hrs 2021'!$B$2:$B$500='Suivi quotidien'!A116)*('Hrs 2021'!$A$2:$A$500='Suivi quotidien'!G116)*('Hrs 2021'!$E$2:$E$500*1)))</f>
        <v/>
      </c>
      <c r="U116" s="614" t="str">
        <f t="shared" ref="U116:U131" si="3">IFERROR(O116/T116,"")</f>
        <v/>
      </c>
      <c r="V116" s="420" t="str" cm="1">
        <f t="array" ref="V116">IF(SUMPRODUCT(('Hrs 2021'!$B$2:$B$500='Suivi quotidien'!A116)*('Hrs 2021'!$A$2:$A$500='Suivi quotidien'!G116)*('Hrs 2021'!$E$2:$E$500*1))=0,"",SUMPRODUCT(('Hrs 2021'!$B$2:$B$500='Suivi quotidien'!A116)*('Hrs 2021'!$A$2:$A$500='Suivi quotidien'!G116)*('Hrs 2021'!$F$2:$F$500*1)))</f>
        <v/>
      </c>
      <c r="W116" s="614" t="str">
        <f t="shared" ref="W116:W131" si="4">IFERROR(O116/V116,"")</f>
        <v/>
      </c>
      <c r="X116" s="439" t="str" cm="1">
        <f t="array" ref="X116">IF(SUMPRODUCT(('Hrs 2022'!$C$2:$C$500='Suivi quotidien'!A116)*('Hrs 2022'!$B$2:$B$500='Suivi quotidien'!G116)*('Hrs 2022'!$F$2:$F$500*1))=0,"",SUMPRODUCT(('Hrs 2022'!$C$2:$C$500='Suivi quotidien'!A116)*('Hrs 2022'!$B$2:$B$500='Suivi quotidien'!G116)*('Hrs 2022'!$F$2:$F$500*1)))</f>
        <v/>
      </c>
      <c r="Y116" s="614" t="str">
        <f t="shared" ref="Y116:Y131" si="5">IFERROR(O116/X116,"")</f>
        <v/>
      </c>
      <c r="Z116" s="420"/>
      <c r="AA116" s="614" t="str">
        <f t="shared" ref="AA116:AA131" si="6">IFERROR(O116/Z116,"")</f>
        <v/>
      </c>
      <c r="AB116" s="445"/>
      <c r="AC116" s="528"/>
    </row>
    <row r="117" spans="1:29" x14ac:dyDescent="0.3">
      <c r="A117" s="310"/>
      <c r="B117" s="311"/>
      <c r="J117" s="312"/>
      <c r="K117" s="312"/>
      <c r="L117" s="323"/>
      <c r="N117" s="433"/>
      <c r="O117" s="438" t="str">
        <f t="shared" si="0"/>
        <v/>
      </c>
      <c r="P117" s="431"/>
      <c r="Q117" s="614" t="str">
        <f t="shared" si="1"/>
        <v/>
      </c>
      <c r="R117" s="420" t="str" cm="1">
        <f t="array" ref="R117">IFERROR(IF(SUMPRODUCT(('Hrs 2021'!$I$2:$I$500='Suivi quotidien'!A117)*('Hrs 2021'!$H$2:$H$500='Suivi quotidien'!G117)*('Hrs 2021'!$J$2:$J$500*1))=0,"",SUMPRODUCT(('Hrs 2021'!$I$2:$I$500='Suivi quotidien'!A117)*('Hrs 2021'!$H$2:$H$500='Suivi quotidien'!G117)*('Hrs 2021'!$J$2:$J$500*1)))/60,"")</f>
        <v/>
      </c>
      <c r="S117" s="615" t="str">
        <f t="shared" si="2"/>
        <v/>
      </c>
      <c r="T117" s="439" t="str" cm="1">
        <f t="array" ref="T117">IF(SUMPRODUCT(('Hrs 2021'!$B$2:$B$500='Suivi quotidien'!A117)*('Hrs 2021'!$A$2:$A$500='Suivi quotidien'!G117)*('Hrs 2021'!$E$2:$E$500*1))=0,"",SUMPRODUCT(('Hrs 2021'!$B$2:$B$500='Suivi quotidien'!A117)*('Hrs 2021'!$A$2:$A$500='Suivi quotidien'!G117)*('Hrs 2021'!$E$2:$E$500*1)))</f>
        <v/>
      </c>
      <c r="U117" s="614" t="str">
        <f t="shared" si="3"/>
        <v/>
      </c>
      <c r="V117" s="420" t="str" cm="1">
        <f t="array" ref="V117">IF(SUMPRODUCT(('Hrs 2021'!$B$2:$B$500='Suivi quotidien'!A117)*('Hrs 2021'!$A$2:$A$500='Suivi quotidien'!G117)*('Hrs 2021'!$E$2:$E$500*1))=0,"",SUMPRODUCT(('Hrs 2021'!$B$2:$B$500='Suivi quotidien'!A117)*('Hrs 2021'!$A$2:$A$500='Suivi quotidien'!G117)*('Hrs 2021'!$F$2:$F$500*1)))</f>
        <v/>
      </c>
      <c r="W117" s="614" t="str">
        <f t="shared" si="4"/>
        <v/>
      </c>
      <c r="X117" s="439" t="str" cm="1">
        <f t="array" ref="X117">IF(SUMPRODUCT(('Hrs 2022'!$C$2:$C$500='Suivi quotidien'!A117)*('Hrs 2022'!$B$2:$B$500='Suivi quotidien'!G117)*('Hrs 2022'!$F$2:$F$500*1))=0,"",SUMPRODUCT(('Hrs 2022'!$C$2:$C$500='Suivi quotidien'!A117)*('Hrs 2022'!$B$2:$B$500='Suivi quotidien'!G117)*('Hrs 2022'!$F$2:$F$500*1)))</f>
        <v/>
      </c>
      <c r="Y117" s="614" t="str">
        <f t="shared" si="5"/>
        <v/>
      </c>
      <c r="Z117" s="420"/>
      <c r="AA117" s="614" t="str">
        <f t="shared" si="6"/>
        <v/>
      </c>
      <c r="AB117" s="445"/>
      <c r="AC117" s="528"/>
    </row>
    <row r="118" spans="1:29" x14ac:dyDescent="0.3">
      <c r="A118" s="310"/>
      <c r="B118" s="311"/>
      <c r="J118" s="312"/>
      <c r="K118" s="312"/>
      <c r="L118" s="323"/>
      <c r="N118" s="433"/>
      <c r="O118" s="438" t="str">
        <f t="shared" si="0"/>
        <v/>
      </c>
      <c r="P118" s="431"/>
      <c r="Q118" s="614" t="str">
        <f t="shared" si="1"/>
        <v/>
      </c>
      <c r="R118" s="420" t="str" cm="1">
        <f t="array" ref="R118">IFERROR(IF(SUMPRODUCT(('Hrs 2021'!$I$2:$I$500='Suivi quotidien'!A118)*('Hrs 2021'!$H$2:$H$500='Suivi quotidien'!G118)*('Hrs 2021'!$J$2:$J$500*1))=0,"",SUMPRODUCT(('Hrs 2021'!$I$2:$I$500='Suivi quotidien'!A118)*('Hrs 2021'!$H$2:$H$500='Suivi quotidien'!G118)*('Hrs 2021'!$J$2:$J$500*1)))/60,"")</f>
        <v/>
      </c>
      <c r="S118" s="615" t="str">
        <f t="shared" si="2"/>
        <v/>
      </c>
      <c r="T118" s="439" t="str" cm="1">
        <f t="array" ref="T118">IF(SUMPRODUCT(('Hrs 2021'!$B$2:$B$500='Suivi quotidien'!A118)*('Hrs 2021'!$A$2:$A$500='Suivi quotidien'!G118)*('Hrs 2021'!$E$2:$E$500*1))=0,"",SUMPRODUCT(('Hrs 2021'!$B$2:$B$500='Suivi quotidien'!A118)*('Hrs 2021'!$A$2:$A$500='Suivi quotidien'!G118)*('Hrs 2021'!$E$2:$E$500*1)))</f>
        <v/>
      </c>
      <c r="U118" s="614" t="str">
        <f t="shared" si="3"/>
        <v/>
      </c>
      <c r="V118" s="420" t="str" cm="1">
        <f t="array" ref="V118">IF(SUMPRODUCT(('Hrs 2021'!$B$2:$B$500='Suivi quotidien'!A118)*('Hrs 2021'!$A$2:$A$500='Suivi quotidien'!G118)*('Hrs 2021'!$E$2:$E$500*1))=0,"",SUMPRODUCT(('Hrs 2021'!$B$2:$B$500='Suivi quotidien'!A118)*('Hrs 2021'!$A$2:$A$500='Suivi quotidien'!G118)*('Hrs 2021'!$F$2:$F$500*1)))</f>
        <v/>
      </c>
      <c r="W118" s="614" t="str">
        <f t="shared" si="4"/>
        <v/>
      </c>
      <c r="X118" s="439" t="str" cm="1">
        <f t="array" ref="X118">IF(SUMPRODUCT(('Hrs 2022'!$C$2:$C$500='Suivi quotidien'!A118)*('Hrs 2022'!$B$2:$B$500='Suivi quotidien'!G118)*('Hrs 2022'!$F$2:$F$500*1))=0,"",SUMPRODUCT(('Hrs 2022'!$C$2:$C$500='Suivi quotidien'!A118)*('Hrs 2022'!$B$2:$B$500='Suivi quotidien'!G118)*('Hrs 2022'!$F$2:$F$500*1)))</f>
        <v/>
      </c>
      <c r="Y118" s="614" t="str">
        <f t="shared" si="5"/>
        <v/>
      </c>
      <c r="Z118" s="420"/>
      <c r="AA118" s="614" t="str">
        <f t="shared" si="6"/>
        <v/>
      </c>
      <c r="AB118" s="445"/>
      <c r="AC118" s="528"/>
    </row>
    <row r="119" spans="1:29" x14ac:dyDescent="0.3">
      <c r="A119" s="310"/>
      <c r="B119" s="311"/>
      <c r="J119" s="312"/>
      <c r="K119" s="312"/>
      <c r="L119" s="323"/>
      <c r="N119" s="433"/>
      <c r="O119" s="438" t="str">
        <f t="shared" si="0"/>
        <v/>
      </c>
      <c r="P119" s="431"/>
      <c r="Q119" s="614" t="str">
        <f t="shared" si="1"/>
        <v/>
      </c>
      <c r="R119" s="420" t="str" cm="1">
        <f t="array" ref="R119">IFERROR(IF(SUMPRODUCT(('Hrs 2021'!$I$2:$I$500='Suivi quotidien'!A119)*('Hrs 2021'!$H$2:$H$500='Suivi quotidien'!G119)*('Hrs 2021'!$J$2:$J$500*1))=0,"",SUMPRODUCT(('Hrs 2021'!$I$2:$I$500='Suivi quotidien'!A119)*('Hrs 2021'!$H$2:$H$500='Suivi quotidien'!G119)*('Hrs 2021'!$J$2:$J$500*1)))/60,"")</f>
        <v/>
      </c>
      <c r="S119" s="615" t="str">
        <f t="shared" si="2"/>
        <v/>
      </c>
      <c r="T119" s="439" t="str" cm="1">
        <f t="array" ref="T119">IF(SUMPRODUCT(('Hrs 2021'!$B$2:$B$500='Suivi quotidien'!A119)*('Hrs 2021'!$A$2:$A$500='Suivi quotidien'!G119)*('Hrs 2021'!$E$2:$E$500*1))=0,"",SUMPRODUCT(('Hrs 2021'!$B$2:$B$500='Suivi quotidien'!A119)*('Hrs 2021'!$A$2:$A$500='Suivi quotidien'!G119)*('Hrs 2021'!$E$2:$E$500*1)))</f>
        <v/>
      </c>
      <c r="U119" s="614" t="str">
        <f t="shared" si="3"/>
        <v/>
      </c>
      <c r="V119" s="420" t="str" cm="1">
        <f t="array" ref="V119">IF(SUMPRODUCT(('Hrs 2021'!$B$2:$B$500='Suivi quotidien'!A119)*('Hrs 2021'!$A$2:$A$500='Suivi quotidien'!G119)*('Hrs 2021'!$E$2:$E$500*1))=0,"",SUMPRODUCT(('Hrs 2021'!$B$2:$B$500='Suivi quotidien'!A119)*('Hrs 2021'!$A$2:$A$500='Suivi quotidien'!G119)*('Hrs 2021'!$F$2:$F$500*1)))</f>
        <v/>
      </c>
      <c r="W119" s="614" t="str">
        <f t="shared" si="4"/>
        <v/>
      </c>
      <c r="X119" s="614"/>
      <c r="Y119" s="614"/>
      <c r="Z119" s="614"/>
      <c r="AA119" s="614"/>
      <c r="AB119" s="445"/>
      <c r="AC119" s="528"/>
    </row>
    <row r="120" spans="1:29" x14ac:dyDescent="0.3">
      <c r="A120" s="310"/>
      <c r="B120" s="311"/>
      <c r="J120" s="312"/>
      <c r="K120" s="312"/>
      <c r="L120" s="323"/>
      <c r="N120" s="433"/>
      <c r="O120" s="438" t="str">
        <f t="shared" si="0"/>
        <v/>
      </c>
      <c r="P120" s="431"/>
      <c r="Q120" s="614" t="str">
        <f t="shared" si="1"/>
        <v/>
      </c>
      <c r="R120" s="420" t="str" cm="1">
        <f t="array" ref="R120">IFERROR(IF(SUMPRODUCT(('Hrs 2021'!$I$2:$I$500='Suivi quotidien'!A120)*('Hrs 2021'!$H$2:$H$500='Suivi quotidien'!G120)*('Hrs 2021'!$J$2:$J$500*1))=0,"",SUMPRODUCT(('Hrs 2021'!$I$2:$I$500='Suivi quotidien'!A120)*('Hrs 2021'!$H$2:$H$500='Suivi quotidien'!G120)*('Hrs 2021'!$J$2:$J$500*1)))/60,"")</f>
        <v/>
      </c>
      <c r="S120" s="615" t="str">
        <f t="shared" si="2"/>
        <v/>
      </c>
      <c r="T120" s="439" t="str" cm="1">
        <f t="array" ref="T120">IF(SUMPRODUCT(('Hrs 2021'!$B$2:$B$500='Suivi quotidien'!A120)*('Hrs 2021'!$A$2:$A$500='Suivi quotidien'!G120)*('Hrs 2021'!$E$2:$E$500*1))=0,"",SUMPRODUCT(('Hrs 2021'!$B$2:$B$500='Suivi quotidien'!A120)*('Hrs 2021'!$A$2:$A$500='Suivi quotidien'!G120)*('Hrs 2021'!$E$2:$E$500*1)))</f>
        <v/>
      </c>
      <c r="U120" s="614" t="str">
        <f t="shared" si="3"/>
        <v/>
      </c>
      <c r="V120" s="420" t="str" cm="1">
        <f t="array" ref="V120">IF(SUMPRODUCT(('Hrs 2021'!$B$2:$B$500='Suivi quotidien'!A120)*('Hrs 2021'!$A$2:$A$500='Suivi quotidien'!G120)*('Hrs 2021'!$E$2:$E$500*1))=0,"",SUMPRODUCT(('Hrs 2021'!$B$2:$B$500='Suivi quotidien'!A120)*('Hrs 2021'!$A$2:$A$500='Suivi quotidien'!G120)*('Hrs 2021'!$F$2:$F$500*1)))</f>
        <v/>
      </c>
      <c r="W120" s="614" t="str">
        <f t="shared" si="4"/>
        <v/>
      </c>
      <c r="X120" s="439" t="str" cm="1">
        <f t="array" ref="X120">IF(SUMPRODUCT(('Hrs 2022'!$C$2:$C$500='Suivi quotidien'!A120)*('Hrs 2022'!$B$2:$B$500='Suivi quotidien'!G120)*('Hrs 2022'!$F$2:$F$500*1))=0,"",SUMPRODUCT(('Hrs 2022'!$C$2:$C$500='Suivi quotidien'!A120)*('Hrs 2022'!$B$2:$B$500='Suivi quotidien'!G120)*('Hrs 2022'!$F$2:$F$500*1)))</f>
        <v/>
      </c>
      <c r="Y120" s="614" t="str">
        <f t="shared" si="5"/>
        <v/>
      </c>
      <c r="Z120" s="420"/>
      <c r="AA120" s="614" t="str">
        <f t="shared" si="6"/>
        <v/>
      </c>
      <c r="AB120" s="445"/>
      <c r="AC120" s="528"/>
    </row>
    <row r="121" spans="1:29" x14ac:dyDescent="0.3">
      <c r="A121" s="310"/>
      <c r="B121" s="311"/>
      <c r="J121" s="312"/>
      <c r="K121" s="312"/>
      <c r="L121" s="323"/>
      <c r="N121" s="433"/>
      <c r="O121" s="438" t="str">
        <f t="shared" si="0"/>
        <v/>
      </c>
      <c r="P121" s="431"/>
      <c r="Q121" s="614" t="str">
        <f t="shared" si="1"/>
        <v/>
      </c>
      <c r="R121" s="420" t="str" cm="1">
        <f t="array" ref="R121">IFERROR(IF(SUMPRODUCT(('Hrs 2021'!$I$2:$I$500='Suivi quotidien'!A121)*('Hrs 2021'!$H$2:$H$500='Suivi quotidien'!G121)*('Hrs 2021'!$J$2:$J$500*1))=0,"",SUMPRODUCT(('Hrs 2021'!$I$2:$I$500='Suivi quotidien'!A121)*('Hrs 2021'!$H$2:$H$500='Suivi quotidien'!G121)*('Hrs 2021'!$J$2:$J$500*1)))/60,"")</f>
        <v/>
      </c>
      <c r="S121" s="615" t="str">
        <f t="shared" si="2"/>
        <v/>
      </c>
      <c r="T121" s="439" t="str" cm="1">
        <f t="array" ref="T121">IF(SUMPRODUCT(('Hrs 2021'!$B$2:$B$500='Suivi quotidien'!A121)*('Hrs 2021'!$A$2:$A$500='Suivi quotidien'!G121)*('Hrs 2021'!$E$2:$E$500*1))=0,"",SUMPRODUCT(('Hrs 2021'!$B$2:$B$500='Suivi quotidien'!A121)*('Hrs 2021'!$A$2:$A$500='Suivi quotidien'!G121)*('Hrs 2021'!$E$2:$E$500*1)))</f>
        <v/>
      </c>
      <c r="U121" s="614" t="str">
        <f t="shared" si="3"/>
        <v/>
      </c>
      <c r="V121" s="420" t="str" cm="1">
        <f t="array" ref="V121">IF(SUMPRODUCT(('Hrs 2021'!$B$2:$B$500='Suivi quotidien'!A121)*('Hrs 2021'!$A$2:$A$500='Suivi quotidien'!G121)*('Hrs 2021'!$E$2:$E$500*1))=0,"",SUMPRODUCT(('Hrs 2021'!$B$2:$B$500='Suivi quotidien'!A121)*('Hrs 2021'!$A$2:$A$500='Suivi quotidien'!G121)*('Hrs 2021'!$F$2:$F$500*1)))</f>
        <v/>
      </c>
      <c r="W121" s="614" t="str">
        <f t="shared" si="4"/>
        <v/>
      </c>
      <c r="X121" s="439" t="str" cm="1">
        <f t="array" ref="X121">IF(SUMPRODUCT(('Hrs 2022'!$C$2:$C$500='Suivi quotidien'!A121)*('Hrs 2022'!$B$2:$B$500='Suivi quotidien'!G121)*('Hrs 2022'!$F$2:$F$500*1))=0,"",SUMPRODUCT(('Hrs 2022'!$C$2:$C$500='Suivi quotidien'!A121)*('Hrs 2022'!$B$2:$B$500='Suivi quotidien'!G121)*('Hrs 2022'!$F$2:$F$500*1)))</f>
        <v/>
      </c>
      <c r="Y121" s="614" t="str">
        <f t="shared" si="5"/>
        <v/>
      </c>
      <c r="Z121" s="420"/>
      <c r="AA121" s="614" t="str">
        <f t="shared" si="6"/>
        <v/>
      </c>
      <c r="AB121" s="445"/>
      <c r="AC121" s="528"/>
    </row>
    <row r="122" spans="1:29" x14ac:dyDescent="0.3">
      <c r="A122" s="310"/>
      <c r="B122" s="311"/>
      <c r="J122" s="312"/>
      <c r="K122" s="312"/>
      <c r="L122" s="323"/>
      <c r="N122" s="433"/>
      <c r="O122" s="438" t="str">
        <f t="shared" si="0"/>
        <v/>
      </c>
      <c r="P122" s="431"/>
      <c r="Q122" s="614" t="str">
        <f t="shared" si="1"/>
        <v/>
      </c>
      <c r="R122" s="420" t="str" cm="1">
        <f t="array" ref="R122">IFERROR(IF(SUMPRODUCT(('Hrs 2021'!$I$2:$I$500='Suivi quotidien'!A122)*('Hrs 2021'!$H$2:$H$500='Suivi quotidien'!G122)*('Hrs 2021'!$J$2:$J$500*1))=0,"",SUMPRODUCT(('Hrs 2021'!$I$2:$I$500='Suivi quotidien'!A122)*('Hrs 2021'!$H$2:$H$500='Suivi quotidien'!G122)*('Hrs 2021'!$J$2:$J$500*1)))/60,"")</f>
        <v/>
      </c>
      <c r="S122" s="615" t="str">
        <f t="shared" si="2"/>
        <v/>
      </c>
      <c r="T122" s="439" t="str" cm="1">
        <f t="array" ref="T122">IF(SUMPRODUCT(('Hrs 2021'!$B$2:$B$500='Suivi quotidien'!A122)*('Hrs 2021'!$A$2:$A$500='Suivi quotidien'!G122)*('Hrs 2021'!$E$2:$E$500*1))=0,"",SUMPRODUCT(('Hrs 2021'!$B$2:$B$500='Suivi quotidien'!A122)*('Hrs 2021'!$A$2:$A$500='Suivi quotidien'!G122)*('Hrs 2021'!$E$2:$E$500*1)))</f>
        <v/>
      </c>
      <c r="U122" s="614" t="str">
        <f t="shared" si="3"/>
        <v/>
      </c>
      <c r="V122" s="420" t="str" cm="1">
        <f t="array" ref="V122">IF(SUMPRODUCT(('Hrs 2021'!$B$2:$B$500='Suivi quotidien'!A122)*('Hrs 2021'!$A$2:$A$500='Suivi quotidien'!G122)*('Hrs 2021'!$E$2:$E$500*1))=0,"",SUMPRODUCT(('Hrs 2021'!$B$2:$B$500='Suivi quotidien'!A122)*('Hrs 2021'!$A$2:$A$500='Suivi quotidien'!G122)*('Hrs 2021'!$F$2:$F$500*1)))</f>
        <v/>
      </c>
      <c r="W122" s="614" t="str">
        <f t="shared" si="4"/>
        <v/>
      </c>
      <c r="X122" s="439" t="str" cm="1">
        <f t="array" ref="X122">IF(SUMPRODUCT(('Hrs 2022'!$C$2:$C$500='Suivi quotidien'!A122)*('Hrs 2022'!$B$2:$B$500='Suivi quotidien'!G122)*('Hrs 2022'!$F$2:$F$500*1))=0,"",SUMPRODUCT(('Hrs 2022'!$C$2:$C$500='Suivi quotidien'!A122)*('Hrs 2022'!$B$2:$B$500='Suivi quotidien'!G122)*('Hrs 2022'!$F$2:$F$500*1)))</f>
        <v/>
      </c>
      <c r="Y122" s="614" t="str">
        <f t="shared" si="5"/>
        <v/>
      </c>
      <c r="Z122" s="420"/>
      <c r="AA122" s="614" t="str">
        <f t="shared" si="6"/>
        <v/>
      </c>
      <c r="AB122" s="445"/>
      <c r="AC122" s="528"/>
    </row>
    <row r="123" spans="1:29" x14ac:dyDescent="0.3">
      <c r="A123" s="310"/>
      <c r="B123" s="311"/>
      <c r="J123" s="312"/>
      <c r="K123" s="312"/>
      <c r="L123" s="323"/>
      <c r="N123" s="433"/>
      <c r="O123" s="438" t="str">
        <f t="shared" si="0"/>
        <v/>
      </c>
      <c r="P123" s="431"/>
      <c r="Q123" s="614" t="str">
        <f t="shared" si="1"/>
        <v/>
      </c>
      <c r="R123" s="420" t="str" cm="1">
        <f t="array" ref="R123">IFERROR(IF(SUMPRODUCT(('Hrs 2021'!$I$2:$I$500='Suivi quotidien'!A123)*('Hrs 2021'!$H$2:$H$500='Suivi quotidien'!G123)*('Hrs 2021'!$J$2:$J$500*1))=0,"",SUMPRODUCT(('Hrs 2021'!$I$2:$I$500='Suivi quotidien'!A123)*('Hrs 2021'!$H$2:$H$500='Suivi quotidien'!G123)*('Hrs 2021'!$J$2:$J$500*1)))/60,"")</f>
        <v/>
      </c>
      <c r="S123" s="615" t="str">
        <f t="shared" si="2"/>
        <v/>
      </c>
      <c r="T123" s="439" t="str" cm="1">
        <f t="array" ref="T123">IF(SUMPRODUCT(('Hrs 2021'!$B$2:$B$500='Suivi quotidien'!A123)*('Hrs 2021'!$A$2:$A$500='Suivi quotidien'!G123)*('Hrs 2021'!$E$2:$E$500*1))=0,"",SUMPRODUCT(('Hrs 2021'!$B$2:$B$500='Suivi quotidien'!A123)*('Hrs 2021'!$A$2:$A$500='Suivi quotidien'!G123)*('Hrs 2021'!$E$2:$E$500*1)))</f>
        <v/>
      </c>
      <c r="U123" s="614" t="str">
        <f t="shared" si="3"/>
        <v/>
      </c>
      <c r="V123" s="420" t="str" cm="1">
        <f t="array" ref="V123">IF(SUMPRODUCT(('Hrs 2021'!$B$2:$B$500='Suivi quotidien'!A123)*('Hrs 2021'!$A$2:$A$500='Suivi quotidien'!G123)*('Hrs 2021'!$E$2:$E$500*1))=0,"",SUMPRODUCT(('Hrs 2021'!$B$2:$B$500='Suivi quotidien'!A123)*('Hrs 2021'!$A$2:$A$500='Suivi quotidien'!G123)*('Hrs 2021'!$F$2:$F$500*1)))</f>
        <v/>
      </c>
      <c r="W123" s="614" t="str">
        <f t="shared" si="4"/>
        <v/>
      </c>
      <c r="X123" s="439" t="str" cm="1">
        <f t="array" ref="X123">IF(SUMPRODUCT(('Hrs 2022'!$C$2:$C$500='Suivi quotidien'!A123)*('Hrs 2022'!$B$2:$B$500='Suivi quotidien'!G123)*('Hrs 2022'!$F$2:$F$500*1))=0,"",SUMPRODUCT(('Hrs 2022'!$C$2:$C$500='Suivi quotidien'!A123)*('Hrs 2022'!$B$2:$B$500='Suivi quotidien'!G123)*('Hrs 2022'!$F$2:$F$500*1)))</f>
        <v/>
      </c>
      <c r="Y123" s="614" t="str">
        <f t="shared" si="5"/>
        <v/>
      </c>
      <c r="Z123" s="420"/>
      <c r="AA123" s="614" t="str">
        <f t="shared" si="6"/>
        <v/>
      </c>
      <c r="AB123" s="445"/>
      <c r="AC123" s="528"/>
    </row>
    <row r="124" spans="1:29" x14ac:dyDescent="0.3">
      <c r="A124" s="310"/>
      <c r="B124" s="311"/>
      <c r="J124" s="312"/>
      <c r="K124" s="312"/>
      <c r="L124" s="323"/>
      <c r="N124" s="433"/>
      <c r="O124" s="438" t="str">
        <f t="shared" si="0"/>
        <v/>
      </c>
      <c r="P124" s="431"/>
      <c r="Q124" s="614" t="str">
        <f t="shared" si="1"/>
        <v/>
      </c>
      <c r="R124" s="420" t="str" cm="1">
        <f t="array" ref="R124">IFERROR(IF(SUMPRODUCT(('Hrs 2021'!$I$2:$I$500='Suivi quotidien'!A124)*('Hrs 2021'!$H$2:$H$500='Suivi quotidien'!G124)*('Hrs 2021'!$J$2:$J$500*1))=0,"",SUMPRODUCT(('Hrs 2021'!$I$2:$I$500='Suivi quotidien'!A124)*('Hrs 2021'!$H$2:$H$500='Suivi quotidien'!G124)*('Hrs 2021'!$J$2:$J$500*1)))/60,"")</f>
        <v/>
      </c>
      <c r="S124" s="615" t="str">
        <f t="shared" si="2"/>
        <v/>
      </c>
      <c r="T124" s="439" t="str" cm="1">
        <f t="array" ref="T124">IF(SUMPRODUCT(('Hrs 2021'!$B$2:$B$500='Suivi quotidien'!A124)*('Hrs 2021'!$A$2:$A$500='Suivi quotidien'!G124)*('Hrs 2021'!$E$2:$E$500*1))=0,"",SUMPRODUCT(('Hrs 2021'!$B$2:$B$500='Suivi quotidien'!A124)*('Hrs 2021'!$A$2:$A$500='Suivi quotidien'!G124)*('Hrs 2021'!$E$2:$E$500*1)))</f>
        <v/>
      </c>
      <c r="U124" s="614" t="str">
        <f t="shared" si="3"/>
        <v/>
      </c>
      <c r="V124" s="420" t="str" cm="1">
        <f t="array" ref="V124">IF(SUMPRODUCT(('Hrs 2021'!$B$2:$B$500='Suivi quotidien'!A124)*('Hrs 2021'!$A$2:$A$500='Suivi quotidien'!G124)*('Hrs 2021'!$E$2:$E$500*1))=0,"",SUMPRODUCT(('Hrs 2021'!$B$2:$B$500='Suivi quotidien'!A124)*('Hrs 2021'!$A$2:$A$500='Suivi quotidien'!G124)*('Hrs 2021'!$F$2:$F$500*1)))</f>
        <v/>
      </c>
      <c r="W124" s="614" t="str">
        <f t="shared" si="4"/>
        <v/>
      </c>
      <c r="X124" s="439" t="str" cm="1">
        <f t="array" ref="X124">IF(SUMPRODUCT(('Hrs 2022'!$C$2:$C$500='Suivi quotidien'!A124)*('Hrs 2022'!$B$2:$B$500='Suivi quotidien'!G124)*('Hrs 2022'!$F$2:$F$500*1))=0,"",SUMPRODUCT(('Hrs 2022'!$C$2:$C$500='Suivi quotidien'!A124)*('Hrs 2022'!$B$2:$B$500='Suivi quotidien'!G124)*('Hrs 2022'!$F$2:$F$500*1)))</f>
        <v/>
      </c>
      <c r="Y124" s="614" t="str">
        <f t="shared" si="5"/>
        <v/>
      </c>
      <c r="Z124" s="420"/>
      <c r="AA124" s="614" t="str">
        <f t="shared" si="6"/>
        <v/>
      </c>
      <c r="AB124" s="445"/>
      <c r="AC124" s="528"/>
    </row>
    <row r="125" spans="1:29" x14ac:dyDescent="0.3">
      <c r="A125" s="310"/>
      <c r="B125" s="311"/>
      <c r="J125" s="312"/>
      <c r="K125" s="312"/>
      <c r="L125" s="323"/>
      <c r="N125" s="433"/>
      <c r="O125" s="438" t="str">
        <f t="shared" si="0"/>
        <v/>
      </c>
      <c r="P125" s="431"/>
      <c r="Q125" s="614" t="str">
        <f t="shared" si="1"/>
        <v/>
      </c>
      <c r="R125" s="420" t="str" cm="1">
        <f t="array" ref="R125">IFERROR(IF(SUMPRODUCT(('Hrs 2021'!$I$2:$I$500='Suivi quotidien'!A125)*('Hrs 2021'!$H$2:$H$500='Suivi quotidien'!G125)*('Hrs 2021'!$J$2:$J$500*1))=0,"",SUMPRODUCT(('Hrs 2021'!$I$2:$I$500='Suivi quotidien'!A125)*('Hrs 2021'!$H$2:$H$500='Suivi quotidien'!G125)*('Hrs 2021'!$J$2:$J$500*1)))/60,"")</f>
        <v/>
      </c>
      <c r="S125" s="615" t="str">
        <f t="shared" si="2"/>
        <v/>
      </c>
      <c r="T125" s="439" t="str" cm="1">
        <f t="array" ref="T125">IF(SUMPRODUCT(('Hrs 2021'!$B$2:$B$500='Suivi quotidien'!A125)*('Hrs 2021'!$A$2:$A$500='Suivi quotidien'!G125)*('Hrs 2021'!$E$2:$E$500*1))=0,"",SUMPRODUCT(('Hrs 2021'!$B$2:$B$500='Suivi quotidien'!A125)*('Hrs 2021'!$A$2:$A$500='Suivi quotidien'!G125)*('Hrs 2021'!$E$2:$E$500*1)))</f>
        <v/>
      </c>
      <c r="U125" s="614" t="str">
        <f t="shared" si="3"/>
        <v/>
      </c>
      <c r="V125" s="420" t="str" cm="1">
        <f t="array" ref="V125">IF(SUMPRODUCT(('Hrs 2021'!$B$2:$B$500='Suivi quotidien'!A125)*('Hrs 2021'!$A$2:$A$500='Suivi quotidien'!G125)*('Hrs 2021'!$E$2:$E$500*1))=0,"",SUMPRODUCT(('Hrs 2021'!$B$2:$B$500='Suivi quotidien'!A125)*('Hrs 2021'!$A$2:$A$500='Suivi quotidien'!G125)*('Hrs 2021'!$F$2:$F$500*1)))</f>
        <v/>
      </c>
      <c r="W125" s="614" t="str">
        <f t="shared" si="4"/>
        <v/>
      </c>
      <c r="X125" s="439" t="str" cm="1">
        <f t="array" ref="X125">IF(SUMPRODUCT(('Hrs 2022'!$C$2:$C$500='Suivi quotidien'!A125)*('Hrs 2022'!$B$2:$B$500='Suivi quotidien'!G125)*('Hrs 2022'!$F$2:$F$500*1))=0,"",SUMPRODUCT(('Hrs 2022'!$C$2:$C$500='Suivi quotidien'!A125)*('Hrs 2022'!$B$2:$B$500='Suivi quotidien'!G125)*('Hrs 2022'!$F$2:$F$500*1)))</f>
        <v/>
      </c>
      <c r="Y125" s="614" t="str">
        <f t="shared" si="5"/>
        <v/>
      </c>
      <c r="Z125" s="420"/>
      <c r="AA125" s="614" t="str">
        <f t="shared" si="6"/>
        <v/>
      </c>
      <c r="AB125" s="445"/>
      <c r="AC125" s="528"/>
    </row>
    <row r="126" spans="1:29" x14ac:dyDescent="0.3">
      <c r="A126" s="310"/>
      <c r="B126" s="311"/>
      <c r="J126" s="312"/>
      <c r="K126" s="312"/>
      <c r="L126" s="323"/>
      <c r="N126" s="433"/>
      <c r="O126" s="438" t="str">
        <f t="shared" si="0"/>
        <v/>
      </c>
      <c r="P126" s="431"/>
      <c r="Q126" s="614" t="str">
        <f t="shared" si="1"/>
        <v/>
      </c>
      <c r="R126" s="420" t="str" cm="1">
        <f t="array" ref="R126">IFERROR(IF(SUMPRODUCT(('Hrs 2021'!$I$2:$I$500='Suivi quotidien'!A126)*('Hrs 2021'!$H$2:$H$500='Suivi quotidien'!G126)*('Hrs 2021'!$J$2:$J$500*1))=0,"",SUMPRODUCT(('Hrs 2021'!$I$2:$I$500='Suivi quotidien'!A126)*('Hrs 2021'!$H$2:$H$500='Suivi quotidien'!G126)*('Hrs 2021'!$J$2:$J$500*1)))/60,"")</f>
        <v/>
      </c>
      <c r="S126" s="615" t="str">
        <f t="shared" si="2"/>
        <v/>
      </c>
      <c r="T126" s="439" t="str" cm="1">
        <f t="array" ref="T126">IF(SUMPRODUCT(('Hrs 2021'!$B$2:$B$500='Suivi quotidien'!A126)*('Hrs 2021'!$A$2:$A$500='Suivi quotidien'!G126)*('Hrs 2021'!$E$2:$E$500*1))=0,"",SUMPRODUCT(('Hrs 2021'!$B$2:$B$500='Suivi quotidien'!A126)*('Hrs 2021'!$A$2:$A$500='Suivi quotidien'!G126)*('Hrs 2021'!$E$2:$E$500*1)))</f>
        <v/>
      </c>
      <c r="U126" s="614" t="str">
        <f t="shared" si="3"/>
        <v/>
      </c>
      <c r="V126" s="420" t="str" cm="1">
        <f t="array" ref="V126">IF(SUMPRODUCT(('Hrs 2021'!$B$2:$B$500='Suivi quotidien'!A126)*('Hrs 2021'!$A$2:$A$500='Suivi quotidien'!G126)*('Hrs 2021'!$E$2:$E$500*1))=0,"",SUMPRODUCT(('Hrs 2021'!$B$2:$B$500='Suivi quotidien'!A126)*('Hrs 2021'!$A$2:$A$500='Suivi quotidien'!G126)*('Hrs 2021'!$F$2:$F$500*1)))</f>
        <v/>
      </c>
      <c r="W126" s="614" t="str">
        <f t="shared" si="4"/>
        <v/>
      </c>
      <c r="X126" s="439" t="str" cm="1">
        <f t="array" ref="X126">IF(SUMPRODUCT(('Hrs 2022'!$C$2:$C$500='Suivi quotidien'!A126)*('Hrs 2022'!$B$2:$B$500='Suivi quotidien'!G126)*('Hrs 2022'!$F$2:$F$500*1))=0,"",SUMPRODUCT(('Hrs 2022'!$C$2:$C$500='Suivi quotidien'!A126)*('Hrs 2022'!$B$2:$B$500='Suivi quotidien'!G126)*('Hrs 2022'!$F$2:$F$500*1)))</f>
        <v/>
      </c>
      <c r="Y126" s="614" t="str">
        <f t="shared" si="5"/>
        <v/>
      </c>
      <c r="Z126" s="420"/>
      <c r="AA126" s="614" t="str">
        <f t="shared" si="6"/>
        <v/>
      </c>
      <c r="AB126" s="445"/>
      <c r="AC126" s="528"/>
    </row>
    <row r="127" spans="1:29" x14ac:dyDescent="0.3">
      <c r="A127" s="310"/>
      <c r="B127" s="311"/>
      <c r="J127" s="312"/>
      <c r="K127" s="312"/>
      <c r="L127" s="323"/>
      <c r="N127" s="433"/>
      <c r="O127" s="438" t="str">
        <f t="shared" si="0"/>
        <v/>
      </c>
      <c r="P127" s="431"/>
      <c r="Q127" s="614" t="str">
        <f t="shared" si="1"/>
        <v/>
      </c>
      <c r="R127" s="420" t="str" cm="1">
        <f t="array" ref="R127">IFERROR(IF(SUMPRODUCT(('Hrs 2021'!$I$2:$I$500='Suivi quotidien'!A127)*('Hrs 2021'!$H$2:$H$500='Suivi quotidien'!G127)*('Hrs 2021'!$J$2:$J$500*1))=0,"",SUMPRODUCT(('Hrs 2021'!$I$2:$I$500='Suivi quotidien'!A127)*('Hrs 2021'!$H$2:$H$500='Suivi quotidien'!G127)*('Hrs 2021'!$J$2:$J$500*1)))/60,"")</f>
        <v/>
      </c>
      <c r="S127" s="615" t="str">
        <f t="shared" si="2"/>
        <v/>
      </c>
      <c r="T127" s="439" t="str" cm="1">
        <f t="array" ref="T127">IF(SUMPRODUCT(('Hrs 2021'!$B$2:$B$500='Suivi quotidien'!A127)*('Hrs 2021'!$A$2:$A$500='Suivi quotidien'!G127)*('Hrs 2021'!$E$2:$E$500*1))=0,"",SUMPRODUCT(('Hrs 2021'!$B$2:$B$500='Suivi quotidien'!A127)*('Hrs 2021'!$A$2:$A$500='Suivi quotidien'!G127)*('Hrs 2021'!$E$2:$E$500*1)))</f>
        <v/>
      </c>
      <c r="U127" s="614" t="str">
        <f t="shared" si="3"/>
        <v/>
      </c>
      <c r="V127" s="420" t="str" cm="1">
        <f t="array" ref="V127">IF(SUMPRODUCT(('Hrs 2021'!$B$2:$B$500='Suivi quotidien'!A127)*('Hrs 2021'!$A$2:$A$500='Suivi quotidien'!G127)*('Hrs 2021'!$E$2:$E$500*1))=0,"",SUMPRODUCT(('Hrs 2021'!$B$2:$B$500='Suivi quotidien'!A127)*('Hrs 2021'!$A$2:$A$500='Suivi quotidien'!G127)*('Hrs 2021'!$F$2:$F$500*1)))</f>
        <v/>
      </c>
      <c r="W127" s="614" t="str">
        <f t="shared" si="4"/>
        <v/>
      </c>
      <c r="X127" s="439" t="str" cm="1">
        <f t="array" ref="X127">IF(SUMPRODUCT(('Hrs 2022'!$C$2:$C$500='Suivi quotidien'!A127)*('Hrs 2022'!$B$2:$B$500='Suivi quotidien'!G127)*('Hrs 2022'!$F$2:$F$500*1))=0,"",SUMPRODUCT(('Hrs 2022'!$C$2:$C$500='Suivi quotidien'!A127)*('Hrs 2022'!$B$2:$B$500='Suivi quotidien'!G127)*('Hrs 2022'!$F$2:$F$500*1)))</f>
        <v/>
      </c>
      <c r="Y127" s="614" t="str">
        <f t="shared" si="5"/>
        <v/>
      </c>
      <c r="Z127" s="420"/>
      <c r="AA127" s="614" t="str">
        <f t="shared" si="6"/>
        <v/>
      </c>
      <c r="AB127" s="445"/>
      <c r="AC127" s="528"/>
    </row>
    <row r="128" spans="1:29" x14ac:dyDescent="0.3">
      <c r="A128" s="310"/>
      <c r="B128" s="311"/>
      <c r="J128" s="312"/>
      <c r="K128" s="312"/>
      <c r="L128" s="323"/>
      <c r="N128" s="433"/>
      <c r="O128" s="438" t="str">
        <f t="shared" si="0"/>
        <v/>
      </c>
      <c r="P128" s="431"/>
      <c r="Q128" s="614" t="str">
        <f t="shared" si="1"/>
        <v/>
      </c>
      <c r="R128" s="420" t="str" cm="1">
        <f t="array" ref="R128">IFERROR(IF(SUMPRODUCT(('Hrs 2021'!$I$2:$I$500='Suivi quotidien'!A128)*('Hrs 2021'!$H$2:$H$500='Suivi quotidien'!G128)*('Hrs 2021'!$J$2:$J$500*1))=0,"",SUMPRODUCT(('Hrs 2021'!$I$2:$I$500='Suivi quotidien'!A128)*('Hrs 2021'!$H$2:$H$500='Suivi quotidien'!G128)*('Hrs 2021'!$J$2:$J$500*1)))/60,"")</f>
        <v/>
      </c>
      <c r="S128" s="615" t="str">
        <f t="shared" si="2"/>
        <v/>
      </c>
      <c r="T128" s="439" t="str" cm="1">
        <f t="array" ref="T128">IF(SUMPRODUCT(('Hrs 2021'!$B$2:$B$500='Suivi quotidien'!A128)*('Hrs 2021'!$A$2:$A$500='Suivi quotidien'!G128)*('Hrs 2021'!$E$2:$E$500*1))=0,"",SUMPRODUCT(('Hrs 2021'!$B$2:$B$500='Suivi quotidien'!A128)*('Hrs 2021'!$A$2:$A$500='Suivi quotidien'!G128)*('Hrs 2021'!$E$2:$E$500*1)))</f>
        <v/>
      </c>
      <c r="U128" s="614" t="str">
        <f t="shared" si="3"/>
        <v/>
      </c>
      <c r="V128" s="420" t="str" cm="1">
        <f t="array" ref="V128">IF(SUMPRODUCT(('Hrs 2021'!$B$2:$B$500='Suivi quotidien'!A128)*('Hrs 2021'!$A$2:$A$500='Suivi quotidien'!G128)*('Hrs 2021'!$E$2:$E$500*1))=0,"",SUMPRODUCT(('Hrs 2021'!$B$2:$B$500='Suivi quotidien'!A128)*('Hrs 2021'!$A$2:$A$500='Suivi quotidien'!G128)*('Hrs 2021'!$F$2:$F$500*1)))</f>
        <v/>
      </c>
      <c r="W128" s="614" t="str">
        <f t="shared" si="4"/>
        <v/>
      </c>
      <c r="X128" s="439" t="str" cm="1">
        <f t="array" ref="X128">IF(SUMPRODUCT(('Hrs 2022'!$C$2:$C$500='Suivi quotidien'!A128)*('Hrs 2022'!$B$2:$B$500='Suivi quotidien'!G128)*('Hrs 2022'!$F$2:$F$500*1))=0,"",SUMPRODUCT(('Hrs 2022'!$C$2:$C$500='Suivi quotidien'!A128)*('Hrs 2022'!$B$2:$B$500='Suivi quotidien'!G128)*('Hrs 2022'!$F$2:$F$500*1)))</f>
        <v/>
      </c>
      <c r="Y128" s="614" t="str">
        <f t="shared" si="5"/>
        <v/>
      </c>
      <c r="Z128" s="420"/>
      <c r="AA128" s="614" t="str">
        <f t="shared" si="6"/>
        <v/>
      </c>
      <c r="AB128" s="445"/>
      <c r="AC128" s="528"/>
    </row>
    <row r="129" spans="1:29" x14ac:dyDescent="0.3">
      <c r="A129" s="310"/>
      <c r="B129" s="311"/>
      <c r="J129" s="312"/>
      <c r="K129" s="312"/>
      <c r="L129" s="323"/>
      <c r="N129" s="433"/>
      <c r="O129" s="438" t="str">
        <f t="shared" si="0"/>
        <v/>
      </c>
      <c r="P129" s="431"/>
      <c r="Q129" s="614" t="str">
        <f t="shared" si="1"/>
        <v/>
      </c>
      <c r="R129" s="420" t="str" cm="1">
        <f t="array" ref="R129">IFERROR(IF(SUMPRODUCT(('Hrs 2021'!$I$2:$I$500='Suivi quotidien'!A129)*('Hrs 2021'!$H$2:$H$500='Suivi quotidien'!G129)*('Hrs 2021'!$J$2:$J$500*1))=0,"",SUMPRODUCT(('Hrs 2021'!$I$2:$I$500='Suivi quotidien'!A129)*('Hrs 2021'!$H$2:$H$500='Suivi quotidien'!G129)*('Hrs 2021'!$J$2:$J$500*1)))/60,"")</f>
        <v/>
      </c>
      <c r="S129" s="615" t="str">
        <f t="shared" si="2"/>
        <v/>
      </c>
      <c r="T129" s="439" t="str" cm="1">
        <f t="array" ref="T129">IF(SUMPRODUCT(('Hrs 2021'!$B$2:$B$500='Suivi quotidien'!A129)*('Hrs 2021'!$A$2:$A$500='Suivi quotidien'!G129)*('Hrs 2021'!$E$2:$E$500*1))=0,"",SUMPRODUCT(('Hrs 2021'!$B$2:$B$500='Suivi quotidien'!A129)*('Hrs 2021'!$A$2:$A$500='Suivi quotidien'!G129)*('Hrs 2021'!$E$2:$E$500*1)))</f>
        <v/>
      </c>
      <c r="U129" s="614" t="str">
        <f t="shared" si="3"/>
        <v/>
      </c>
      <c r="V129" s="420" t="str" cm="1">
        <f t="array" ref="V129">IF(SUMPRODUCT(('Hrs 2021'!$B$2:$B$500='Suivi quotidien'!A129)*('Hrs 2021'!$A$2:$A$500='Suivi quotidien'!G129)*('Hrs 2021'!$E$2:$E$500*1))=0,"",SUMPRODUCT(('Hrs 2021'!$B$2:$B$500='Suivi quotidien'!A129)*('Hrs 2021'!$A$2:$A$500='Suivi quotidien'!G129)*('Hrs 2021'!$F$2:$F$500*1)))</f>
        <v/>
      </c>
      <c r="W129" s="614" t="str">
        <f t="shared" si="4"/>
        <v/>
      </c>
      <c r="X129" s="439" t="str" cm="1">
        <f t="array" ref="X129">IF(SUMPRODUCT(('Hrs 2022'!$C$2:$C$500='Suivi quotidien'!A129)*('Hrs 2022'!$B$2:$B$500='Suivi quotidien'!G129)*('Hrs 2022'!$F$2:$F$500*1))=0,"",SUMPRODUCT(('Hrs 2022'!$C$2:$C$500='Suivi quotidien'!A129)*('Hrs 2022'!$B$2:$B$500='Suivi quotidien'!G129)*('Hrs 2022'!$F$2:$F$500*1)))</f>
        <v/>
      </c>
      <c r="Y129" s="614" t="str">
        <f t="shared" si="5"/>
        <v/>
      </c>
      <c r="Z129" s="420"/>
      <c r="AA129" s="614" t="str">
        <f t="shared" si="6"/>
        <v/>
      </c>
      <c r="AB129" s="445"/>
      <c r="AC129" s="528"/>
    </row>
    <row r="130" spans="1:29" x14ac:dyDescent="0.3">
      <c r="A130" s="310"/>
      <c r="B130" s="311"/>
      <c r="J130" s="312"/>
      <c r="K130" s="312"/>
      <c r="L130" s="323"/>
      <c r="N130" s="433"/>
      <c r="O130" s="438" t="str">
        <f t="shared" si="0"/>
        <v/>
      </c>
      <c r="P130" s="431"/>
      <c r="Q130" s="614" t="str">
        <f t="shared" si="1"/>
        <v/>
      </c>
      <c r="R130" s="420" t="str" cm="1">
        <f t="array" ref="R130">IFERROR(IF(SUMPRODUCT(('Hrs 2021'!$I$2:$I$500='Suivi quotidien'!A130)*('Hrs 2021'!$H$2:$H$500='Suivi quotidien'!G130)*('Hrs 2021'!$J$2:$J$500*1))=0,"",SUMPRODUCT(('Hrs 2021'!$I$2:$I$500='Suivi quotidien'!A130)*('Hrs 2021'!$H$2:$H$500='Suivi quotidien'!G130)*('Hrs 2021'!$J$2:$J$500*1)))/60,"")</f>
        <v/>
      </c>
      <c r="S130" s="615" t="str">
        <f t="shared" si="2"/>
        <v/>
      </c>
      <c r="T130" s="439" t="str" cm="1">
        <f t="array" ref="T130">IF(SUMPRODUCT(('Hrs 2021'!$B$2:$B$500='Suivi quotidien'!A130)*('Hrs 2021'!$A$2:$A$500='Suivi quotidien'!G130)*('Hrs 2021'!$E$2:$E$500*1))=0,"",SUMPRODUCT(('Hrs 2021'!$B$2:$B$500='Suivi quotidien'!A130)*('Hrs 2021'!$A$2:$A$500='Suivi quotidien'!G130)*('Hrs 2021'!$E$2:$E$500*1)))</f>
        <v/>
      </c>
      <c r="U130" s="614" t="str">
        <f t="shared" si="3"/>
        <v/>
      </c>
      <c r="V130" s="420" t="str" cm="1">
        <f t="array" ref="V130">IF(SUMPRODUCT(('Hrs 2021'!$B$2:$B$500='Suivi quotidien'!A130)*('Hrs 2021'!$A$2:$A$500='Suivi quotidien'!G130)*('Hrs 2021'!$E$2:$E$500*1))=0,"",SUMPRODUCT(('Hrs 2021'!$B$2:$B$500='Suivi quotidien'!A130)*('Hrs 2021'!$A$2:$A$500='Suivi quotidien'!G130)*('Hrs 2021'!$F$2:$F$500*1)))</f>
        <v/>
      </c>
      <c r="W130" s="614" t="str">
        <f t="shared" si="4"/>
        <v/>
      </c>
      <c r="X130" s="439" t="str" cm="1">
        <f t="array" ref="X130">IF(SUMPRODUCT(('Hrs 2022'!$C$2:$C$500='Suivi quotidien'!A130)*('Hrs 2022'!$B$2:$B$500='Suivi quotidien'!G130)*('Hrs 2022'!$F$2:$F$500*1))=0,"",SUMPRODUCT(('Hrs 2022'!$C$2:$C$500='Suivi quotidien'!A130)*('Hrs 2022'!$B$2:$B$500='Suivi quotidien'!G130)*('Hrs 2022'!$F$2:$F$500*1)))</f>
        <v/>
      </c>
      <c r="Y130" s="614" t="str">
        <f t="shared" si="5"/>
        <v/>
      </c>
      <c r="Z130" s="420"/>
      <c r="AA130" s="614" t="str">
        <f t="shared" si="6"/>
        <v/>
      </c>
      <c r="AB130" s="445"/>
      <c r="AC130" s="528"/>
    </row>
    <row r="131" spans="1:29" x14ac:dyDescent="0.3">
      <c r="A131" s="310"/>
      <c r="B131" s="311"/>
      <c r="J131" s="312"/>
      <c r="K131" s="312"/>
      <c r="L131" s="323"/>
      <c r="N131" s="433"/>
      <c r="O131" s="438" t="str">
        <f t="shared" ref="O131:O194" si="7">IF(N131="","",(N131+(0.16*N131)))</f>
        <v/>
      </c>
      <c r="P131" s="431"/>
      <c r="Q131" s="614" t="str">
        <f t="shared" si="1"/>
        <v/>
      </c>
      <c r="R131" s="420" t="str" cm="1">
        <f t="array" ref="R131">IFERROR(IF(SUMPRODUCT(('Hrs 2021'!$I$2:$I$500='Suivi quotidien'!A131)*('Hrs 2021'!$H$2:$H$500='Suivi quotidien'!G131)*('Hrs 2021'!$J$2:$J$500*1))=0,"",SUMPRODUCT(('Hrs 2021'!$I$2:$I$500='Suivi quotidien'!A131)*('Hrs 2021'!$H$2:$H$500='Suivi quotidien'!G131)*('Hrs 2021'!$J$2:$J$500*1)))/60,"")</f>
        <v/>
      </c>
      <c r="S131" s="615" t="str">
        <f t="shared" si="2"/>
        <v/>
      </c>
      <c r="T131" s="439" t="str" cm="1">
        <f t="array" ref="T131">IF(SUMPRODUCT(('Hrs 2021'!$B$2:$B$500='Suivi quotidien'!A131)*('Hrs 2021'!$A$2:$A$500='Suivi quotidien'!G131)*('Hrs 2021'!$E$2:$E$500*1))=0,"",SUMPRODUCT(('Hrs 2021'!$B$2:$B$500='Suivi quotidien'!A131)*('Hrs 2021'!$A$2:$A$500='Suivi quotidien'!G131)*('Hrs 2021'!$E$2:$E$500*1)))</f>
        <v/>
      </c>
      <c r="U131" s="614" t="str">
        <f t="shared" si="3"/>
        <v/>
      </c>
      <c r="V131" s="420" t="str" cm="1">
        <f t="array" ref="V131">IF(SUMPRODUCT(('Hrs 2021'!$B$2:$B$500='Suivi quotidien'!A131)*('Hrs 2021'!$A$2:$A$500='Suivi quotidien'!G131)*('Hrs 2021'!$E$2:$E$500*1))=0,"",SUMPRODUCT(('Hrs 2021'!$B$2:$B$500='Suivi quotidien'!A131)*('Hrs 2021'!$A$2:$A$500='Suivi quotidien'!G131)*('Hrs 2021'!$F$2:$F$500*1)))</f>
        <v/>
      </c>
      <c r="W131" s="614" t="str">
        <f t="shared" si="4"/>
        <v/>
      </c>
      <c r="X131" s="439" t="str" cm="1">
        <f t="array" ref="X131">IF(SUMPRODUCT(('Hrs 2022'!$C$2:$C$500='Suivi quotidien'!A131)*('Hrs 2022'!$B$2:$B$500='Suivi quotidien'!G131)*('Hrs 2022'!$F$2:$F$500*1))=0,"",SUMPRODUCT(('Hrs 2022'!$C$2:$C$500='Suivi quotidien'!A131)*('Hrs 2022'!$B$2:$B$500='Suivi quotidien'!G131)*('Hrs 2022'!$F$2:$F$500*1)))</f>
        <v/>
      </c>
      <c r="Y131" s="614" t="str">
        <f t="shared" si="5"/>
        <v/>
      </c>
      <c r="Z131" s="420"/>
      <c r="AA131" s="614" t="str">
        <f t="shared" si="6"/>
        <v/>
      </c>
      <c r="AB131" s="445"/>
      <c r="AC131" s="528"/>
    </row>
    <row r="132" spans="1:29" x14ac:dyDescent="0.3">
      <c r="A132" s="310"/>
      <c r="B132" s="311"/>
      <c r="J132" s="312"/>
      <c r="K132" s="312"/>
      <c r="L132" s="323"/>
      <c r="N132" s="433"/>
      <c r="O132" s="438" t="str">
        <f t="shared" si="7"/>
        <v/>
      </c>
      <c r="P132" s="431"/>
      <c r="Q132" s="614" t="str">
        <f t="shared" ref="Q132:Q195" si="8">IFERROR(N132/P132,"")</f>
        <v/>
      </c>
      <c r="R132" s="420" t="str" cm="1">
        <f t="array" ref="R132">IFERROR(IF(SUMPRODUCT(('Hrs 2021'!$I$2:$I$500='Suivi quotidien'!A132)*('Hrs 2021'!$H$2:$H$500='Suivi quotidien'!G132)*('Hrs 2021'!$J$2:$J$500*1))=0,"",SUMPRODUCT(('Hrs 2021'!$I$2:$I$500='Suivi quotidien'!A132)*('Hrs 2021'!$H$2:$H$500='Suivi quotidien'!G132)*('Hrs 2021'!$J$2:$J$500*1)))/60,"")</f>
        <v/>
      </c>
      <c r="S132" s="615" t="str">
        <f t="shared" ref="S132:S195" si="9">IFERROR(N132/R132,"")</f>
        <v/>
      </c>
      <c r="T132" s="439" t="str" cm="1">
        <f t="array" ref="T132">IF(SUMPRODUCT(('Hrs 2021'!$B$2:$B$500='Suivi quotidien'!A132)*('Hrs 2021'!$A$2:$A$500='Suivi quotidien'!G132)*('Hrs 2021'!$E$2:$E$500*1))=0,"",SUMPRODUCT(('Hrs 2021'!$B$2:$B$500='Suivi quotidien'!A132)*('Hrs 2021'!$A$2:$A$500='Suivi quotidien'!G132)*('Hrs 2021'!$E$2:$E$500*1)))</f>
        <v/>
      </c>
      <c r="U132" s="614" t="str">
        <f t="shared" ref="U132:U195" si="10">IFERROR(O132/T132,"")</f>
        <v/>
      </c>
      <c r="V132" s="420" t="str" cm="1">
        <f t="array" ref="V132">IF(SUMPRODUCT(('Hrs 2021'!$B$2:$B$500='Suivi quotidien'!A132)*('Hrs 2021'!$A$2:$A$500='Suivi quotidien'!G132)*('Hrs 2021'!$E$2:$E$500*1))=0,"",SUMPRODUCT(('Hrs 2021'!$B$2:$B$500='Suivi quotidien'!A132)*('Hrs 2021'!$A$2:$A$500='Suivi quotidien'!G132)*('Hrs 2021'!$F$2:$F$500*1)))</f>
        <v/>
      </c>
      <c r="W132" s="614" t="str">
        <f t="shared" ref="W132:W195" si="11">IFERROR(O132/V132,"")</f>
        <v/>
      </c>
      <c r="X132" s="439" t="str" cm="1">
        <f t="array" ref="X132">IF(SUMPRODUCT(('Hrs 2022'!$C$2:$C$500='Suivi quotidien'!A132)*('Hrs 2022'!$B$2:$B$500='Suivi quotidien'!G132)*('Hrs 2022'!$F$2:$F$500*1))=0,"",SUMPRODUCT(('Hrs 2022'!$C$2:$C$500='Suivi quotidien'!A132)*('Hrs 2022'!$B$2:$B$500='Suivi quotidien'!G132)*('Hrs 2022'!$F$2:$F$500*1)))</f>
        <v/>
      </c>
      <c r="Y132" s="614" t="str">
        <f t="shared" ref="Y132:Y195" si="12">IFERROR(O132/X132,"")</f>
        <v/>
      </c>
      <c r="Z132" s="420"/>
      <c r="AA132" s="614" t="str">
        <f t="shared" ref="AA132:AA195" si="13">IFERROR(O132/Z132,"")</f>
        <v/>
      </c>
      <c r="AB132" s="445"/>
      <c r="AC132" s="528"/>
    </row>
    <row r="133" spans="1:29" x14ac:dyDescent="0.3">
      <c r="A133" s="310"/>
      <c r="B133" s="311"/>
      <c r="J133" s="312"/>
      <c r="K133" s="312"/>
      <c r="L133" s="323"/>
      <c r="N133" s="433"/>
      <c r="O133" s="438" t="str">
        <f t="shared" si="7"/>
        <v/>
      </c>
      <c r="P133" s="431"/>
      <c r="Q133" s="614" t="str">
        <f t="shared" si="8"/>
        <v/>
      </c>
      <c r="R133" s="420" t="str" cm="1">
        <f t="array" ref="R133">IFERROR(IF(SUMPRODUCT(('Hrs 2021'!$I$2:$I$500='Suivi quotidien'!A133)*('Hrs 2021'!$H$2:$H$500='Suivi quotidien'!G133)*('Hrs 2021'!$J$2:$J$500*1))=0,"",SUMPRODUCT(('Hrs 2021'!$I$2:$I$500='Suivi quotidien'!A133)*('Hrs 2021'!$H$2:$H$500='Suivi quotidien'!G133)*('Hrs 2021'!$J$2:$J$500*1)))/60,"")</f>
        <v/>
      </c>
      <c r="S133" s="615" t="str">
        <f t="shared" si="9"/>
        <v/>
      </c>
      <c r="T133" s="439" t="str" cm="1">
        <f t="array" ref="T133">IF(SUMPRODUCT(('Hrs 2021'!$B$2:$B$500='Suivi quotidien'!A133)*('Hrs 2021'!$A$2:$A$500='Suivi quotidien'!G133)*('Hrs 2021'!$E$2:$E$500*1))=0,"",SUMPRODUCT(('Hrs 2021'!$B$2:$B$500='Suivi quotidien'!A133)*('Hrs 2021'!$A$2:$A$500='Suivi quotidien'!G133)*('Hrs 2021'!$E$2:$E$500*1)))</f>
        <v/>
      </c>
      <c r="U133" s="614" t="str">
        <f t="shared" si="10"/>
        <v/>
      </c>
      <c r="V133" s="420" t="str" cm="1">
        <f t="array" ref="V133">IF(SUMPRODUCT(('Hrs 2021'!$B$2:$B$500='Suivi quotidien'!A133)*('Hrs 2021'!$A$2:$A$500='Suivi quotidien'!G133)*('Hrs 2021'!$E$2:$E$500*1))=0,"",SUMPRODUCT(('Hrs 2021'!$B$2:$B$500='Suivi quotidien'!A133)*('Hrs 2021'!$A$2:$A$500='Suivi quotidien'!G133)*('Hrs 2021'!$F$2:$F$500*1)))</f>
        <v/>
      </c>
      <c r="W133" s="614" t="str">
        <f t="shared" si="11"/>
        <v/>
      </c>
      <c r="X133" s="439" t="str" cm="1">
        <f t="array" ref="X133">IF(SUMPRODUCT(('Hrs 2022'!$C$2:$C$500='Suivi quotidien'!A133)*('Hrs 2022'!$B$2:$B$500='Suivi quotidien'!G133)*('Hrs 2022'!$F$2:$F$500*1))=0,"",SUMPRODUCT(('Hrs 2022'!$C$2:$C$500='Suivi quotidien'!A133)*('Hrs 2022'!$B$2:$B$500='Suivi quotidien'!G133)*('Hrs 2022'!$F$2:$F$500*1)))</f>
        <v/>
      </c>
      <c r="Y133" s="614" t="str">
        <f t="shared" si="12"/>
        <v/>
      </c>
      <c r="Z133" s="420"/>
      <c r="AA133" s="614" t="str">
        <f t="shared" si="13"/>
        <v/>
      </c>
      <c r="AB133" s="445"/>
      <c r="AC133" s="528"/>
    </row>
    <row r="134" spans="1:29" x14ac:dyDescent="0.3">
      <c r="A134" s="310"/>
      <c r="B134" s="311"/>
      <c r="J134" s="312"/>
      <c r="K134" s="312"/>
      <c r="L134" s="323"/>
      <c r="N134" s="433"/>
      <c r="O134" s="438" t="str">
        <f t="shared" si="7"/>
        <v/>
      </c>
      <c r="P134" s="431"/>
      <c r="Q134" s="614" t="str">
        <f t="shared" si="8"/>
        <v/>
      </c>
      <c r="R134" s="420" t="str" cm="1">
        <f t="array" ref="R134">IFERROR(IF(SUMPRODUCT(('Hrs 2021'!$I$2:$I$500='Suivi quotidien'!A134)*('Hrs 2021'!$H$2:$H$500='Suivi quotidien'!G134)*('Hrs 2021'!$J$2:$J$500*1))=0,"",SUMPRODUCT(('Hrs 2021'!$I$2:$I$500='Suivi quotidien'!A134)*('Hrs 2021'!$H$2:$H$500='Suivi quotidien'!G134)*('Hrs 2021'!$J$2:$J$500*1)))/60,"")</f>
        <v/>
      </c>
      <c r="S134" s="615" t="str">
        <f t="shared" si="9"/>
        <v/>
      </c>
      <c r="T134" s="439" t="str" cm="1">
        <f t="array" ref="T134">IF(SUMPRODUCT(('Hrs 2021'!$B$2:$B$500='Suivi quotidien'!A134)*('Hrs 2021'!$A$2:$A$500='Suivi quotidien'!G134)*('Hrs 2021'!$E$2:$E$500*1))=0,"",SUMPRODUCT(('Hrs 2021'!$B$2:$B$500='Suivi quotidien'!A134)*('Hrs 2021'!$A$2:$A$500='Suivi quotidien'!G134)*('Hrs 2021'!$E$2:$E$500*1)))</f>
        <v/>
      </c>
      <c r="U134" s="614" t="str">
        <f t="shared" si="10"/>
        <v/>
      </c>
      <c r="V134" s="420" t="str" cm="1">
        <f t="array" ref="V134">IF(SUMPRODUCT(('Hrs 2021'!$B$2:$B$500='Suivi quotidien'!A134)*('Hrs 2021'!$A$2:$A$500='Suivi quotidien'!G134)*('Hrs 2021'!$E$2:$E$500*1))=0,"",SUMPRODUCT(('Hrs 2021'!$B$2:$B$500='Suivi quotidien'!A134)*('Hrs 2021'!$A$2:$A$500='Suivi quotidien'!G134)*('Hrs 2021'!$F$2:$F$500*1)))</f>
        <v/>
      </c>
      <c r="W134" s="614" t="str">
        <f t="shared" si="11"/>
        <v/>
      </c>
      <c r="X134" s="439" t="str" cm="1">
        <f t="array" ref="X134">IF(SUMPRODUCT(('Hrs 2022'!$C$2:$C$500='Suivi quotidien'!A134)*('Hrs 2022'!$B$2:$B$500='Suivi quotidien'!G134)*('Hrs 2022'!$F$2:$F$500*1))=0,"",SUMPRODUCT(('Hrs 2022'!$C$2:$C$500='Suivi quotidien'!A134)*('Hrs 2022'!$B$2:$B$500='Suivi quotidien'!G134)*('Hrs 2022'!$F$2:$F$500*1)))</f>
        <v/>
      </c>
      <c r="Y134" s="614" t="str">
        <f t="shared" si="12"/>
        <v/>
      </c>
      <c r="Z134" s="420"/>
      <c r="AA134" s="614" t="str">
        <f t="shared" si="13"/>
        <v/>
      </c>
      <c r="AB134" s="445"/>
      <c r="AC134" s="528"/>
    </row>
    <row r="135" spans="1:29" x14ac:dyDescent="0.3">
      <c r="A135" s="310"/>
      <c r="B135" s="311"/>
      <c r="J135" s="312"/>
      <c r="K135" s="312"/>
      <c r="L135" s="323"/>
      <c r="N135" s="433"/>
      <c r="O135" s="438" t="str">
        <f t="shared" si="7"/>
        <v/>
      </c>
      <c r="P135" s="431"/>
      <c r="Q135" s="614" t="str">
        <f t="shared" si="8"/>
        <v/>
      </c>
      <c r="R135" s="420" t="str" cm="1">
        <f t="array" ref="R135">IFERROR(IF(SUMPRODUCT(('Hrs 2021'!$I$2:$I$500='Suivi quotidien'!A135)*('Hrs 2021'!$H$2:$H$500='Suivi quotidien'!G135)*('Hrs 2021'!$J$2:$J$500*1))=0,"",SUMPRODUCT(('Hrs 2021'!$I$2:$I$500='Suivi quotidien'!A135)*('Hrs 2021'!$H$2:$H$500='Suivi quotidien'!G135)*('Hrs 2021'!$J$2:$J$500*1)))/60,"")</f>
        <v/>
      </c>
      <c r="S135" s="615" t="str">
        <f t="shared" si="9"/>
        <v/>
      </c>
      <c r="T135" s="439" t="str" cm="1">
        <f t="array" ref="T135">IF(SUMPRODUCT(('Hrs 2021'!$B$2:$B$500='Suivi quotidien'!A135)*('Hrs 2021'!$A$2:$A$500='Suivi quotidien'!G135)*('Hrs 2021'!$E$2:$E$500*1))=0,"",SUMPRODUCT(('Hrs 2021'!$B$2:$B$500='Suivi quotidien'!A135)*('Hrs 2021'!$A$2:$A$500='Suivi quotidien'!G135)*('Hrs 2021'!$E$2:$E$500*1)))</f>
        <v/>
      </c>
      <c r="U135" s="614" t="str">
        <f t="shared" si="10"/>
        <v/>
      </c>
      <c r="V135" s="420" t="str" cm="1">
        <f t="array" ref="V135">IF(SUMPRODUCT(('Hrs 2021'!$B$2:$B$500='Suivi quotidien'!A135)*('Hrs 2021'!$A$2:$A$500='Suivi quotidien'!G135)*('Hrs 2021'!$E$2:$E$500*1))=0,"",SUMPRODUCT(('Hrs 2021'!$B$2:$B$500='Suivi quotidien'!A135)*('Hrs 2021'!$A$2:$A$500='Suivi quotidien'!G135)*('Hrs 2021'!$F$2:$F$500*1)))</f>
        <v/>
      </c>
      <c r="W135" s="614" t="str">
        <f t="shared" si="11"/>
        <v/>
      </c>
      <c r="X135" s="439" t="str" cm="1">
        <f t="array" ref="X135">IF(SUMPRODUCT(('Hrs 2022'!$C$2:$C$500='Suivi quotidien'!A135)*('Hrs 2022'!$B$2:$B$500='Suivi quotidien'!G135)*('Hrs 2022'!$F$2:$F$500*1))=0,"",SUMPRODUCT(('Hrs 2022'!$C$2:$C$500='Suivi quotidien'!A135)*('Hrs 2022'!$B$2:$B$500='Suivi quotidien'!G135)*('Hrs 2022'!$F$2:$F$500*1)))</f>
        <v/>
      </c>
      <c r="Y135" s="614" t="str">
        <f t="shared" si="12"/>
        <v/>
      </c>
      <c r="Z135" s="420"/>
      <c r="AA135" s="614" t="str">
        <f t="shared" si="13"/>
        <v/>
      </c>
      <c r="AB135" s="445"/>
      <c r="AC135" s="528"/>
    </row>
    <row r="136" spans="1:29" x14ac:dyDescent="0.3">
      <c r="A136" s="310"/>
      <c r="B136" s="311"/>
      <c r="J136" s="312"/>
      <c r="K136" s="312"/>
      <c r="L136" s="323"/>
      <c r="N136" s="433"/>
      <c r="O136" s="438" t="str">
        <f t="shared" si="7"/>
        <v/>
      </c>
      <c r="P136" s="431"/>
      <c r="Q136" s="614" t="str">
        <f t="shared" si="8"/>
        <v/>
      </c>
      <c r="R136" s="420" t="str" cm="1">
        <f t="array" ref="R136">IFERROR(IF(SUMPRODUCT(('Hrs 2021'!$I$2:$I$500='Suivi quotidien'!A136)*('Hrs 2021'!$H$2:$H$500='Suivi quotidien'!G136)*('Hrs 2021'!$J$2:$J$500*1))=0,"",SUMPRODUCT(('Hrs 2021'!$I$2:$I$500='Suivi quotidien'!A136)*('Hrs 2021'!$H$2:$H$500='Suivi quotidien'!G136)*('Hrs 2021'!$J$2:$J$500*1)))/60,"")</f>
        <v/>
      </c>
      <c r="S136" s="615" t="str">
        <f t="shared" si="9"/>
        <v/>
      </c>
      <c r="T136" s="439" t="str" cm="1">
        <f t="array" ref="T136">IF(SUMPRODUCT(('Hrs 2021'!$B$2:$B$500='Suivi quotidien'!A136)*('Hrs 2021'!$A$2:$A$500='Suivi quotidien'!G136)*('Hrs 2021'!$E$2:$E$500*1))=0,"",SUMPRODUCT(('Hrs 2021'!$B$2:$B$500='Suivi quotidien'!A136)*('Hrs 2021'!$A$2:$A$500='Suivi quotidien'!G136)*('Hrs 2021'!$E$2:$E$500*1)))</f>
        <v/>
      </c>
      <c r="U136" s="614" t="str">
        <f t="shared" si="10"/>
        <v/>
      </c>
      <c r="V136" s="420" t="str" cm="1">
        <f t="array" ref="V136">IF(SUMPRODUCT(('Hrs 2021'!$B$2:$B$500='Suivi quotidien'!A136)*('Hrs 2021'!$A$2:$A$500='Suivi quotidien'!G136)*('Hrs 2021'!$E$2:$E$500*1))=0,"",SUMPRODUCT(('Hrs 2021'!$B$2:$B$500='Suivi quotidien'!A136)*('Hrs 2021'!$A$2:$A$500='Suivi quotidien'!G136)*('Hrs 2021'!$F$2:$F$500*1)))</f>
        <v/>
      </c>
      <c r="W136" s="614" t="str">
        <f t="shared" si="11"/>
        <v/>
      </c>
      <c r="X136" s="439" t="str" cm="1">
        <f t="array" ref="X136">IF(SUMPRODUCT(('Hrs 2022'!$C$2:$C$500='Suivi quotidien'!A136)*('Hrs 2022'!$B$2:$B$500='Suivi quotidien'!G136)*('Hrs 2022'!$F$2:$F$500*1))=0,"",SUMPRODUCT(('Hrs 2022'!$C$2:$C$500='Suivi quotidien'!A136)*('Hrs 2022'!$B$2:$B$500='Suivi quotidien'!G136)*('Hrs 2022'!$F$2:$F$500*1)))</f>
        <v/>
      </c>
      <c r="Y136" s="614" t="str">
        <f t="shared" si="12"/>
        <v/>
      </c>
      <c r="Z136" s="420"/>
      <c r="AA136" s="614" t="str">
        <f t="shared" si="13"/>
        <v/>
      </c>
      <c r="AB136" s="445"/>
      <c r="AC136" s="528"/>
    </row>
    <row r="137" spans="1:29" x14ac:dyDescent="0.3">
      <c r="A137" s="310"/>
      <c r="B137" s="311"/>
      <c r="J137" s="312"/>
      <c r="K137" s="312"/>
      <c r="L137" s="323"/>
      <c r="N137" s="433"/>
      <c r="O137" s="438" t="str">
        <f t="shared" si="7"/>
        <v/>
      </c>
      <c r="P137" s="431"/>
      <c r="Q137" s="614" t="str">
        <f t="shared" si="8"/>
        <v/>
      </c>
      <c r="R137" s="420" t="str" cm="1">
        <f t="array" ref="R137">IFERROR(IF(SUMPRODUCT(('Hrs 2021'!$I$2:$I$500='Suivi quotidien'!A137)*('Hrs 2021'!$H$2:$H$500='Suivi quotidien'!G137)*('Hrs 2021'!$J$2:$J$500*1))=0,"",SUMPRODUCT(('Hrs 2021'!$I$2:$I$500='Suivi quotidien'!A137)*('Hrs 2021'!$H$2:$H$500='Suivi quotidien'!G137)*('Hrs 2021'!$J$2:$J$500*1)))/60,"")</f>
        <v/>
      </c>
      <c r="S137" s="615" t="str">
        <f t="shared" si="9"/>
        <v/>
      </c>
      <c r="T137" s="439" t="str" cm="1">
        <f t="array" ref="T137">IF(SUMPRODUCT(('Hrs 2021'!$B$2:$B$500='Suivi quotidien'!A137)*('Hrs 2021'!$A$2:$A$500='Suivi quotidien'!G137)*('Hrs 2021'!$E$2:$E$500*1))=0,"",SUMPRODUCT(('Hrs 2021'!$B$2:$B$500='Suivi quotidien'!A137)*('Hrs 2021'!$A$2:$A$500='Suivi quotidien'!G137)*('Hrs 2021'!$E$2:$E$500*1)))</f>
        <v/>
      </c>
      <c r="U137" s="614" t="str">
        <f t="shared" si="10"/>
        <v/>
      </c>
      <c r="V137" s="420" t="str" cm="1">
        <f t="array" ref="V137">IF(SUMPRODUCT(('Hrs 2021'!$B$2:$B$500='Suivi quotidien'!A137)*('Hrs 2021'!$A$2:$A$500='Suivi quotidien'!G137)*('Hrs 2021'!$E$2:$E$500*1))=0,"",SUMPRODUCT(('Hrs 2021'!$B$2:$B$500='Suivi quotidien'!A137)*('Hrs 2021'!$A$2:$A$500='Suivi quotidien'!G137)*('Hrs 2021'!$F$2:$F$500*1)))</f>
        <v/>
      </c>
      <c r="W137" s="614" t="str">
        <f t="shared" si="11"/>
        <v/>
      </c>
      <c r="X137" s="439" t="str" cm="1">
        <f t="array" ref="X137">IF(SUMPRODUCT(('Hrs 2022'!$C$2:$C$500='Suivi quotidien'!A137)*('Hrs 2022'!$B$2:$B$500='Suivi quotidien'!G137)*('Hrs 2022'!$F$2:$F$500*1))=0,"",SUMPRODUCT(('Hrs 2022'!$C$2:$C$500='Suivi quotidien'!A137)*('Hrs 2022'!$B$2:$B$500='Suivi quotidien'!G137)*('Hrs 2022'!$F$2:$F$500*1)))</f>
        <v/>
      </c>
      <c r="Y137" s="614" t="str">
        <f t="shared" si="12"/>
        <v/>
      </c>
      <c r="Z137" s="420"/>
      <c r="AA137" s="614" t="str">
        <f t="shared" si="13"/>
        <v/>
      </c>
      <c r="AB137" s="445"/>
      <c r="AC137" s="528"/>
    </row>
    <row r="138" spans="1:29" x14ac:dyDescent="0.3">
      <c r="A138" s="310"/>
      <c r="B138" s="311"/>
      <c r="J138" s="312"/>
      <c r="K138" s="312"/>
      <c r="L138" s="323"/>
      <c r="N138" s="433"/>
      <c r="O138" s="438" t="str">
        <f t="shared" si="7"/>
        <v/>
      </c>
      <c r="P138" s="431"/>
      <c r="Q138" s="614" t="str">
        <f t="shared" si="8"/>
        <v/>
      </c>
      <c r="R138" s="420" t="str" cm="1">
        <f t="array" ref="R138">IFERROR(IF(SUMPRODUCT(('Hrs 2021'!$I$2:$I$500='Suivi quotidien'!A138)*('Hrs 2021'!$H$2:$H$500='Suivi quotidien'!G138)*('Hrs 2021'!$J$2:$J$500*1))=0,"",SUMPRODUCT(('Hrs 2021'!$I$2:$I$500='Suivi quotidien'!A138)*('Hrs 2021'!$H$2:$H$500='Suivi quotidien'!G138)*('Hrs 2021'!$J$2:$J$500*1)))/60,"")</f>
        <v/>
      </c>
      <c r="S138" s="615" t="str">
        <f t="shared" si="9"/>
        <v/>
      </c>
      <c r="T138" s="439" t="str" cm="1">
        <f t="array" ref="T138">IF(SUMPRODUCT(('Hrs 2021'!$B$2:$B$500='Suivi quotidien'!A138)*('Hrs 2021'!$A$2:$A$500='Suivi quotidien'!G138)*('Hrs 2021'!$E$2:$E$500*1))=0,"",SUMPRODUCT(('Hrs 2021'!$B$2:$B$500='Suivi quotidien'!A138)*('Hrs 2021'!$A$2:$A$500='Suivi quotidien'!G138)*('Hrs 2021'!$E$2:$E$500*1)))</f>
        <v/>
      </c>
      <c r="U138" s="614" t="str">
        <f t="shared" si="10"/>
        <v/>
      </c>
      <c r="V138" s="420" t="str" cm="1">
        <f t="array" ref="V138">IF(SUMPRODUCT(('Hrs 2021'!$B$2:$B$500='Suivi quotidien'!A138)*('Hrs 2021'!$A$2:$A$500='Suivi quotidien'!G138)*('Hrs 2021'!$E$2:$E$500*1))=0,"",SUMPRODUCT(('Hrs 2021'!$B$2:$B$500='Suivi quotidien'!A138)*('Hrs 2021'!$A$2:$A$500='Suivi quotidien'!G138)*('Hrs 2021'!$F$2:$F$500*1)))</f>
        <v/>
      </c>
      <c r="W138" s="614" t="str">
        <f t="shared" si="11"/>
        <v/>
      </c>
      <c r="X138" s="439" t="str" cm="1">
        <f t="array" ref="X138">IF(SUMPRODUCT(('Hrs 2022'!$C$2:$C$500='Suivi quotidien'!A138)*('Hrs 2022'!$B$2:$B$500='Suivi quotidien'!G138)*('Hrs 2022'!$F$2:$F$500*1))=0,"",SUMPRODUCT(('Hrs 2022'!$C$2:$C$500='Suivi quotidien'!A138)*('Hrs 2022'!$B$2:$B$500='Suivi quotidien'!G138)*('Hrs 2022'!$F$2:$F$500*1)))</f>
        <v/>
      </c>
      <c r="Y138" s="614" t="str">
        <f t="shared" si="12"/>
        <v/>
      </c>
      <c r="Z138" s="420"/>
      <c r="AA138" s="614" t="str">
        <f t="shared" si="13"/>
        <v/>
      </c>
      <c r="AB138" s="445"/>
      <c r="AC138" s="528"/>
    </row>
    <row r="139" spans="1:29" x14ac:dyDescent="0.3">
      <c r="A139" s="310"/>
      <c r="B139" s="311"/>
      <c r="J139" s="312"/>
      <c r="K139" s="312"/>
      <c r="L139" s="323"/>
      <c r="N139" s="433"/>
      <c r="O139" s="438" t="str">
        <f t="shared" si="7"/>
        <v/>
      </c>
      <c r="P139" s="431"/>
      <c r="Q139" s="614" t="str">
        <f t="shared" si="8"/>
        <v/>
      </c>
      <c r="R139" s="420" t="str" cm="1">
        <f t="array" ref="R139">IFERROR(IF(SUMPRODUCT(('Hrs 2021'!$I$2:$I$500='Suivi quotidien'!A139)*('Hrs 2021'!$H$2:$H$500='Suivi quotidien'!G139)*('Hrs 2021'!$J$2:$J$500*1))=0,"",SUMPRODUCT(('Hrs 2021'!$I$2:$I$500='Suivi quotidien'!A139)*('Hrs 2021'!$H$2:$H$500='Suivi quotidien'!G139)*('Hrs 2021'!$J$2:$J$500*1)))/60,"")</f>
        <v/>
      </c>
      <c r="S139" s="615" t="str">
        <f t="shared" si="9"/>
        <v/>
      </c>
      <c r="T139" s="439" t="str" cm="1">
        <f t="array" ref="T139">IF(SUMPRODUCT(('Hrs 2021'!$B$2:$B$500='Suivi quotidien'!A139)*('Hrs 2021'!$A$2:$A$500='Suivi quotidien'!G139)*('Hrs 2021'!$E$2:$E$500*1))=0,"",SUMPRODUCT(('Hrs 2021'!$B$2:$B$500='Suivi quotidien'!A139)*('Hrs 2021'!$A$2:$A$500='Suivi quotidien'!G139)*('Hrs 2021'!$E$2:$E$500*1)))</f>
        <v/>
      </c>
      <c r="U139" s="614" t="str">
        <f t="shared" si="10"/>
        <v/>
      </c>
      <c r="V139" s="420" t="str" cm="1">
        <f t="array" ref="V139">IF(SUMPRODUCT(('Hrs 2021'!$B$2:$B$500='Suivi quotidien'!A139)*('Hrs 2021'!$A$2:$A$500='Suivi quotidien'!G139)*('Hrs 2021'!$E$2:$E$500*1))=0,"",SUMPRODUCT(('Hrs 2021'!$B$2:$B$500='Suivi quotidien'!A139)*('Hrs 2021'!$A$2:$A$500='Suivi quotidien'!G139)*('Hrs 2021'!$F$2:$F$500*1)))</f>
        <v/>
      </c>
      <c r="W139" s="614" t="str">
        <f t="shared" si="11"/>
        <v/>
      </c>
      <c r="X139" s="439" t="str" cm="1">
        <f t="array" ref="X139">IF(SUMPRODUCT(('Hrs 2022'!$C$2:$C$500='Suivi quotidien'!A139)*('Hrs 2022'!$B$2:$B$500='Suivi quotidien'!G139)*('Hrs 2022'!$F$2:$F$500*1))=0,"",SUMPRODUCT(('Hrs 2022'!$C$2:$C$500='Suivi quotidien'!A139)*('Hrs 2022'!$B$2:$B$500='Suivi quotidien'!G139)*('Hrs 2022'!$F$2:$F$500*1)))</f>
        <v/>
      </c>
      <c r="Y139" s="614" t="str">
        <f t="shared" si="12"/>
        <v/>
      </c>
      <c r="Z139" s="420"/>
      <c r="AA139" s="614" t="str">
        <f t="shared" si="13"/>
        <v/>
      </c>
      <c r="AB139" s="445"/>
      <c r="AC139" s="528"/>
    </row>
    <row r="140" spans="1:29" x14ac:dyDescent="0.3">
      <c r="A140" s="310"/>
      <c r="B140" s="311"/>
      <c r="J140" s="312"/>
      <c r="K140" s="312"/>
      <c r="L140" s="323"/>
      <c r="N140" s="433"/>
      <c r="O140" s="438" t="str">
        <f t="shared" si="7"/>
        <v/>
      </c>
      <c r="P140" s="431"/>
      <c r="Q140" s="614" t="str">
        <f t="shared" si="8"/>
        <v/>
      </c>
      <c r="R140" s="420" t="str" cm="1">
        <f t="array" ref="R140">IFERROR(IF(SUMPRODUCT(('Hrs 2021'!$I$2:$I$500='Suivi quotidien'!A140)*('Hrs 2021'!$H$2:$H$500='Suivi quotidien'!G140)*('Hrs 2021'!$J$2:$J$500*1))=0,"",SUMPRODUCT(('Hrs 2021'!$I$2:$I$500='Suivi quotidien'!A140)*('Hrs 2021'!$H$2:$H$500='Suivi quotidien'!G140)*('Hrs 2021'!$J$2:$J$500*1)))/60,"")</f>
        <v/>
      </c>
      <c r="S140" s="615" t="str">
        <f t="shared" si="9"/>
        <v/>
      </c>
      <c r="T140" s="439" t="str" cm="1">
        <f t="array" ref="T140">IF(SUMPRODUCT(('Hrs 2021'!$B$2:$B$500='Suivi quotidien'!A140)*('Hrs 2021'!$A$2:$A$500='Suivi quotidien'!G140)*('Hrs 2021'!$E$2:$E$500*1))=0,"",SUMPRODUCT(('Hrs 2021'!$B$2:$B$500='Suivi quotidien'!A140)*('Hrs 2021'!$A$2:$A$500='Suivi quotidien'!G140)*('Hrs 2021'!$E$2:$E$500*1)))</f>
        <v/>
      </c>
      <c r="U140" s="614" t="str">
        <f t="shared" si="10"/>
        <v/>
      </c>
      <c r="V140" s="420" t="str" cm="1">
        <f t="array" ref="V140">IF(SUMPRODUCT(('Hrs 2021'!$B$2:$B$500='Suivi quotidien'!A140)*('Hrs 2021'!$A$2:$A$500='Suivi quotidien'!G140)*('Hrs 2021'!$E$2:$E$500*1))=0,"",SUMPRODUCT(('Hrs 2021'!$B$2:$B$500='Suivi quotidien'!A140)*('Hrs 2021'!$A$2:$A$500='Suivi quotidien'!G140)*('Hrs 2021'!$F$2:$F$500*1)))</f>
        <v/>
      </c>
      <c r="W140" s="614" t="str">
        <f t="shared" si="11"/>
        <v/>
      </c>
      <c r="X140" s="439" t="str" cm="1">
        <f t="array" ref="X140">IF(SUMPRODUCT(('Hrs 2022'!$C$2:$C$500='Suivi quotidien'!A140)*('Hrs 2022'!$B$2:$B$500='Suivi quotidien'!G140)*('Hrs 2022'!$F$2:$F$500*1))=0,"",SUMPRODUCT(('Hrs 2022'!$C$2:$C$500='Suivi quotidien'!A140)*('Hrs 2022'!$B$2:$B$500='Suivi quotidien'!G140)*('Hrs 2022'!$F$2:$F$500*1)))</f>
        <v/>
      </c>
      <c r="Y140" s="614" t="str">
        <f t="shared" si="12"/>
        <v/>
      </c>
      <c r="Z140" s="420"/>
      <c r="AA140" s="614" t="str">
        <f t="shared" si="13"/>
        <v/>
      </c>
      <c r="AB140" s="445"/>
      <c r="AC140" s="528"/>
    </row>
    <row r="141" spans="1:29" x14ac:dyDescent="0.3">
      <c r="A141" s="310"/>
      <c r="B141" s="311"/>
      <c r="J141" s="312"/>
      <c r="K141" s="312"/>
      <c r="L141" s="323"/>
      <c r="N141" s="433"/>
      <c r="O141" s="438" t="str">
        <f t="shared" si="7"/>
        <v/>
      </c>
      <c r="P141" s="431"/>
      <c r="Q141" s="614" t="str">
        <f t="shared" si="8"/>
        <v/>
      </c>
      <c r="R141" s="420" t="str" cm="1">
        <f t="array" ref="R141">IFERROR(IF(SUMPRODUCT(('Hrs 2021'!$I$2:$I$500='Suivi quotidien'!A141)*('Hrs 2021'!$H$2:$H$500='Suivi quotidien'!G141)*('Hrs 2021'!$J$2:$J$500*1))=0,"",SUMPRODUCT(('Hrs 2021'!$I$2:$I$500='Suivi quotidien'!A141)*('Hrs 2021'!$H$2:$H$500='Suivi quotidien'!G141)*('Hrs 2021'!$J$2:$J$500*1)))/60,"")</f>
        <v/>
      </c>
      <c r="S141" s="615" t="str">
        <f t="shared" si="9"/>
        <v/>
      </c>
      <c r="T141" s="439" t="str" cm="1">
        <f t="array" ref="T141">IF(SUMPRODUCT(('Hrs 2021'!$B$2:$B$500='Suivi quotidien'!A141)*('Hrs 2021'!$A$2:$A$500='Suivi quotidien'!G141)*('Hrs 2021'!$E$2:$E$500*1))=0,"",SUMPRODUCT(('Hrs 2021'!$B$2:$B$500='Suivi quotidien'!A141)*('Hrs 2021'!$A$2:$A$500='Suivi quotidien'!G141)*('Hrs 2021'!$E$2:$E$500*1)))</f>
        <v/>
      </c>
      <c r="U141" s="614" t="str">
        <f t="shared" si="10"/>
        <v/>
      </c>
      <c r="V141" s="420" t="str" cm="1">
        <f t="array" ref="V141">IF(SUMPRODUCT(('Hrs 2021'!$B$2:$B$500='Suivi quotidien'!A141)*('Hrs 2021'!$A$2:$A$500='Suivi quotidien'!G141)*('Hrs 2021'!$E$2:$E$500*1))=0,"",SUMPRODUCT(('Hrs 2021'!$B$2:$B$500='Suivi quotidien'!A141)*('Hrs 2021'!$A$2:$A$500='Suivi quotidien'!G141)*('Hrs 2021'!$F$2:$F$500*1)))</f>
        <v/>
      </c>
      <c r="W141" s="614" t="str">
        <f t="shared" si="11"/>
        <v/>
      </c>
      <c r="X141" s="439" t="str" cm="1">
        <f t="array" ref="X141">IF(SUMPRODUCT(('Hrs 2022'!$C$2:$C$500='Suivi quotidien'!A141)*('Hrs 2022'!$B$2:$B$500='Suivi quotidien'!G141)*('Hrs 2022'!$F$2:$F$500*1))=0,"",SUMPRODUCT(('Hrs 2022'!$C$2:$C$500='Suivi quotidien'!A141)*('Hrs 2022'!$B$2:$B$500='Suivi quotidien'!G141)*('Hrs 2022'!$F$2:$F$500*1)))</f>
        <v/>
      </c>
      <c r="Y141" s="614" t="str">
        <f t="shared" si="12"/>
        <v/>
      </c>
      <c r="Z141" s="420"/>
      <c r="AA141" s="614" t="str">
        <f t="shared" si="13"/>
        <v/>
      </c>
      <c r="AB141" s="445"/>
      <c r="AC141" s="528"/>
    </row>
    <row r="142" spans="1:29" x14ac:dyDescent="0.3">
      <c r="A142" s="310"/>
      <c r="B142" s="311"/>
      <c r="J142" s="312"/>
      <c r="K142" s="312"/>
      <c r="L142" s="323"/>
      <c r="N142" s="433"/>
      <c r="O142" s="438" t="str">
        <f t="shared" si="7"/>
        <v/>
      </c>
      <c r="P142" s="431"/>
      <c r="Q142" s="614" t="str">
        <f t="shared" si="8"/>
        <v/>
      </c>
      <c r="R142" s="420" t="str" cm="1">
        <f t="array" ref="R142">IFERROR(IF(SUMPRODUCT(('Hrs 2021'!$I$2:$I$500='Suivi quotidien'!A142)*('Hrs 2021'!$H$2:$H$500='Suivi quotidien'!G142)*('Hrs 2021'!$J$2:$J$500*1))=0,"",SUMPRODUCT(('Hrs 2021'!$I$2:$I$500='Suivi quotidien'!A142)*('Hrs 2021'!$H$2:$H$500='Suivi quotidien'!G142)*('Hrs 2021'!$J$2:$J$500*1)))/60,"")</f>
        <v/>
      </c>
      <c r="S142" s="615" t="str">
        <f t="shared" si="9"/>
        <v/>
      </c>
      <c r="T142" s="439" t="str" cm="1">
        <f t="array" ref="T142">IF(SUMPRODUCT(('Hrs 2021'!$B$2:$B$500='Suivi quotidien'!A142)*('Hrs 2021'!$A$2:$A$500='Suivi quotidien'!G142)*('Hrs 2021'!$E$2:$E$500*1))=0,"",SUMPRODUCT(('Hrs 2021'!$B$2:$B$500='Suivi quotidien'!A142)*('Hrs 2021'!$A$2:$A$500='Suivi quotidien'!G142)*('Hrs 2021'!$E$2:$E$500*1)))</f>
        <v/>
      </c>
      <c r="U142" s="614" t="str">
        <f t="shared" si="10"/>
        <v/>
      </c>
      <c r="V142" s="420" t="str" cm="1">
        <f t="array" ref="V142">IF(SUMPRODUCT(('Hrs 2021'!$B$2:$B$500='Suivi quotidien'!A142)*('Hrs 2021'!$A$2:$A$500='Suivi quotidien'!G142)*('Hrs 2021'!$E$2:$E$500*1))=0,"",SUMPRODUCT(('Hrs 2021'!$B$2:$B$500='Suivi quotidien'!A142)*('Hrs 2021'!$A$2:$A$500='Suivi quotidien'!G142)*('Hrs 2021'!$F$2:$F$500*1)))</f>
        <v/>
      </c>
      <c r="W142" s="614" t="str">
        <f t="shared" si="11"/>
        <v/>
      </c>
      <c r="X142" s="439" t="str" cm="1">
        <f t="array" ref="X142">IF(SUMPRODUCT(('Hrs 2022'!$C$2:$C$500='Suivi quotidien'!A142)*('Hrs 2022'!$B$2:$B$500='Suivi quotidien'!G142)*('Hrs 2022'!$F$2:$F$500*1))=0,"",SUMPRODUCT(('Hrs 2022'!$C$2:$C$500='Suivi quotidien'!A142)*('Hrs 2022'!$B$2:$B$500='Suivi quotidien'!G142)*('Hrs 2022'!$F$2:$F$500*1)))</f>
        <v/>
      </c>
      <c r="Y142" s="614" t="str">
        <f t="shared" si="12"/>
        <v/>
      </c>
      <c r="Z142" s="420"/>
      <c r="AA142" s="614" t="str">
        <f t="shared" si="13"/>
        <v/>
      </c>
      <c r="AB142" s="445"/>
      <c r="AC142" s="528"/>
    </row>
    <row r="143" spans="1:29" x14ac:dyDescent="0.3">
      <c r="A143" s="310"/>
      <c r="B143" s="311"/>
      <c r="J143" s="312"/>
      <c r="K143" s="312"/>
      <c r="L143" s="323"/>
      <c r="N143" s="433"/>
      <c r="O143" s="438" t="str">
        <f t="shared" si="7"/>
        <v/>
      </c>
      <c r="P143" s="431"/>
      <c r="Q143" s="614" t="str">
        <f t="shared" si="8"/>
        <v/>
      </c>
      <c r="R143" s="420" t="str" cm="1">
        <f t="array" ref="R143">IFERROR(IF(SUMPRODUCT(('Hrs 2021'!$I$2:$I$500='Suivi quotidien'!A143)*('Hrs 2021'!$H$2:$H$500='Suivi quotidien'!G143)*('Hrs 2021'!$J$2:$J$500*1))=0,"",SUMPRODUCT(('Hrs 2021'!$I$2:$I$500='Suivi quotidien'!A143)*('Hrs 2021'!$H$2:$H$500='Suivi quotidien'!G143)*('Hrs 2021'!$J$2:$J$500*1)))/60,"")</f>
        <v/>
      </c>
      <c r="S143" s="615" t="str">
        <f t="shared" si="9"/>
        <v/>
      </c>
      <c r="T143" s="439" t="str" cm="1">
        <f t="array" ref="T143">IF(SUMPRODUCT(('Hrs 2021'!$B$2:$B$500='Suivi quotidien'!A143)*('Hrs 2021'!$A$2:$A$500='Suivi quotidien'!G143)*('Hrs 2021'!$E$2:$E$500*1))=0,"",SUMPRODUCT(('Hrs 2021'!$B$2:$B$500='Suivi quotidien'!A143)*('Hrs 2021'!$A$2:$A$500='Suivi quotidien'!G143)*('Hrs 2021'!$E$2:$E$500*1)))</f>
        <v/>
      </c>
      <c r="U143" s="614" t="str">
        <f t="shared" si="10"/>
        <v/>
      </c>
      <c r="V143" s="420" t="str" cm="1">
        <f t="array" ref="V143">IF(SUMPRODUCT(('Hrs 2021'!$B$2:$B$500='Suivi quotidien'!A143)*('Hrs 2021'!$A$2:$A$500='Suivi quotidien'!G143)*('Hrs 2021'!$E$2:$E$500*1))=0,"",SUMPRODUCT(('Hrs 2021'!$B$2:$B$500='Suivi quotidien'!A143)*('Hrs 2021'!$A$2:$A$500='Suivi quotidien'!G143)*('Hrs 2021'!$F$2:$F$500*1)))</f>
        <v/>
      </c>
      <c r="W143" s="614" t="str">
        <f t="shared" si="11"/>
        <v/>
      </c>
      <c r="X143" s="439" t="str" cm="1">
        <f t="array" ref="X143">IF(SUMPRODUCT(('Hrs 2022'!$C$2:$C$500='Suivi quotidien'!A143)*('Hrs 2022'!$B$2:$B$500='Suivi quotidien'!G143)*('Hrs 2022'!$F$2:$F$500*1))=0,"",SUMPRODUCT(('Hrs 2022'!$C$2:$C$500='Suivi quotidien'!A143)*('Hrs 2022'!$B$2:$B$500='Suivi quotidien'!G143)*('Hrs 2022'!$F$2:$F$500*1)))</f>
        <v/>
      </c>
      <c r="Y143" s="614" t="str">
        <f t="shared" si="12"/>
        <v/>
      </c>
      <c r="Z143" s="420"/>
      <c r="AA143" s="614" t="str">
        <f t="shared" si="13"/>
        <v/>
      </c>
      <c r="AB143" s="445"/>
      <c r="AC143" s="528"/>
    </row>
    <row r="144" spans="1:29" x14ac:dyDescent="0.3">
      <c r="A144" s="310"/>
      <c r="B144" s="311"/>
      <c r="J144" s="312"/>
      <c r="K144" s="312"/>
      <c r="L144" s="323"/>
      <c r="N144" s="433"/>
      <c r="O144" s="438" t="str">
        <f t="shared" si="7"/>
        <v/>
      </c>
      <c r="P144" s="431"/>
      <c r="Q144" s="614" t="str">
        <f t="shared" si="8"/>
        <v/>
      </c>
      <c r="R144" s="420" t="str" cm="1">
        <f t="array" ref="R144">IFERROR(IF(SUMPRODUCT(('Hrs 2021'!$I$2:$I$500='Suivi quotidien'!A144)*('Hrs 2021'!$H$2:$H$500='Suivi quotidien'!G144)*('Hrs 2021'!$J$2:$J$500*1))=0,"",SUMPRODUCT(('Hrs 2021'!$I$2:$I$500='Suivi quotidien'!A144)*('Hrs 2021'!$H$2:$H$500='Suivi quotidien'!G144)*('Hrs 2021'!$J$2:$J$500*1)))/60,"")</f>
        <v/>
      </c>
      <c r="S144" s="615" t="str">
        <f t="shared" si="9"/>
        <v/>
      </c>
      <c r="T144" s="439" t="str" cm="1">
        <f t="array" ref="T144">IF(SUMPRODUCT(('Hrs 2021'!$B$2:$B$500='Suivi quotidien'!A144)*('Hrs 2021'!$A$2:$A$500='Suivi quotidien'!G144)*('Hrs 2021'!$E$2:$E$500*1))=0,"",SUMPRODUCT(('Hrs 2021'!$B$2:$B$500='Suivi quotidien'!A144)*('Hrs 2021'!$A$2:$A$500='Suivi quotidien'!G144)*('Hrs 2021'!$E$2:$E$500*1)))</f>
        <v/>
      </c>
      <c r="U144" s="614" t="str">
        <f t="shared" si="10"/>
        <v/>
      </c>
      <c r="V144" s="420" t="str" cm="1">
        <f t="array" ref="V144">IF(SUMPRODUCT(('Hrs 2021'!$B$2:$B$500='Suivi quotidien'!A144)*('Hrs 2021'!$A$2:$A$500='Suivi quotidien'!G144)*('Hrs 2021'!$E$2:$E$500*1))=0,"",SUMPRODUCT(('Hrs 2021'!$B$2:$B$500='Suivi quotidien'!A144)*('Hrs 2021'!$A$2:$A$500='Suivi quotidien'!G144)*('Hrs 2021'!$F$2:$F$500*1)))</f>
        <v/>
      </c>
      <c r="W144" s="614" t="str">
        <f t="shared" si="11"/>
        <v/>
      </c>
      <c r="X144" s="439" t="str" cm="1">
        <f t="array" ref="X144">IF(SUMPRODUCT(('Hrs 2022'!$C$2:$C$500='Suivi quotidien'!A144)*('Hrs 2022'!$B$2:$B$500='Suivi quotidien'!G144)*('Hrs 2022'!$F$2:$F$500*1))=0,"",SUMPRODUCT(('Hrs 2022'!$C$2:$C$500='Suivi quotidien'!A144)*('Hrs 2022'!$B$2:$B$500='Suivi quotidien'!G144)*('Hrs 2022'!$F$2:$F$500*1)))</f>
        <v/>
      </c>
      <c r="Y144" s="614" t="str">
        <f t="shared" si="12"/>
        <v/>
      </c>
      <c r="Z144" s="420"/>
      <c r="AA144" s="614" t="str">
        <f t="shared" si="13"/>
        <v/>
      </c>
      <c r="AB144" s="445"/>
      <c r="AC144" s="528"/>
    </row>
    <row r="145" spans="1:29" x14ac:dyDescent="0.3">
      <c r="A145" s="310"/>
      <c r="B145" s="311"/>
      <c r="J145" s="312"/>
      <c r="K145" s="312"/>
      <c r="L145" s="323"/>
      <c r="N145" s="433"/>
      <c r="O145" s="438" t="str">
        <f t="shared" si="7"/>
        <v/>
      </c>
      <c r="P145" s="431"/>
      <c r="Q145" s="614" t="str">
        <f t="shared" si="8"/>
        <v/>
      </c>
      <c r="R145" s="420" t="str" cm="1">
        <f t="array" ref="R145">IFERROR(IF(SUMPRODUCT(('Hrs 2021'!$I$2:$I$500='Suivi quotidien'!A145)*('Hrs 2021'!$H$2:$H$500='Suivi quotidien'!G145)*('Hrs 2021'!$J$2:$J$500*1))=0,"",SUMPRODUCT(('Hrs 2021'!$I$2:$I$500='Suivi quotidien'!A145)*('Hrs 2021'!$H$2:$H$500='Suivi quotidien'!G145)*('Hrs 2021'!$J$2:$J$500*1)))/60,"")</f>
        <v/>
      </c>
      <c r="S145" s="615" t="str">
        <f t="shared" si="9"/>
        <v/>
      </c>
      <c r="T145" s="439" t="str" cm="1">
        <f t="array" ref="T145">IF(SUMPRODUCT(('Hrs 2021'!$B$2:$B$500='Suivi quotidien'!A145)*('Hrs 2021'!$A$2:$A$500='Suivi quotidien'!G145)*('Hrs 2021'!$E$2:$E$500*1))=0,"",SUMPRODUCT(('Hrs 2021'!$B$2:$B$500='Suivi quotidien'!A145)*('Hrs 2021'!$A$2:$A$500='Suivi quotidien'!G145)*('Hrs 2021'!$E$2:$E$500*1)))</f>
        <v/>
      </c>
      <c r="U145" s="614" t="str">
        <f t="shared" si="10"/>
        <v/>
      </c>
      <c r="V145" s="420" t="str" cm="1">
        <f t="array" ref="V145">IF(SUMPRODUCT(('Hrs 2021'!$B$2:$B$500='Suivi quotidien'!A145)*('Hrs 2021'!$A$2:$A$500='Suivi quotidien'!G145)*('Hrs 2021'!$E$2:$E$500*1))=0,"",SUMPRODUCT(('Hrs 2021'!$B$2:$B$500='Suivi quotidien'!A145)*('Hrs 2021'!$A$2:$A$500='Suivi quotidien'!G145)*('Hrs 2021'!$F$2:$F$500*1)))</f>
        <v/>
      </c>
      <c r="W145" s="614" t="str">
        <f t="shared" si="11"/>
        <v/>
      </c>
      <c r="X145" s="439" t="str" cm="1">
        <f t="array" ref="X145">IF(SUMPRODUCT(('Hrs 2022'!$C$2:$C$500='Suivi quotidien'!A145)*('Hrs 2022'!$B$2:$B$500='Suivi quotidien'!G145)*('Hrs 2022'!$F$2:$F$500*1))=0,"",SUMPRODUCT(('Hrs 2022'!$C$2:$C$500='Suivi quotidien'!A145)*('Hrs 2022'!$B$2:$B$500='Suivi quotidien'!G145)*('Hrs 2022'!$F$2:$F$500*1)))</f>
        <v/>
      </c>
      <c r="Y145" s="614" t="str">
        <f t="shared" si="12"/>
        <v/>
      </c>
      <c r="Z145" s="420"/>
      <c r="AA145" s="614" t="str">
        <f t="shared" si="13"/>
        <v/>
      </c>
      <c r="AB145" s="445"/>
      <c r="AC145" s="528"/>
    </row>
    <row r="146" spans="1:29" x14ac:dyDescent="0.3">
      <c r="A146" s="310"/>
      <c r="B146" s="311"/>
      <c r="J146" s="312"/>
      <c r="K146" s="312"/>
      <c r="L146" s="323"/>
      <c r="N146" s="433"/>
      <c r="O146" s="438" t="str">
        <f t="shared" si="7"/>
        <v/>
      </c>
      <c r="P146" s="431"/>
      <c r="Q146" s="614" t="str">
        <f t="shared" si="8"/>
        <v/>
      </c>
      <c r="R146" s="420" t="str" cm="1">
        <f t="array" ref="R146">IFERROR(IF(SUMPRODUCT(('Hrs 2021'!$I$2:$I$500='Suivi quotidien'!A146)*('Hrs 2021'!$H$2:$H$500='Suivi quotidien'!G146)*('Hrs 2021'!$J$2:$J$500*1))=0,"",SUMPRODUCT(('Hrs 2021'!$I$2:$I$500='Suivi quotidien'!A146)*('Hrs 2021'!$H$2:$H$500='Suivi quotidien'!G146)*('Hrs 2021'!$J$2:$J$500*1)))/60,"")</f>
        <v/>
      </c>
      <c r="S146" s="615" t="str">
        <f t="shared" si="9"/>
        <v/>
      </c>
      <c r="T146" s="439" t="str" cm="1">
        <f t="array" ref="T146">IF(SUMPRODUCT(('Hrs 2021'!$B$2:$B$500='Suivi quotidien'!A146)*('Hrs 2021'!$A$2:$A$500='Suivi quotidien'!G146)*('Hrs 2021'!$E$2:$E$500*1))=0,"",SUMPRODUCT(('Hrs 2021'!$B$2:$B$500='Suivi quotidien'!A146)*('Hrs 2021'!$A$2:$A$500='Suivi quotidien'!G146)*('Hrs 2021'!$E$2:$E$500*1)))</f>
        <v/>
      </c>
      <c r="U146" s="614" t="str">
        <f t="shared" si="10"/>
        <v/>
      </c>
      <c r="V146" s="420" t="str" cm="1">
        <f t="array" ref="V146">IF(SUMPRODUCT(('Hrs 2021'!$B$2:$B$500='Suivi quotidien'!A146)*('Hrs 2021'!$A$2:$A$500='Suivi quotidien'!G146)*('Hrs 2021'!$E$2:$E$500*1))=0,"",SUMPRODUCT(('Hrs 2021'!$B$2:$B$500='Suivi quotidien'!A146)*('Hrs 2021'!$A$2:$A$500='Suivi quotidien'!G146)*('Hrs 2021'!$F$2:$F$500*1)))</f>
        <v/>
      </c>
      <c r="W146" s="614" t="str">
        <f t="shared" si="11"/>
        <v/>
      </c>
      <c r="X146" s="439" t="str" cm="1">
        <f t="array" ref="X146">IF(SUMPRODUCT(('Hrs 2022'!$C$2:$C$500='Suivi quotidien'!A146)*('Hrs 2022'!$B$2:$B$500='Suivi quotidien'!G146)*('Hrs 2022'!$F$2:$F$500*1))=0,"",SUMPRODUCT(('Hrs 2022'!$C$2:$C$500='Suivi quotidien'!A146)*('Hrs 2022'!$B$2:$B$500='Suivi quotidien'!G146)*('Hrs 2022'!$F$2:$F$500*1)))</f>
        <v/>
      </c>
      <c r="Y146" s="614" t="str">
        <f t="shared" si="12"/>
        <v/>
      </c>
      <c r="Z146" s="420"/>
      <c r="AA146" s="614" t="str">
        <f t="shared" si="13"/>
        <v/>
      </c>
      <c r="AB146" s="445"/>
      <c r="AC146" s="528"/>
    </row>
    <row r="147" spans="1:29" x14ac:dyDescent="0.3">
      <c r="A147" s="310"/>
      <c r="B147" s="311"/>
      <c r="J147" s="312"/>
      <c r="K147" s="312"/>
      <c r="L147" s="323"/>
      <c r="N147" s="433"/>
      <c r="O147" s="438" t="str">
        <f t="shared" si="7"/>
        <v/>
      </c>
      <c r="P147" s="431"/>
      <c r="Q147" s="614" t="str">
        <f t="shared" si="8"/>
        <v/>
      </c>
      <c r="R147" s="420" t="str" cm="1">
        <f t="array" ref="R147">IFERROR(IF(SUMPRODUCT(('Hrs 2021'!$I$2:$I$500='Suivi quotidien'!A147)*('Hrs 2021'!$H$2:$H$500='Suivi quotidien'!G147)*('Hrs 2021'!$J$2:$J$500*1))=0,"",SUMPRODUCT(('Hrs 2021'!$I$2:$I$500='Suivi quotidien'!A147)*('Hrs 2021'!$H$2:$H$500='Suivi quotidien'!G147)*('Hrs 2021'!$J$2:$J$500*1)))/60,"")</f>
        <v/>
      </c>
      <c r="S147" s="615" t="str">
        <f t="shared" si="9"/>
        <v/>
      </c>
      <c r="T147" s="439" t="str" cm="1">
        <f t="array" ref="T147">IF(SUMPRODUCT(('Hrs 2021'!$B$2:$B$500='Suivi quotidien'!A147)*('Hrs 2021'!$A$2:$A$500='Suivi quotidien'!G147)*('Hrs 2021'!$E$2:$E$500*1))=0,"",SUMPRODUCT(('Hrs 2021'!$B$2:$B$500='Suivi quotidien'!A147)*('Hrs 2021'!$A$2:$A$500='Suivi quotidien'!G147)*('Hrs 2021'!$E$2:$E$500*1)))</f>
        <v/>
      </c>
      <c r="U147" s="614" t="str">
        <f t="shared" si="10"/>
        <v/>
      </c>
      <c r="V147" s="420" t="str" cm="1">
        <f t="array" ref="V147">IF(SUMPRODUCT(('Hrs 2021'!$B$2:$B$500='Suivi quotidien'!A147)*('Hrs 2021'!$A$2:$A$500='Suivi quotidien'!G147)*('Hrs 2021'!$E$2:$E$500*1))=0,"",SUMPRODUCT(('Hrs 2021'!$B$2:$B$500='Suivi quotidien'!A147)*('Hrs 2021'!$A$2:$A$500='Suivi quotidien'!G147)*('Hrs 2021'!$F$2:$F$500*1)))</f>
        <v/>
      </c>
      <c r="W147" s="614" t="str">
        <f t="shared" si="11"/>
        <v/>
      </c>
      <c r="X147" s="439" t="str" cm="1">
        <f t="array" ref="X147">IF(SUMPRODUCT(('Hrs 2022'!$C$2:$C$500='Suivi quotidien'!A147)*('Hrs 2022'!$B$2:$B$500='Suivi quotidien'!G147)*('Hrs 2022'!$F$2:$F$500*1))=0,"",SUMPRODUCT(('Hrs 2022'!$C$2:$C$500='Suivi quotidien'!A147)*('Hrs 2022'!$B$2:$B$500='Suivi quotidien'!G147)*('Hrs 2022'!$F$2:$F$500*1)))</f>
        <v/>
      </c>
      <c r="Y147" s="614" t="str">
        <f t="shared" si="12"/>
        <v/>
      </c>
      <c r="Z147" s="420"/>
      <c r="AA147" s="614" t="str">
        <f t="shared" si="13"/>
        <v/>
      </c>
      <c r="AB147" s="445"/>
      <c r="AC147" s="528"/>
    </row>
    <row r="148" spans="1:29" x14ac:dyDescent="0.3">
      <c r="A148" s="310"/>
      <c r="B148" s="311"/>
      <c r="J148" s="312"/>
      <c r="K148" s="312"/>
      <c r="L148" s="323"/>
      <c r="N148" s="433"/>
      <c r="O148" s="438" t="str">
        <f t="shared" si="7"/>
        <v/>
      </c>
      <c r="P148" s="431"/>
      <c r="Q148" s="614" t="str">
        <f t="shared" si="8"/>
        <v/>
      </c>
      <c r="R148" s="420" t="str" cm="1">
        <f t="array" ref="R148">IFERROR(IF(SUMPRODUCT(('Hrs 2021'!$I$2:$I$500='Suivi quotidien'!A148)*('Hrs 2021'!$H$2:$H$500='Suivi quotidien'!G148)*('Hrs 2021'!$J$2:$J$500*1))=0,"",SUMPRODUCT(('Hrs 2021'!$I$2:$I$500='Suivi quotidien'!A148)*('Hrs 2021'!$H$2:$H$500='Suivi quotidien'!G148)*('Hrs 2021'!$J$2:$J$500*1)))/60,"")</f>
        <v/>
      </c>
      <c r="S148" s="615" t="str">
        <f t="shared" si="9"/>
        <v/>
      </c>
      <c r="T148" s="439" t="str" cm="1">
        <f t="array" ref="T148">IF(SUMPRODUCT(('Hrs 2021'!$B$2:$B$500='Suivi quotidien'!A148)*('Hrs 2021'!$A$2:$A$500='Suivi quotidien'!G148)*('Hrs 2021'!$E$2:$E$500*1))=0,"",SUMPRODUCT(('Hrs 2021'!$B$2:$B$500='Suivi quotidien'!A148)*('Hrs 2021'!$A$2:$A$500='Suivi quotidien'!G148)*('Hrs 2021'!$E$2:$E$500*1)))</f>
        <v/>
      </c>
      <c r="U148" s="614" t="str">
        <f t="shared" si="10"/>
        <v/>
      </c>
      <c r="V148" s="420" t="str" cm="1">
        <f t="array" ref="V148">IF(SUMPRODUCT(('Hrs 2021'!$B$2:$B$500='Suivi quotidien'!A148)*('Hrs 2021'!$A$2:$A$500='Suivi quotidien'!G148)*('Hrs 2021'!$E$2:$E$500*1))=0,"",SUMPRODUCT(('Hrs 2021'!$B$2:$B$500='Suivi quotidien'!A148)*('Hrs 2021'!$A$2:$A$500='Suivi quotidien'!G148)*('Hrs 2021'!$F$2:$F$500*1)))</f>
        <v/>
      </c>
      <c r="W148" s="614" t="str">
        <f t="shared" si="11"/>
        <v/>
      </c>
      <c r="X148" s="439" t="str" cm="1">
        <f t="array" ref="X148">IF(SUMPRODUCT(('Hrs 2022'!$C$2:$C$500='Suivi quotidien'!A148)*('Hrs 2022'!$B$2:$B$500='Suivi quotidien'!G148)*('Hrs 2022'!$F$2:$F$500*1))=0,"",SUMPRODUCT(('Hrs 2022'!$C$2:$C$500='Suivi quotidien'!A148)*('Hrs 2022'!$B$2:$B$500='Suivi quotidien'!G148)*('Hrs 2022'!$F$2:$F$500*1)))</f>
        <v/>
      </c>
      <c r="Y148" s="614" t="str">
        <f t="shared" si="12"/>
        <v/>
      </c>
      <c r="Z148" s="420"/>
      <c r="AA148" s="614" t="str">
        <f t="shared" si="13"/>
        <v/>
      </c>
      <c r="AB148" s="445"/>
      <c r="AC148" s="528"/>
    </row>
    <row r="149" spans="1:29" x14ac:dyDescent="0.3">
      <c r="A149" s="310"/>
      <c r="B149" s="311"/>
      <c r="J149" s="312"/>
      <c r="K149" s="312"/>
      <c r="L149" s="323"/>
      <c r="N149" s="433"/>
      <c r="O149" s="438" t="str">
        <f t="shared" si="7"/>
        <v/>
      </c>
      <c r="P149" s="431"/>
      <c r="Q149" s="614" t="str">
        <f t="shared" si="8"/>
        <v/>
      </c>
      <c r="R149" s="420" t="str" cm="1">
        <f t="array" ref="R149">IFERROR(IF(SUMPRODUCT(('Hrs 2021'!$I$2:$I$500='Suivi quotidien'!A149)*('Hrs 2021'!$H$2:$H$500='Suivi quotidien'!G149)*('Hrs 2021'!$J$2:$J$500*1))=0,"",SUMPRODUCT(('Hrs 2021'!$I$2:$I$500='Suivi quotidien'!A149)*('Hrs 2021'!$H$2:$H$500='Suivi quotidien'!G149)*('Hrs 2021'!$J$2:$J$500*1)))/60,"")</f>
        <v/>
      </c>
      <c r="S149" s="615" t="str">
        <f t="shared" si="9"/>
        <v/>
      </c>
      <c r="T149" s="439" t="str" cm="1">
        <f t="array" ref="T149">IF(SUMPRODUCT(('Hrs 2021'!$B$2:$B$500='Suivi quotidien'!A149)*('Hrs 2021'!$A$2:$A$500='Suivi quotidien'!G149)*('Hrs 2021'!$E$2:$E$500*1))=0,"",SUMPRODUCT(('Hrs 2021'!$B$2:$B$500='Suivi quotidien'!A149)*('Hrs 2021'!$A$2:$A$500='Suivi quotidien'!G149)*('Hrs 2021'!$E$2:$E$500*1)))</f>
        <v/>
      </c>
      <c r="U149" s="614" t="str">
        <f t="shared" si="10"/>
        <v/>
      </c>
      <c r="V149" s="420" t="str" cm="1">
        <f t="array" ref="V149">IF(SUMPRODUCT(('Hrs 2021'!$B$2:$B$500='Suivi quotidien'!A149)*('Hrs 2021'!$A$2:$A$500='Suivi quotidien'!G149)*('Hrs 2021'!$E$2:$E$500*1))=0,"",SUMPRODUCT(('Hrs 2021'!$B$2:$B$500='Suivi quotidien'!A149)*('Hrs 2021'!$A$2:$A$500='Suivi quotidien'!G149)*('Hrs 2021'!$F$2:$F$500*1)))</f>
        <v/>
      </c>
      <c r="W149" s="614" t="str">
        <f t="shared" si="11"/>
        <v/>
      </c>
      <c r="X149" s="439" t="str" cm="1">
        <f t="array" ref="X149">IF(SUMPRODUCT(('Hrs 2022'!$C$2:$C$500='Suivi quotidien'!A149)*('Hrs 2022'!$B$2:$B$500='Suivi quotidien'!G149)*('Hrs 2022'!$F$2:$F$500*1))=0,"",SUMPRODUCT(('Hrs 2022'!$C$2:$C$500='Suivi quotidien'!A149)*('Hrs 2022'!$B$2:$B$500='Suivi quotidien'!G149)*('Hrs 2022'!$F$2:$F$500*1)))</f>
        <v/>
      </c>
      <c r="Y149" s="614" t="str">
        <f t="shared" si="12"/>
        <v/>
      </c>
      <c r="Z149" s="420"/>
      <c r="AA149" s="614" t="str">
        <f t="shared" si="13"/>
        <v/>
      </c>
      <c r="AB149" s="445"/>
      <c r="AC149" s="528"/>
    </row>
    <row r="150" spans="1:29" x14ac:dyDescent="0.3">
      <c r="A150" s="310"/>
      <c r="B150" s="311"/>
      <c r="J150" s="312"/>
      <c r="K150" s="312"/>
      <c r="L150" s="323"/>
      <c r="N150" s="433"/>
      <c r="O150" s="438" t="str">
        <f t="shared" si="7"/>
        <v/>
      </c>
      <c r="P150" s="431"/>
      <c r="Q150" s="614" t="str">
        <f t="shared" si="8"/>
        <v/>
      </c>
      <c r="R150" s="420" t="str" cm="1">
        <f t="array" ref="R150">IFERROR(IF(SUMPRODUCT(('Hrs 2021'!$I$2:$I$500='Suivi quotidien'!A150)*('Hrs 2021'!$H$2:$H$500='Suivi quotidien'!G150)*('Hrs 2021'!$J$2:$J$500*1))=0,"",SUMPRODUCT(('Hrs 2021'!$I$2:$I$500='Suivi quotidien'!A150)*('Hrs 2021'!$H$2:$H$500='Suivi quotidien'!G150)*('Hrs 2021'!$J$2:$J$500*1)))/60,"")</f>
        <v/>
      </c>
      <c r="S150" s="615" t="str">
        <f t="shared" si="9"/>
        <v/>
      </c>
      <c r="T150" s="439" t="str" cm="1">
        <f t="array" ref="T150">IF(SUMPRODUCT(('Hrs 2021'!$B$2:$B$500='Suivi quotidien'!A150)*('Hrs 2021'!$A$2:$A$500='Suivi quotidien'!G150)*('Hrs 2021'!$E$2:$E$500*1))=0,"",SUMPRODUCT(('Hrs 2021'!$B$2:$B$500='Suivi quotidien'!A150)*('Hrs 2021'!$A$2:$A$500='Suivi quotidien'!G150)*('Hrs 2021'!$E$2:$E$500*1)))</f>
        <v/>
      </c>
      <c r="U150" s="614" t="str">
        <f t="shared" si="10"/>
        <v/>
      </c>
      <c r="V150" s="420" t="str" cm="1">
        <f t="array" ref="V150">IF(SUMPRODUCT(('Hrs 2021'!$B$2:$B$500='Suivi quotidien'!A150)*('Hrs 2021'!$A$2:$A$500='Suivi quotidien'!G150)*('Hrs 2021'!$E$2:$E$500*1))=0,"",SUMPRODUCT(('Hrs 2021'!$B$2:$B$500='Suivi quotidien'!A150)*('Hrs 2021'!$A$2:$A$500='Suivi quotidien'!G150)*('Hrs 2021'!$F$2:$F$500*1)))</f>
        <v/>
      </c>
      <c r="W150" s="614" t="str">
        <f t="shared" si="11"/>
        <v/>
      </c>
      <c r="X150" s="439" t="str" cm="1">
        <f t="array" ref="X150">IF(SUMPRODUCT(('Hrs 2022'!$C$2:$C$500='Suivi quotidien'!A150)*('Hrs 2022'!$B$2:$B$500='Suivi quotidien'!G150)*('Hrs 2022'!$F$2:$F$500*1))=0,"",SUMPRODUCT(('Hrs 2022'!$C$2:$C$500='Suivi quotidien'!A150)*('Hrs 2022'!$B$2:$B$500='Suivi quotidien'!G150)*('Hrs 2022'!$F$2:$F$500*1)))</f>
        <v/>
      </c>
      <c r="Y150" s="614" t="str">
        <f t="shared" si="12"/>
        <v/>
      </c>
      <c r="Z150" s="420"/>
      <c r="AA150" s="614" t="str">
        <f t="shared" si="13"/>
        <v/>
      </c>
      <c r="AB150" s="445"/>
      <c r="AC150" s="528"/>
    </row>
    <row r="151" spans="1:29" x14ac:dyDescent="0.3">
      <c r="A151" s="310"/>
      <c r="B151" s="311"/>
      <c r="J151" s="312"/>
      <c r="K151" s="312"/>
      <c r="L151" s="323"/>
      <c r="N151" s="433"/>
      <c r="O151" s="438" t="str">
        <f t="shared" si="7"/>
        <v/>
      </c>
      <c r="P151" s="431"/>
      <c r="Q151" s="614" t="str">
        <f t="shared" si="8"/>
        <v/>
      </c>
      <c r="R151" s="420" t="str" cm="1">
        <f t="array" ref="R151">IFERROR(IF(SUMPRODUCT(('Hrs 2021'!$I$2:$I$500='Suivi quotidien'!A151)*('Hrs 2021'!$H$2:$H$500='Suivi quotidien'!G151)*('Hrs 2021'!$J$2:$J$500*1))=0,"",SUMPRODUCT(('Hrs 2021'!$I$2:$I$500='Suivi quotidien'!A151)*('Hrs 2021'!$H$2:$H$500='Suivi quotidien'!G151)*('Hrs 2021'!$J$2:$J$500*1)))/60,"")</f>
        <v/>
      </c>
      <c r="S151" s="615" t="str">
        <f t="shared" si="9"/>
        <v/>
      </c>
      <c r="T151" s="439" t="str" cm="1">
        <f t="array" ref="T151">IF(SUMPRODUCT(('Hrs 2021'!$B$2:$B$500='Suivi quotidien'!A151)*('Hrs 2021'!$A$2:$A$500='Suivi quotidien'!G151)*('Hrs 2021'!$E$2:$E$500*1))=0,"",SUMPRODUCT(('Hrs 2021'!$B$2:$B$500='Suivi quotidien'!A151)*('Hrs 2021'!$A$2:$A$500='Suivi quotidien'!G151)*('Hrs 2021'!$E$2:$E$500*1)))</f>
        <v/>
      </c>
      <c r="U151" s="614" t="str">
        <f t="shared" si="10"/>
        <v/>
      </c>
      <c r="V151" s="420" t="str" cm="1">
        <f t="array" ref="V151">IF(SUMPRODUCT(('Hrs 2021'!$B$2:$B$500='Suivi quotidien'!A151)*('Hrs 2021'!$A$2:$A$500='Suivi quotidien'!G151)*('Hrs 2021'!$E$2:$E$500*1))=0,"",SUMPRODUCT(('Hrs 2021'!$B$2:$B$500='Suivi quotidien'!A151)*('Hrs 2021'!$A$2:$A$500='Suivi quotidien'!G151)*('Hrs 2021'!$F$2:$F$500*1)))</f>
        <v/>
      </c>
      <c r="W151" s="614" t="str">
        <f t="shared" si="11"/>
        <v/>
      </c>
      <c r="X151" s="439" t="str" cm="1">
        <f t="array" ref="X151">IF(SUMPRODUCT(('Hrs 2022'!$C$2:$C$500='Suivi quotidien'!A151)*('Hrs 2022'!$B$2:$B$500='Suivi quotidien'!G151)*('Hrs 2022'!$F$2:$F$500*1))=0,"",SUMPRODUCT(('Hrs 2022'!$C$2:$C$500='Suivi quotidien'!A151)*('Hrs 2022'!$B$2:$B$500='Suivi quotidien'!G151)*('Hrs 2022'!$F$2:$F$500*1)))</f>
        <v/>
      </c>
      <c r="Y151" s="614" t="str">
        <f t="shared" si="12"/>
        <v/>
      </c>
      <c r="Z151" s="420"/>
      <c r="AA151" s="614" t="str">
        <f t="shared" si="13"/>
        <v/>
      </c>
      <c r="AB151" s="445"/>
      <c r="AC151" s="528"/>
    </row>
    <row r="152" spans="1:29" x14ac:dyDescent="0.3">
      <c r="A152" s="310"/>
      <c r="B152" s="311"/>
      <c r="J152" s="312"/>
      <c r="K152" s="312"/>
      <c r="L152" s="323"/>
      <c r="N152" s="433"/>
      <c r="O152" s="438" t="str">
        <f t="shared" si="7"/>
        <v/>
      </c>
      <c r="P152" s="431"/>
      <c r="Q152" s="614" t="str">
        <f t="shared" si="8"/>
        <v/>
      </c>
      <c r="R152" s="420" t="str" cm="1">
        <f t="array" ref="R152">IFERROR(IF(SUMPRODUCT(('Hrs 2021'!$I$2:$I$500='Suivi quotidien'!A152)*('Hrs 2021'!$H$2:$H$500='Suivi quotidien'!G152)*('Hrs 2021'!$J$2:$J$500*1))=0,"",SUMPRODUCT(('Hrs 2021'!$I$2:$I$500='Suivi quotidien'!A152)*('Hrs 2021'!$H$2:$H$500='Suivi quotidien'!G152)*('Hrs 2021'!$J$2:$J$500*1)))/60,"")</f>
        <v/>
      </c>
      <c r="S152" s="615" t="str">
        <f t="shared" si="9"/>
        <v/>
      </c>
      <c r="T152" s="439" t="str" cm="1">
        <f t="array" ref="T152">IF(SUMPRODUCT(('Hrs 2021'!$B$2:$B$500='Suivi quotidien'!A152)*('Hrs 2021'!$A$2:$A$500='Suivi quotidien'!G152)*('Hrs 2021'!$E$2:$E$500*1))=0,"",SUMPRODUCT(('Hrs 2021'!$B$2:$B$500='Suivi quotidien'!A152)*('Hrs 2021'!$A$2:$A$500='Suivi quotidien'!G152)*('Hrs 2021'!$E$2:$E$500*1)))</f>
        <v/>
      </c>
      <c r="U152" s="614" t="str">
        <f t="shared" si="10"/>
        <v/>
      </c>
      <c r="V152" s="420" t="str" cm="1">
        <f t="array" ref="V152">IF(SUMPRODUCT(('Hrs 2021'!$B$2:$B$500='Suivi quotidien'!A152)*('Hrs 2021'!$A$2:$A$500='Suivi quotidien'!G152)*('Hrs 2021'!$E$2:$E$500*1))=0,"",SUMPRODUCT(('Hrs 2021'!$B$2:$B$500='Suivi quotidien'!A152)*('Hrs 2021'!$A$2:$A$500='Suivi quotidien'!G152)*('Hrs 2021'!$F$2:$F$500*1)))</f>
        <v/>
      </c>
      <c r="W152" s="614" t="str">
        <f t="shared" si="11"/>
        <v/>
      </c>
      <c r="X152" s="439" t="str" cm="1">
        <f t="array" ref="X152">IF(SUMPRODUCT(('Hrs 2022'!$C$2:$C$500='Suivi quotidien'!A152)*('Hrs 2022'!$B$2:$B$500='Suivi quotidien'!G152)*('Hrs 2022'!$F$2:$F$500*1))=0,"",SUMPRODUCT(('Hrs 2022'!$C$2:$C$500='Suivi quotidien'!A152)*('Hrs 2022'!$B$2:$B$500='Suivi quotidien'!G152)*('Hrs 2022'!$F$2:$F$500*1)))</f>
        <v/>
      </c>
      <c r="Y152" s="614" t="str">
        <f t="shared" si="12"/>
        <v/>
      </c>
      <c r="Z152" s="420"/>
      <c r="AA152" s="614" t="str">
        <f t="shared" si="13"/>
        <v/>
      </c>
      <c r="AB152" s="445"/>
      <c r="AC152" s="528"/>
    </row>
    <row r="153" spans="1:29" x14ac:dyDescent="0.3">
      <c r="A153" s="310"/>
      <c r="B153" s="311"/>
      <c r="J153" s="312"/>
      <c r="K153" s="312"/>
      <c r="L153" s="323"/>
      <c r="N153" s="433"/>
      <c r="O153" s="438" t="str">
        <f t="shared" si="7"/>
        <v/>
      </c>
      <c r="P153" s="431"/>
      <c r="Q153" s="614" t="str">
        <f t="shared" si="8"/>
        <v/>
      </c>
      <c r="R153" s="420" t="str" cm="1">
        <f t="array" ref="R153">IFERROR(IF(SUMPRODUCT(('Hrs 2021'!$I$2:$I$500='Suivi quotidien'!A153)*('Hrs 2021'!$H$2:$H$500='Suivi quotidien'!G153)*('Hrs 2021'!$J$2:$J$500*1))=0,"",SUMPRODUCT(('Hrs 2021'!$I$2:$I$500='Suivi quotidien'!A153)*('Hrs 2021'!$H$2:$H$500='Suivi quotidien'!G153)*('Hrs 2021'!$J$2:$J$500*1)))/60,"")</f>
        <v/>
      </c>
      <c r="S153" s="615" t="str">
        <f t="shared" si="9"/>
        <v/>
      </c>
      <c r="T153" s="439" t="str" cm="1">
        <f t="array" ref="T153">IF(SUMPRODUCT(('Hrs 2021'!$B$2:$B$500='Suivi quotidien'!A153)*('Hrs 2021'!$A$2:$A$500='Suivi quotidien'!G153)*('Hrs 2021'!$E$2:$E$500*1))=0,"",SUMPRODUCT(('Hrs 2021'!$B$2:$B$500='Suivi quotidien'!A153)*('Hrs 2021'!$A$2:$A$500='Suivi quotidien'!G153)*('Hrs 2021'!$E$2:$E$500*1)))</f>
        <v/>
      </c>
      <c r="U153" s="614" t="str">
        <f t="shared" si="10"/>
        <v/>
      </c>
      <c r="V153" s="420" t="str" cm="1">
        <f t="array" ref="V153">IF(SUMPRODUCT(('Hrs 2021'!$B$2:$B$500='Suivi quotidien'!A153)*('Hrs 2021'!$A$2:$A$500='Suivi quotidien'!G153)*('Hrs 2021'!$E$2:$E$500*1))=0,"",SUMPRODUCT(('Hrs 2021'!$B$2:$B$500='Suivi quotidien'!A153)*('Hrs 2021'!$A$2:$A$500='Suivi quotidien'!G153)*('Hrs 2021'!$F$2:$F$500*1)))</f>
        <v/>
      </c>
      <c r="W153" s="614" t="str">
        <f t="shared" si="11"/>
        <v/>
      </c>
      <c r="X153" s="439" t="str" cm="1">
        <f t="array" ref="X153">IF(SUMPRODUCT(('Hrs 2022'!$C$2:$C$500='Suivi quotidien'!A153)*('Hrs 2022'!$B$2:$B$500='Suivi quotidien'!G153)*('Hrs 2022'!$F$2:$F$500*1))=0,"",SUMPRODUCT(('Hrs 2022'!$C$2:$C$500='Suivi quotidien'!A153)*('Hrs 2022'!$B$2:$B$500='Suivi quotidien'!G153)*('Hrs 2022'!$F$2:$F$500*1)))</f>
        <v/>
      </c>
      <c r="Y153" s="614" t="str">
        <f t="shared" si="12"/>
        <v/>
      </c>
      <c r="Z153" s="420"/>
      <c r="AA153" s="614" t="str">
        <f t="shared" si="13"/>
        <v/>
      </c>
      <c r="AB153" s="445"/>
      <c r="AC153" s="528"/>
    </row>
    <row r="154" spans="1:29" x14ac:dyDescent="0.3">
      <c r="A154" s="310"/>
      <c r="B154" s="311"/>
      <c r="J154" s="312"/>
      <c r="K154" s="312"/>
      <c r="L154" s="323"/>
      <c r="N154" s="433"/>
      <c r="O154" s="438" t="str">
        <f t="shared" si="7"/>
        <v/>
      </c>
      <c r="P154" s="431"/>
      <c r="Q154" s="614" t="str">
        <f t="shared" si="8"/>
        <v/>
      </c>
      <c r="R154" s="420" t="str" cm="1">
        <f t="array" ref="R154">IFERROR(IF(SUMPRODUCT(('Hrs 2021'!$I$2:$I$500='Suivi quotidien'!A154)*('Hrs 2021'!$H$2:$H$500='Suivi quotidien'!G154)*('Hrs 2021'!$J$2:$J$500*1))=0,"",SUMPRODUCT(('Hrs 2021'!$I$2:$I$500='Suivi quotidien'!A154)*('Hrs 2021'!$H$2:$H$500='Suivi quotidien'!G154)*('Hrs 2021'!$J$2:$J$500*1)))/60,"")</f>
        <v/>
      </c>
      <c r="S154" s="615" t="str">
        <f t="shared" si="9"/>
        <v/>
      </c>
      <c r="T154" s="439" t="str" cm="1">
        <f t="array" ref="T154">IF(SUMPRODUCT(('Hrs 2021'!$B$2:$B$500='Suivi quotidien'!A154)*('Hrs 2021'!$A$2:$A$500='Suivi quotidien'!G154)*('Hrs 2021'!$E$2:$E$500*1))=0,"",SUMPRODUCT(('Hrs 2021'!$B$2:$B$500='Suivi quotidien'!A154)*('Hrs 2021'!$A$2:$A$500='Suivi quotidien'!G154)*('Hrs 2021'!$E$2:$E$500*1)))</f>
        <v/>
      </c>
      <c r="U154" s="614" t="str">
        <f t="shared" si="10"/>
        <v/>
      </c>
      <c r="V154" s="420" t="str" cm="1">
        <f t="array" ref="V154">IF(SUMPRODUCT(('Hrs 2021'!$B$2:$B$500='Suivi quotidien'!A154)*('Hrs 2021'!$A$2:$A$500='Suivi quotidien'!G154)*('Hrs 2021'!$E$2:$E$500*1))=0,"",SUMPRODUCT(('Hrs 2021'!$B$2:$B$500='Suivi quotidien'!A154)*('Hrs 2021'!$A$2:$A$500='Suivi quotidien'!G154)*('Hrs 2021'!$F$2:$F$500*1)))</f>
        <v/>
      </c>
      <c r="W154" s="614" t="str">
        <f t="shared" si="11"/>
        <v/>
      </c>
      <c r="X154" s="439" t="str" cm="1">
        <f t="array" ref="X154">IF(SUMPRODUCT(('Hrs 2022'!$C$2:$C$500='Suivi quotidien'!A154)*('Hrs 2022'!$B$2:$B$500='Suivi quotidien'!G154)*('Hrs 2022'!$F$2:$F$500*1))=0,"",SUMPRODUCT(('Hrs 2022'!$C$2:$C$500='Suivi quotidien'!A154)*('Hrs 2022'!$B$2:$B$500='Suivi quotidien'!G154)*('Hrs 2022'!$F$2:$F$500*1)))</f>
        <v/>
      </c>
      <c r="Y154" s="614" t="str">
        <f t="shared" si="12"/>
        <v/>
      </c>
      <c r="Z154" s="420"/>
      <c r="AA154" s="614" t="str">
        <f t="shared" si="13"/>
        <v/>
      </c>
      <c r="AB154" s="445"/>
      <c r="AC154" s="528"/>
    </row>
    <row r="155" spans="1:29" x14ac:dyDescent="0.3">
      <c r="A155" s="310"/>
      <c r="B155" s="311"/>
      <c r="J155" s="312"/>
      <c r="K155" s="312"/>
      <c r="L155" s="323"/>
      <c r="N155" s="433"/>
      <c r="O155" s="438" t="str">
        <f t="shared" si="7"/>
        <v/>
      </c>
      <c r="P155" s="431"/>
      <c r="Q155" s="614" t="str">
        <f t="shared" si="8"/>
        <v/>
      </c>
      <c r="R155" s="420" t="str" cm="1">
        <f t="array" ref="R155">IFERROR(IF(SUMPRODUCT(('Hrs 2021'!$I$2:$I$500='Suivi quotidien'!A155)*('Hrs 2021'!$H$2:$H$500='Suivi quotidien'!G155)*('Hrs 2021'!$J$2:$J$500*1))=0,"",SUMPRODUCT(('Hrs 2021'!$I$2:$I$500='Suivi quotidien'!A155)*('Hrs 2021'!$H$2:$H$500='Suivi quotidien'!G155)*('Hrs 2021'!$J$2:$J$500*1)))/60,"")</f>
        <v/>
      </c>
      <c r="S155" s="615" t="str">
        <f t="shared" si="9"/>
        <v/>
      </c>
      <c r="T155" s="439" t="str" cm="1">
        <f t="array" ref="T155">IF(SUMPRODUCT(('Hrs 2021'!$B$2:$B$500='Suivi quotidien'!A155)*('Hrs 2021'!$A$2:$A$500='Suivi quotidien'!G155)*('Hrs 2021'!$E$2:$E$500*1))=0,"",SUMPRODUCT(('Hrs 2021'!$B$2:$B$500='Suivi quotidien'!A155)*('Hrs 2021'!$A$2:$A$500='Suivi quotidien'!G155)*('Hrs 2021'!$E$2:$E$500*1)))</f>
        <v/>
      </c>
      <c r="U155" s="614" t="str">
        <f t="shared" si="10"/>
        <v/>
      </c>
      <c r="V155" s="420" t="str" cm="1">
        <f t="array" ref="V155">IF(SUMPRODUCT(('Hrs 2021'!$B$2:$B$500='Suivi quotidien'!A155)*('Hrs 2021'!$A$2:$A$500='Suivi quotidien'!G155)*('Hrs 2021'!$E$2:$E$500*1))=0,"",SUMPRODUCT(('Hrs 2021'!$B$2:$B$500='Suivi quotidien'!A155)*('Hrs 2021'!$A$2:$A$500='Suivi quotidien'!G155)*('Hrs 2021'!$F$2:$F$500*1)))</f>
        <v/>
      </c>
      <c r="W155" s="614" t="str">
        <f t="shared" si="11"/>
        <v/>
      </c>
      <c r="X155" s="439" t="str" cm="1">
        <f t="array" ref="X155">IF(SUMPRODUCT(('Hrs 2022'!$C$2:$C$500='Suivi quotidien'!A155)*('Hrs 2022'!$B$2:$B$500='Suivi quotidien'!G155)*('Hrs 2022'!$F$2:$F$500*1))=0,"",SUMPRODUCT(('Hrs 2022'!$C$2:$C$500='Suivi quotidien'!A155)*('Hrs 2022'!$B$2:$B$500='Suivi quotidien'!G155)*('Hrs 2022'!$F$2:$F$500*1)))</f>
        <v/>
      </c>
      <c r="Y155" s="614" t="str">
        <f t="shared" si="12"/>
        <v/>
      </c>
      <c r="Z155" s="420"/>
      <c r="AA155" s="614" t="str">
        <f t="shared" si="13"/>
        <v/>
      </c>
      <c r="AB155" s="445"/>
      <c r="AC155" s="528"/>
    </row>
    <row r="156" spans="1:29" x14ac:dyDescent="0.3">
      <c r="A156" s="310"/>
      <c r="B156" s="311"/>
      <c r="J156" s="312"/>
      <c r="K156" s="312"/>
      <c r="L156" s="323"/>
      <c r="N156" s="433"/>
      <c r="O156" s="438" t="str">
        <f t="shared" si="7"/>
        <v/>
      </c>
      <c r="P156" s="431"/>
      <c r="Q156" s="614" t="str">
        <f t="shared" si="8"/>
        <v/>
      </c>
      <c r="R156" s="420" t="str" cm="1">
        <f t="array" ref="R156">IFERROR(IF(SUMPRODUCT(('Hrs 2021'!$I$2:$I$500='Suivi quotidien'!A156)*('Hrs 2021'!$H$2:$H$500='Suivi quotidien'!G156)*('Hrs 2021'!$J$2:$J$500*1))=0,"",SUMPRODUCT(('Hrs 2021'!$I$2:$I$500='Suivi quotidien'!A156)*('Hrs 2021'!$H$2:$H$500='Suivi quotidien'!G156)*('Hrs 2021'!$J$2:$J$500*1)))/60,"")</f>
        <v/>
      </c>
      <c r="S156" s="615" t="str">
        <f t="shared" si="9"/>
        <v/>
      </c>
      <c r="T156" s="439" t="str" cm="1">
        <f t="array" ref="T156">IF(SUMPRODUCT(('Hrs 2021'!$B$2:$B$500='Suivi quotidien'!A156)*('Hrs 2021'!$A$2:$A$500='Suivi quotidien'!G156)*('Hrs 2021'!$E$2:$E$500*1))=0,"",SUMPRODUCT(('Hrs 2021'!$B$2:$B$500='Suivi quotidien'!A156)*('Hrs 2021'!$A$2:$A$500='Suivi quotidien'!G156)*('Hrs 2021'!$E$2:$E$500*1)))</f>
        <v/>
      </c>
      <c r="U156" s="614" t="str">
        <f t="shared" si="10"/>
        <v/>
      </c>
      <c r="V156" s="420" t="str" cm="1">
        <f t="array" ref="V156">IF(SUMPRODUCT(('Hrs 2021'!$B$2:$B$500='Suivi quotidien'!A156)*('Hrs 2021'!$A$2:$A$500='Suivi quotidien'!G156)*('Hrs 2021'!$E$2:$E$500*1))=0,"",SUMPRODUCT(('Hrs 2021'!$B$2:$B$500='Suivi quotidien'!A156)*('Hrs 2021'!$A$2:$A$500='Suivi quotidien'!G156)*('Hrs 2021'!$F$2:$F$500*1)))</f>
        <v/>
      </c>
      <c r="W156" s="614" t="str">
        <f t="shared" si="11"/>
        <v/>
      </c>
      <c r="X156" s="439" t="str" cm="1">
        <f t="array" ref="X156">IF(SUMPRODUCT(('Hrs 2022'!$C$2:$C$500='Suivi quotidien'!A156)*('Hrs 2022'!$B$2:$B$500='Suivi quotidien'!G156)*('Hrs 2022'!$F$2:$F$500*1))=0,"",SUMPRODUCT(('Hrs 2022'!$C$2:$C$500='Suivi quotidien'!A156)*('Hrs 2022'!$B$2:$B$500='Suivi quotidien'!G156)*('Hrs 2022'!$F$2:$F$500*1)))</f>
        <v/>
      </c>
      <c r="Y156" s="614" t="str">
        <f t="shared" si="12"/>
        <v/>
      </c>
      <c r="Z156" s="420"/>
      <c r="AA156" s="614" t="str">
        <f t="shared" si="13"/>
        <v/>
      </c>
      <c r="AB156" s="445"/>
      <c r="AC156" s="528"/>
    </row>
    <row r="157" spans="1:29" x14ac:dyDescent="0.3">
      <c r="A157" s="310"/>
      <c r="B157" s="311"/>
      <c r="J157" s="312"/>
      <c r="K157" s="312"/>
      <c r="L157" s="323"/>
      <c r="N157" s="433"/>
      <c r="O157" s="438" t="str">
        <f t="shared" si="7"/>
        <v/>
      </c>
      <c r="P157" s="431"/>
      <c r="Q157" s="614" t="str">
        <f t="shared" si="8"/>
        <v/>
      </c>
      <c r="R157" s="420" t="str" cm="1">
        <f t="array" ref="R157">IFERROR(IF(SUMPRODUCT(('Hrs 2021'!$I$2:$I$500='Suivi quotidien'!A157)*('Hrs 2021'!$H$2:$H$500='Suivi quotidien'!G157)*('Hrs 2021'!$J$2:$J$500*1))=0,"",SUMPRODUCT(('Hrs 2021'!$I$2:$I$500='Suivi quotidien'!A157)*('Hrs 2021'!$H$2:$H$500='Suivi quotidien'!G157)*('Hrs 2021'!$J$2:$J$500*1)))/60,"")</f>
        <v/>
      </c>
      <c r="S157" s="615" t="str">
        <f t="shared" si="9"/>
        <v/>
      </c>
      <c r="T157" s="439" t="str" cm="1">
        <f t="array" ref="T157">IF(SUMPRODUCT(('Hrs 2021'!$B$2:$B$500='Suivi quotidien'!A157)*('Hrs 2021'!$A$2:$A$500='Suivi quotidien'!G157)*('Hrs 2021'!$E$2:$E$500*1))=0,"",SUMPRODUCT(('Hrs 2021'!$B$2:$B$500='Suivi quotidien'!A157)*('Hrs 2021'!$A$2:$A$500='Suivi quotidien'!G157)*('Hrs 2021'!$E$2:$E$500*1)))</f>
        <v/>
      </c>
      <c r="U157" s="614" t="str">
        <f t="shared" si="10"/>
        <v/>
      </c>
      <c r="V157" s="420" t="str" cm="1">
        <f t="array" ref="V157">IF(SUMPRODUCT(('Hrs 2021'!$B$2:$B$500='Suivi quotidien'!A157)*('Hrs 2021'!$A$2:$A$500='Suivi quotidien'!G157)*('Hrs 2021'!$E$2:$E$500*1))=0,"",SUMPRODUCT(('Hrs 2021'!$B$2:$B$500='Suivi quotidien'!A157)*('Hrs 2021'!$A$2:$A$500='Suivi quotidien'!G157)*('Hrs 2021'!$F$2:$F$500*1)))</f>
        <v/>
      </c>
      <c r="W157" s="614" t="str">
        <f t="shared" si="11"/>
        <v/>
      </c>
      <c r="X157" s="439" t="str" cm="1">
        <f t="array" ref="X157">IF(SUMPRODUCT(('Hrs 2022'!$C$2:$C$500='Suivi quotidien'!A157)*('Hrs 2022'!$B$2:$B$500='Suivi quotidien'!G157)*('Hrs 2022'!$F$2:$F$500*1))=0,"",SUMPRODUCT(('Hrs 2022'!$C$2:$C$500='Suivi quotidien'!A157)*('Hrs 2022'!$B$2:$B$500='Suivi quotidien'!G157)*('Hrs 2022'!$F$2:$F$500*1)))</f>
        <v/>
      </c>
      <c r="Y157" s="614" t="str">
        <f t="shared" si="12"/>
        <v/>
      </c>
      <c r="Z157" s="420"/>
      <c r="AA157" s="614" t="str">
        <f t="shared" si="13"/>
        <v/>
      </c>
      <c r="AB157" s="445"/>
      <c r="AC157" s="528"/>
    </row>
    <row r="158" spans="1:29" x14ac:dyDescent="0.3">
      <c r="A158" s="310"/>
      <c r="B158" s="311"/>
      <c r="J158" s="312"/>
      <c r="K158" s="312"/>
      <c r="L158" s="323"/>
      <c r="N158" s="433"/>
      <c r="O158" s="438" t="str">
        <f t="shared" si="7"/>
        <v/>
      </c>
      <c r="P158" s="431"/>
      <c r="Q158" s="614" t="str">
        <f t="shared" si="8"/>
        <v/>
      </c>
      <c r="R158" s="420" t="str" cm="1">
        <f t="array" ref="R158">IFERROR(IF(SUMPRODUCT(('Hrs 2021'!$I$2:$I$500='Suivi quotidien'!A158)*('Hrs 2021'!$H$2:$H$500='Suivi quotidien'!G158)*('Hrs 2021'!$J$2:$J$500*1))=0,"",SUMPRODUCT(('Hrs 2021'!$I$2:$I$500='Suivi quotidien'!A158)*('Hrs 2021'!$H$2:$H$500='Suivi quotidien'!G158)*('Hrs 2021'!$J$2:$J$500*1)))/60,"")</f>
        <v/>
      </c>
      <c r="S158" s="615" t="str">
        <f t="shared" si="9"/>
        <v/>
      </c>
      <c r="T158" s="439" t="str" cm="1">
        <f t="array" ref="T158">IF(SUMPRODUCT(('Hrs 2021'!$B$2:$B$500='Suivi quotidien'!A158)*('Hrs 2021'!$A$2:$A$500='Suivi quotidien'!G158)*('Hrs 2021'!$E$2:$E$500*1))=0,"",SUMPRODUCT(('Hrs 2021'!$B$2:$B$500='Suivi quotidien'!A158)*('Hrs 2021'!$A$2:$A$500='Suivi quotidien'!G158)*('Hrs 2021'!$E$2:$E$500*1)))</f>
        <v/>
      </c>
      <c r="U158" s="614" t="str">
        <f t="shared" si="10"/>
        <v/>
      </c>
      <c r="V158" s="420" t="str" cm="1">
        <f t="array" ref="V158">IF(SUMPRODUCT(('Hrs 2021'!$B$2:$B$500='Suivi quotidien'!A158)*('Hrs 2021'!$A$2:$A$500='Suivi quotidien'!G158)*('Hrs 2021'!$E$2:$E$500*1))=0,"",SUMPRODUCT(('Hrs 2021'!$B$2:$B$500='Suivi quotidien'!A158)*('Hrs 2021'!$A$2:$A$500='Suivi quotidien'!G158)*('Hrs 2021'!$F$2:$F$500*1)))</f>
        <v/>
      </c>
      <c r="W158" s="614" t="str">
        <f t="shared" si="11"/>
        <v/>
      </c>
      <c r="X158" s="439" t="str" cm="1">
        <f t="array" ref="X158">IF(SUMPRODUCT(('Hrs 2022'!$C$2:$C$500='Suivi quotidien'!A158)*('Hrs 2022'!$B$2:$B$500='Suivi quotidien'!G158)*('Hrs 2022'!$F$2:$F$500*1))=0,"",SUMPRODUCT(('Hrs 2022'!$C$2:$C$500='Suivi quotidien'!A158)*('Hrs 2022'!$B$2:$B$500='Suivi quotidien'!G158)*('Hrs 2022'!$F$2:$F$500*1)))</f>
        <v/>
      </c>
      <c r="Y158" s="614" t="str">
        <f t="shared" si="12"/>
        <v/>
      </c>
      <c r="Z158" s="420"/>
      <c r="AA158" s="614" t="str">
        <f t="shared" si="13"/>
        <v/>
      </c>
      <c r="AB158" s="445"/>
      <c r="AC158" s="528"/>
    </row>
    <row r="159" spans="1:29" x14ac:dyDescent="0.3">
      <c r="A159" s="310"/>
      <c r="B159" s="311"/>
      <c r="J159" s="312"/>
      <c r="K159" s="312"/>
      <c r="L159" s="323"/>
      <c r="N159" s="433"/>
      <c r="O159" s="438" t="str">
        <f t="shared" si="7"/>
        <v/>
      </c>
      <c r="P159" s="431"/>
      <c r="Q159" s="614" t="str">
        <f t="shared" si="8"/>
        <v/>
      </c>
      <c r="R159" s="420" t="str" cm="1">
        <f t="array" ref="R159">IFERROR(IF(SUMPRODUCT(('Hrs 2021'!$I$2:$I$500='Suivi quotidien'!A159)*('Hrs 2021'!$H$2:$H$500='Suivi quotidien'!G159)*('Hrs 2021'!$J$2:$J$500*1))=0,"",SUMPRODUCT(('Hrs 2021'!$I$2:$I$500='Suivi quotidien'!A159)*('Hrs 2021'!$H$2:$H$500='Suivi quotidien'!G159)*('Hrs 2021'!$J$2:$J$500*1)))/60,"")</f>
        <v/>
      </c>
      <c r="S159" s="615" t="str">
        <f t="shared" si="9"/>
        <v/>
      </c>
      <c r="T159" s="439" t="str" cm="1">
        <f t="array" ref="T159">IF(SUMPRODUCT(('Hrs 2021'!$B$2:$B$500='Suivi quotidien'!A159)*('Hrs 2021'!$A$2:$A$500='Suivi quotidien'!G159)*('Hrs 2021'!$E$2:$E$500*1))=0,"",SUMPRODUCT(('Hrs 2021'!$B$2:$B$500='Suivi quotidien'!A159)*('Hrs 2021'!$A$2:$A$500='Suivi quotidien'!G159)*('Hrs 2021'!$E$2:$E$500*1)))</f>
        <v/>
      </c>
      <c r="U159" s="614" t="str">
        <f t="shared" si="10"/>
        <v/>
      </c>
      <c r="V159" s="420" t="str" cm="1">
        <f t="array" ref="V159">IF(SUMPRODUCT(('Hrs 2021'!$B$2:$B$500='Suivi quotidien'!A159)*('Hrs 2021'!$A$2:$A$500='Suivi quotidien'!G159)*('Hrs 2021'!$E$2:$E$500*1))=0,"",SUMPRODUCT(('Hrs 2021'!$B$2:$B$500='Suivi quotidien'!A159)*('Hrs 2021'!$A$2:$A$500='Suivi quotidien'!G159)*('Hrs 2021'!$F$2:$F$500*1)))</f>
        <v/>
      </c>
      <c r="W159" s="614" t="str">
        <f t="shared" si="11"/>
        <v/>
      </c>
      <c r="X159" s="439" t="str" cm="1">
        <f t="array" ref="X159">IF(SUMPRODUCT(('Hrs 2022'!$C$2:$C$500='Suivi quotidien'!A159)*('Hrs 2022'!$B$2:$B$500='Suivi quotidien'!G159)*('Hrs 2022'!$F$2:$F$500*1))=0,"",SUMPRODUCT(('Hrs 2022'!$C$2:$C$500='Suivi quotidien'!A159)*('Hrs 2022'!$B$2:$B$500='Suivi quotidien'!G159)*('Hrs 2022'!$F$2:$F$500*1)))</f>
        <v/>
      </c>
      <c r="Y159" s="614" t="str">
        <f t="shared" si="12"/>
        <v/>
      </c>
      <c r="Z159" s="420"/>
      <c r="AA159" s="614" t="str">
        <f t="shared" si="13"/>
        <v/>
      </c>
      <c r="AB159" s="445"/>
      <c r="AC159" s="528"/>
    </row>
    <row r="160" spans="1:29" x14ac:dyDescent="0.3">
      <c r="A160" s="310"/>
      <c r="B160" s="311"/>
      <c r="J160" s="312"/>
      <c r="K160" s="312"/>
      <c r="L160" s="323"/>
      <c r="N160" s="433"/>
      <c r="O160" s="438" t="str">
        <f t="shared" si="7"/>
        <v/>
      </c>
      <c r="P160" s="431"/>
      <c r="Q160" s="614" t="str">
        <f t="shared" si="8"/>
        <v/>
      </c>
      <c r="R160" s="420" t="str" cm="1">
        <f t="array" ref="R160">IFERROR(IF(SUMPRODUCT(('Hrs 2021'!$I$2:$I$500='Suivi quotidien'!A160)*('Hrs 2021'!$H$2:$H$500='Suivi quotidien'!G160)*('Hrs 2021'!$J$2:$J$500*1))=0,"",SUMPRODUCT(('Hrs 2021'!$I$2:$I$500='Suivi quotidien'!A160)*('Hrs 2021'!$H$2:$H$500='Suivi quotidien'!G160)*('Hrs 2021'!$J$2:$J$500*1)))/60,"")</f>
        <v/>
      </c>
      <c r="S160" s="615" t="str">
        <f t="shared" si="9"/>
        <v/>
      </c>
      <c r="T160" s="439" t="str" cm="1">
        <f t="array" ref="T160">IF(SUMPRODUCT(('Hrs 2021'!$B$2:$B$500='Suivi quotidien'!A160)*('Hrs 2021'!$A$2:$A$500='Suivi quotidien'!G160)*('Hrs 2021'!$E$2:$E$500*1))=0,"",SUMPRODUCT(('Hrs 2021'!$B$2:$B$500='Suivi quotidien'!A160)*('Hrs 2021'!$A$2:$A$500='Suivi quotidien'!G160)*('Hrs 2021'!$E$2:$E$500*1)))</f>
        <v/>
      </c>
      <c r="U160" s="614" t="str">
        <f t="shared" si="10"/>
        <v/>
      </c>
      <c r="V160" s="420" t="str" cm="1">
        <f t="array" ref="V160">IF(SUMPRODUCT(('Hrs 2021'!$B$2:$B$500='Suivi quotidien'!A160)*('Hrs 2021'!$A$2:$A$500='Suivi quotidien'!G160)*('Hrs 2021'!$E$2:$E$500*1))=0,"",SUMPRODUCT(('Hrs 2021'!$B$2:$B$500='Suivi quotidien'!A160)*('Hrs 2021'!$A$2:$A$500='Suivi quotidien'!G160)*('Hrs 2021'!$F$2:$F$500*1)))</f>
        <v/>
      </c>
      <c r="W160" s="614" t="str">
        <f t="shared" si="11"/>
        <v/>
      </c>
      <c r="X160" s="439" t="str" cm="1">
        <f t="array" ref="X160">IF(SUMPRODUCT(('Hrs 2022'!$C$2:$C$500='Suivi quotidien'!A160)*('Hrs 2022'!$B$2:$B$500='Suivi quotidien'!G160)*('Hrs 2022'!$F$2:$F$500*1))=0,"",SUMPRODUCT(('Hrs 2022'!$C$2:$C$500='Suivi quotidien'!A160)*('Hrs 2022'!$B$2:$B$500='Suivi quotidien'!G160)*('Hrs 2022'!$F$2:$F$500*1)))</f>
        <v/>
      </c>
      <c r="Y160" s="614" t="str">
        <f t="shared" si="12"/>
        <v/>
      </c>
      <c r="Z160" s="420"/>
      <c r="AA160" s="614" t="str">
        <f t="shared" si="13"/>
        <v/>
      </c>
      <c r="AB160" s="445"/>
      <c r="AC160" s="528"/>
    </row>
    <row r="161" spans="1:29" x14ac:dyDescent="0.3">
      <c r="A161" s="310"/>
      <c r="B161" s="311"/>
      <c r="J161" s="312"/>
      <c r="K161" s="312"/>
      <c r="L161" s="323"/>
      <c r="N161" s="433"/>
      <c r="O161" s="438" t="str">
        <f t="shared" si="7"/>
        <v/>
      </c>
      <c r="P161" s="431"/>
      <c r="Q161" s="614" t="str">
        <f t="shared" si="8"/>
        <v/>
      </c>
      <c r="R161" s="420" t="str" cm="1">
        <f t="array" ref="R161">IFERROR(IF(SUMPRODUCT(('Hrs 2021'!$I$2:$I$500='Suivi quotidien'!A161)*('Hrs 2021'!$H$2:$H$500='Suivi quotidien'!G161)*('Hrs 2021'!$J$2:$J$500*1))=0,"",SUMPRODUCT(('Hrs 2021'!$I$2:$I$500='Suivi quotidien'!A161)*('Hrs 2021'!$H$2:$H$500='Suivi quotidien'!G161)*('Hrs 2021'!$J$2:$J$500*1)))/60,"")</f>
        <v/>
      </c>
      <c r="S161" s="615" t="str">
        <f t="shared" si="9"/>
        <v/>
      </c>
      <c r="T161" s="439" t="str" cm="1">
        <f t="array" ref="T161">IF(SUMPRODUCT(('Hrs 2021'!$B$2:$B$500='Suivi quotidien'!A161)*('Hrs 2021'!$A$2:$A$500='Suivi quotidien'!G161)*('Hrs 2021'!$E$2:$E$500*1))=0,"",SUMPRODUCT(('Hrs 2021'!$B$2:$B$500='Suivi quotidien'!A161)*('Hrs 2021'!$A$2:$A$500='Suivi quotidien'!G161)*('Hrs 2021'!$E$2:$E$500*1)))</f>
        <v/>
      </c>
      <c r="U161" s="614" t="str">
        <f t="shared" si="10"/>
        <v/>
      </c>
      <c r="V161" s="420" t="str" cm="1">
        <f t="array" ref="V161">IF(SUMPRODUCT(('Hrs 2021'!$B$2:$B$500='Suivi quotidien'!A161)*('Hrs 2021'!$A$2:$A$500='Suivi quotidien'!G161)*('Hrs 2021'!$E$2:$E$500*1))=0,"",SUMPRODUCT(('Hrs 2021'!$B$2:$B$500='Suivi quotidien'!A161)*('Hrs 2021'!$A$2:$A$500='Suivi quotidien'!G161)*('Hrs 2021'!$F$2:$F$500*1)))</f>
        <v/>
      </c>
      <c r="W161" s="614" t="str">
        <f t="shared" si="11"/>
        <v/>
      </c>
      <c r="X161" s="439" t="str" cm="1">
        <f t="array" ref="X161">IF(SUMPRODUCT(('Hrs 2022'!$C$2:$C$500='Suivi quotidien'!A161)*('Hrs 2022'!$B$2:$B$500='Suivi quotidien'!G161)*('Hrs 2022'!$F$2:$F$500*1))=0,"",SUMPRODUCT(('Hrs 2022'!$C$2:$C$500='Suivi quotidien'!A161)*('Hrs 2022'!$B$2:$B$500='Suivi quotidien'!G161)*('Hrs 2022'!$F$2:$F$500*1)))</f>
        <v/>
      </c>
      <c r="Y161" s="614" t="str">
        <f t="shared" si="12"/>
        <v/>
      </c>
      <c r="Z161" s="420"/>
      <c r="AA161" s="614" t="str">
        <f t="shared" si="13"/>
        <v/>
      </c>
      <c r="AB161" s="445"/>
      <c r="AC161" s="528"/>
    </row>
    <row r="162" spans="1:29" x14ac:dyDescent="0.3">
      <c r="A162" s="310"/>
      <c r="B162" s="311"/>
      <c r="J162" s="312"/>
      <c r="K162" s="312"/>
      <c r="L162" s="323"/>
      <c r="N162" s="433"/>
      <c r="O162" s="438" t="str">
        <f t="shared" si="7"/>
        <v/>
      </c>
      <c r="P162" s="431"/>
      <c r="Q162" s="614" t="str">
        <f t="shared" si="8"/>
        <v/>
      </c>
      <c r="R162" s="420" t="str" cm="1">
        <f t="array" ref="R162">IFERROR(IF(SUMPRODUCT(('Hrs 2021'!$I$2:$I$500='Suivi quotidien'!A162)*('Hrs 2021'!$H$2:$H$500='Suivi quotidien'!G162)*('Hrs 2021'!$J$2:$J$500*1))=0,"",SUMPRODUCT(('Hrs 2021'!$I$2:$I$500='Suivi quotidien'!A162)*('Hrs 2021'!$H$2:$H$500='Suivi quotidien'!G162)*('Hrs 2021'!$J$2:$J$500*1)))/60,"")</f>
        <v/>
      </c>
      <c r="S162" s="615" t="str">
        <f t="shared" si="9"/>
        <v/>
      </c>
      <c r="T162" s="439" t="str" cm="1">
        <f t="array" ref="T162">IF(SUMPRODUCT(('Hrs 2021'!$B$2:$B$500='Suivi quotidien'!A162)*('Hrs 2021'!$A$2:$A$500='Suivi quotidien'!G162)*('Hrs 2021'!$E$2:$E$500*1))=0,"",SUMPRODUCT(('Hrs 2021'!$B$2:$B$500='Suivi quotidien'!A162)*('Hrs 2021'!$A$2:$A$500='Suivi quotidien'!G162)*('Hrs 2021'!$E$2:$E$500*1)))</f>
        <v/>
      </c>
      <c r="U162" s="614" t="str">
        <f t="shared" si="10"/>
        <v/>
      </c>
      <c r="V162" s="420" t="str" cm="1">
        <f t="array" ref="V162">IF(SUMPRODUCT(('Hrs 2021'!$B$2:$B$500='Suivi quotidien'!A162)*('Hrs 2021'!$A$2:$A$500='Suivi quotidien'!G162)*('Hrs 2021'!$E$2:$E$500*1))=0,"",SUMPRODUCT(('Hrs 2021'!$B$2:$B$500='Suivi quotidien'!A162)*('Hrs 2021'!$A$2:$A$500='Suivi quotidien'!G162)*('Hrs 2021'!$F$2:$F$500*1)))</f>
        <v/>
      </c>
      <c r="W162" s="614" t="str">
        <f t="shared" si="11"/>
        <v/>
      </c>
      <c r="X162" s="439" t="str" cm="1">
        <f t="array" ref="X162">IF(SUMPRODUCT(('Hrs 2022'!$C$2:$C$500='Suivi quotidien'!A162)*('Hrs 2022'!$B$2:$B$500='Suivi quotidien'!G162)*('Hrs 2022'!$F$2:$F$500*1))=0,"",SUMPRODUCT(('Hrs 2022'!$C$2:$C$500='Suivi quotidien'!A162)*('Hrs 2022'!$B$2:$B$500='Suivi quotidien'!G162)*('Hrs 2022'!$F$2:$F$500*1)))</f>
        <v/>
      </c>
      <c r="Y162" s="614" t="str">
        <f t="shared" si="12"/>
        <v/>
      </c>
      <c r="Z162" s="420"/>
      <c r="AA162" s="614" t="str">
        <f t="shared" si="13"/>
        <v/>
      </c>
      <c r="AB162" s="445"/>
      <c r="AC162" s="528"/>
    </row>
    <row r="163" spans="1:29" x14ac:dyDescent="0.3">
      <c r="A163" s="310"/>
      <c r="B163" s="311"/>
      <c r="J163" s="312"/>
      <c r="K163" s="312"/>
      <c r="L163" s="323"/>
      <c r="N163" s="433"/>
      <c r="O163" s="438" t="str">
        <f t="shared" si="7"/>
        <v/>
      </c>
      <c r="P163" s="431"/>
      <c r="Q163" s="614" t="str">
        <f t="shared" si="8"/>
        <v/>
      </c>
      <c r="R163" s="420" t="str" cm="1">
        <f t="array" ref="R163">IFERROR(IF(SUMPRODUCT(('Hrs 2021'!$I$2:$I$500='Suivi quotidien'!A163)*('Hrs 2021'!$H$2:$H$500='Suivi quotidien'!G163)*('Hrs 2021'!$J$2:$J$500*1))=0,"",SUMPRODUCT(('Hrs 2021'!$I$2:$I$500='Suivi quotidien'!A163)*('Hrs 2021'!$H$2:$H$500='Suivi quotidien'!G163)*('Hrs 2021'!$J$2:$J$500*1)))/60,"")</f>
        <v/>
      </c>
      <c r="S163" s="615" t="str">
        <f t="shared" si="9"/>
        <v/>
      </c>
      <c r="T163" s="439" t="str" cm="1">
        <f t="array" ref="T163">IF(SUMPRODUCT(('Hrs 2021'!$B$2:$B$500='Suivi quotidien'!A163)*('Hrs 2021'!$A$2:$A$500='Suivi quotidien'!G163)*('Hrs 2021'!$E$2:$E$500*1))=0,"",SUMPRODUCT(('Hrs 2021'!$B$2:$B$500='Suivi quotidien'!A163)*('Hrs 2021'!$A$2:$A$500='Suivi quotidien'!G163)*('Hrs 2021'!$E$2:$E$500*1)))</f>
        <v/>
      </c>
      <c r="U163" s="614" t="str">
        <f t="shared" si="10"/>
        <v/>
      </c>
      <c r="V163" s="420" t="str" cm="1">
        <f t="array" ref="V163">IF(SUMPRODUCT(('Hrs 2021'!$B$2:$B$500='Suivi quotidien'!A163)*('Hrs 2021'!$A$2:$A$500='Suivi quotidien'!G163)*('Hrs 2021'!$E$2:$E$500*1))=0,"",SUMPRODUCT(('Hrs 2021'!$B$2:$B$500='Suivi quotidien'!A163)*('Hrs 2021'!$A$2:$A$500='Suivi quotidien'!G163)*('Hrs 2021'!$F$2:$F$500*1)))</f>
        <v/>
      </c>
      <c r="W163" s="614" t="str">
        <f t="shared" si="11"/>
        <v/>
      </c>
      <c r="X163" s="439" t="str" cm="1">
        <f t="array" ref="X163">IF(SUMPRODUCT(('Hrs 2022'!$C$2:$C$500='Suivi quotidien'!A163)*('Hrs 2022'!$B$2:$B$500='Suivi quotidien'!G163)*('Hrs 2022'!$F$2:$F$500*1))=0,"",SUMPRODUCT(('Hrs 2022'!$C$2:$C$500='Suivi quotidien'!A163)*('Hrs 2022'!$B$2:$B$500='Suivi quotidien'!G163)*('Hrs 2022'!$F$2:$F$500*1)))</f>
        <v/>
      </c>
      <c r="Y163" s="614" t="str">
        <f t="shared" si="12"/>
        <v/>
      </c>
      <c r="Z163" s="420"/>
      <c r="AA163" s="614" t="str">
        <f t="shared" si="13"/>
        <v/>
      </c>
      <c r="AB163" s="445"/>
      <c r="AC163" s="528"/>
    </row>
    <row r="164" spans="1:29" x14ac:dyDescent="0.3">
      <c r="A164" s="310"/>
      <c r="B164" s="311"/>
      <c r="J164" s="312"/>
      <c r="K164" s="312"/>
      <c r="L164" s="323"/>
      <c r="N164" s="433"/>
      <c r="O164" s="438" t="str">
        <f t="shared" si="7"/>
        <v/>
      </c>
      <c r="P164" s="431"/>
      <c r="Q164" s="614" t="str">
        <f t="shared" si="8"/>
        <v/>
      </c>
      <c r="R164" s="420" t="str" cm="1">
        <f t="array" ref="R164">IFERROR(IF(SUMPRODUCT(('Hrs 2021'!$I$2:$I$500='Suivi quotidien'!A164)*('Hrs 2021'!$H$2:$H$500='Suivi quotidien'!G164)*('Hrs 2021'!$J$2:$J$500*1))=0,"",SUMPRODUCT(('Hrs 2021'!$I$2:$I$500='Suivi quotidien'!A164)*('Hrs 2021'!$H$2:$H$500='Suivi quotidien'!G164)*('Hrs 2021'!$J$2:$J$500*1)))/60,"")</f>
        <v/>
      </c>
      <c r="S164" s="615" t="str">
        <f t="shared" si="9"/>
        <v/>
      </c>
      <c r="T164" s="439" t="str" cm="1">
        <f t="array" ref="T164">IF(SUMPRODUCT(('Hrs 2021'!$B$2:$B$500='Suivi quotidien'!A164)*('Hrs 2021'!$A$2:$A$500='Suivi quotidien'!G164)*('Hrs 2021'!$E$2:$E$500*1))=0,"",SUMPRODUCT(('Hrs 2021'!$B$2:$B$500='Suivi quotidien'!A164)*('Hrs 2021'!$A$2:$A$500='Suivi quotidien'!G164)*('Hrs 2021'!$E$2:$E$500*1)))</f>
        <v/>
      </c>
      <c r="U164" s="614" t="str">
        <f t="shared" si="10"/>
        <v/>
      </c>
      <c r="V164" s="420" t="str" cm="1">
        <f t="array" ref="V164">IF(SUMPRODUCT(('Hrs 2021'!$B$2:$B$500='Suivi quotidien'!A164)*('Hrs 2021'!$A$2:$A$500='Suivi quotidien'!G164)*('Hrs 2021'!$E$2:$E$500*1))=0,"",SUMPRODUCT(('Hrs 2021'!$B$2:$B$500='Suivi quotidien'!A164)*('Hrs 2021'!$A$2:$A$500='Suivi quotidien'!G164)*('Hrs 2021'!$F$2:$F$500*1)))</f>
        <v/>
      </c>
      <c r="W164" s="614" t="str">
        <f t="shared" si="11"/>
        <v/>
      </c>
      <c r="X164" s="439" t="str" cm="1">
        <f t="array" ref="X164">IF(SUMPRODUCT(('Hrs 2022'!$C$2:$C$500='Suivi quotidien'!A164)*('Hrs 2022'!$B$2:$B$500='Suivi quotidien'!G164)*('Hrs 2022'!$F$2:$F$500*1))=0,"",SUMPRODUCT(('Hrs 2022'!$C$2:$C$500='Suivi quotidien'!A164)*('Hrs 2022'!$B$2:$B$500='Suivi quotidien'!G164)*('Hrs 2022'!$F$2:$F$500*1)))</f>
        <v/>
      </c>
      <c r="Y164" s="614" t="str">
        <f t="shared" si="12"/>
        <v/>
      </c>
      <c r="Z164" s="420"/>
      <c r="AA164" s="614" t="str">
        <f t="shared" si="13"/>
        <v/>
      </c>
      <c r="AB164" s="445"/>
      <c r="AC164" s="528"/>
    </row>
    <row r="165" spans="1:29" x14ac:dyDescent="0.3">
      <c r="A165" s="310"/>
      <c r="B165" s="311"/>
      <c r="J165" s="312"/>
      <c r="K165" s="312"/>
      <c r="L165" s="323"/>
      <c r="N165" s="433"/>
      <c r="O165" s="438" t="str">
        <f t="shared" si="7"/>
        <v/>
      </c>
      <c r="P165" s="431"/>
      <c r="Q165" s="614" t="str">
        <f t="shared" si="8"/>
        <v/>
      </c>
      <c r="R165" s="420" t="str" cm="1">
        <f t="array" ref="R165">IFERROR(IF(SUMPRODUCT(('Hrs 2021'!$I$2:$I$500='Suivi quotidien'!A165)*('Hrs 2021'!$H$2:$H$500='Suivi quotidien'!G165)*('Hrs 2021'!$J$2:$J$500*1))=0,"",SUMPRODUCT(('Hrs 2021'!$I$2:$I$500='Suivi quotidien'!A165)*('Hrs 2021'!$H$2:$H$500='Suivi quotidien'!G165)*('Hrs 2021'!$J$2:$J$500*1)))/60,"")</f>
        <v/>
      </c>
      <c r="S165" s="615" t="str">
        <f t="shared" si="9"/>
        <v/>
      </c>
      <c r="T165" s="439" t="str" cm="1">
        <f t="array" ref="T165">IF(SUMPRODUCT(('Hrs 2021'!$B$2:$B$500='Suivi quotidien'!A165)*('Hrs 2021'!$A$2:$A$500='Suivi quotidien'!G165)*('Hrs 2021'!$E$2:$E$500*1))=0,"",SUMPRODUCT(('Hrs 2021'!$B$2:$B$500='Suivi quotidien'!A165)*('Hrs 2021'!$A$2:$A$500='Suivi quotidien'!G165)*('Hrs 2021'!$E$2:$E$500*1)))</f>
        <v/>
      </c>
      <c r="U165" s="614" t="str">
        <f t="shared" si="10"/>
        <v/>
      </c>
      <c r="V165" s="420" t="str" cm="1">
        <f t="array" ref="V165">IF(SUMPRODUCT(('Hrs 2021'!$B$2:$B$500='Suivi quotidien'!A165)*('Hrs 2021'!$A$2:$A$500='Suivi quotidien'!G165)*('Hrs 2021'!$E$2:$E$500*1))=0,"",SUMPRODUCT(('Hrs 2021'!$B$2:$B$500='Suivi quotidien'!A165)*('Hrs 2021'!$A$2:$A$500='Suivi quotidien'!G165)*('Hrs 2021'!$F$2:$F$500*1)))</f>
        <v/>
      </c>
      <c r="W165" s="614" t="str">
        <f t="shared" si="11"/>
        <v/>
      </c>
      <c r="X165" s="439" t="str" cm="1">
        <f t="array" ref="X165">IF(SUMPRODUCT(('Hrs 2022'!$C$2:$C$500='Suivi quotidien'!A165)*('Hrs 2022'!$B$2:$B$500='Suivi quotidien'!G165)*('Hrs 2022'!$F$2:$F$500*1))=0,"",SUMPRODUCT(('Hrs 2022'!$C$2:$C$500='Suivi quotidien'!A165)*('Hrs 2022'!$B$2:$B$500='Suivi quotidien'!G165)*('Hrs 2022'!$F$2:$F$500*1)))</f>
        <v/>
      </c>
      <c r="Y165" s="614" t="str">
        <f t="shared" si="12"/>
        <v/>
      </c>
      <c r="Z165" s="420"/>
      <c r="AA165" s="614" t="str">
        <f t="shared" si="13"/>
        <v/>
      </c>
      <c r="AB165" s="445"/>
      <c r="AC165" s="528"/>
    </row>
    <row r="166" spans="1:29" x14ac:dyDescent="0.3">
      <c r="A166" s="310"/>
      <c r="B166" s="311"/>
      <c r="J166" s="312"/>
      <c r="K166" s="312"/>
      <c r="L166" s="323"/>
      <c r="N166" s="433"/>
      <c r="O166" s="438" t="str">
        <f t="shared" si="7"/>
        <v/>
      </c>
      <c r="P166" s="431"/>
      <c r="Q166" s="614" t="str">
        <f t="shared" si="8"/>
        <v/>
      </c>
      <c r="R166" s="420" t="str" cm="1">
        <f t="array" ref="R166">IFERROR(IF(SUMPRODUCT(('Hrs 2021'!$I$2:$I$500='Suivi quotidien'!A166)*('Hrs 2021'!$H$2:$H$500='Suivi quotidien'!G166)*('Hrs 2021'!$J$2:$J$500*1))=0,"",SUMPRODUCT(('Hrs 2021'!$I$2:$I$500='Suivi quotidien'!A166)*('Hrs 2021'!$H$2:$H$500='Suivi quotidien'!G166)*('Hrs 2021'!$J$2:$J$500*1)))/60,"")</f>
        <v/>
      </c>
      <c r="S166" s="615" t="str">
        <f t="shared" si="9"/>
        <v/>
      </c>
      <c r="T166" s="439" t="str" cm="1">
        <f t="array" ref="T166">IF(SUMPRODUCT(('Hrs 2021'!$B$2:$B$500='Suivi quotidien'!A166)*('Hrs 2021'!$A$2:$A$500='Suivi quotidien'!G166)*('Hrs 2021'!$E$2:$E$500*1))=0,"",SUMPRODUCT(('Hrs 2021'!$B$2:$B$500='Suivi quotidien'!A166)*('Hrs 2021'!$A$2:$A$500='Suivi quotidien'!G166)*('Hrs 2021'!$E$2:$E$500*1)))</f>
        <v/>
      </c>
      <c r="U166" s="614" t="str">
        <f t="shared" si="10"/>
        <v/>
      </c>
      <c r="V166" s="420" t="str" cm="1">
        <f t="array" ref="V166">IF(SUMPRODUCT(('Hrs 2021'!$B$2:$B$500='Suivi quotidien'!A166)*('Hrs 2021'!$A$2:$A$500='Suivi quotidien'!G166)*('Hrs 2021'!$E$2:$E$500*1))=0,"",SUMPRODUCT(('Hrs 2021'!$B$2:$B$500='Suivi quotidien'!A166)*('Hrs 2021'!$A$2:$A$500='Suivi quotidien'!G166)*('Hrs 2021'!$F$2:$F$500*1)))</f>
        <v/>
      </c>
      <c r="W166" s="614" t="str">
        <f t="shared" si="11"/>
        <v/>
      </c>
      <c r="X166" s="439" t="str" cm="1">
        <f t="array" ref="X166">IF(SUMPRODUCT(('Hrs 2022'!$C$2:$C$500='Suivi quotidien'!A166)*('Hrs 2022'!$B$2:$B$500='Suivi quotidien'!G166)*('Hrs 2022'!$F$2:$F$500*1))=0,"",SUMPRODUCT(('Hrs 2022'!$C$2:$C$500='Suivi quotidien'!A166)*('Hrs 2022'!$B$2:$B$500='Suivi quotidien'!G166)*('Hrs 2022'!$F$2:$F$500*1)))</f>
        <v/>
      </c>
      <c r="Y166" s="614" t="str">
        <f t="shared" si="12"/>
        <v/>
      </c>
      <c r="Z166" s="420"/>
      <c r="AA166" s="614" t="str">
        <f t="shared" si="13"/>
        <v/>
      </c>
      <c r="AB166" s="445"/>
      <c r="AC166" s="528"/>
    </row>
    <row r="167" spans="1:29" x14ac:dyDescent="0.3">
      <c r="A167" s="310"/>
      <c r="B167" s="311"/>
      <c r="J167" s="312"/>
      <c r="K167" s="312"/>
      <c r="L167" s="323"/>
      <c r="N167" s="433"/>
      <c r="O167" s="438" t="str">
        <f t="shared" si="7"/>
        <v/>
      </c>
      <c r="P167" s="431"/>
      <c r="Q167" s="614" t="str">
        <f t="shared" si="8"/>
        <v/>
      </c>
      <c r="R167" s="420" t="str" cm="1">
        <f t="array" ref="R167">IFERROR(IF(SUMPRODUCT(('Hrs 2021'!$I$2:$I$500='Suivi quotidien'!A167)*('Hrs 2021'!$H$2:$H$500='Suivi quotidien'!G167)*('Hrs 2021'!$J$2:$J$500*1))=0,"",SUMPRODUCT(('Hrs 2021'!$I$2:$I$500='Suivi quotidien'!A167)*('Hrs 2021'!$H$2:$H$500='Suivi quotidien'!G167)*('Hrs 2021'!$J$2:$J$500*1)))/60,"")</f>
        <v/>
      </c>
      <c r="S167" s="615" t="str">
        <f t="shared" si="9"/>
        <v/>
      </c>
      <c r="T167" s="439" t="str" cm="1">
        <f t="array" ref="T167">IF(SUMPRODUCT(('Hrs 2021'!$B$2:$B$500='Suivi quotidien'!A167)*('Hrs 2021'!$A$2:$A$500='Suivi quotidien'!G167)*('Hrs 2021'!$E$2:$E$500*1))=0,"",SUMPRODUCT(('Hrs 2021'!$B$2:$B$500='Suivi quotidien'!A167)*('Hrs 2021'!$A$2:$A$500='Suivi quotidien'!G167)*('Hrs 2021'!$E$2:$E$500*1)))</f>
        <v/>
      </c>
      <c r="U167" s="614" t="str">
        <f t="shared" si="10"/>
        <v/>
      </c>
      <c r="V167" s="420" t="str" cm="1">
        <f t="array" ref="V167">IF(SUMPRODUCT(('Hrs 2021'!$B$2:$B$500='Suivi quotidien'!A167)*('Hrs 2021'!$A$2:$A$500='Suivi quotidien'!G167)*('Hrs 2021'!$E$2:$E$500*1))=0,"",SUMPRODUCT(('Hrs 2021'!$B$2:$B$500='Suivi quotidien'!A167)*('Hrs 2021'!$A$2:$A$500='Suivi quotidien'!G167)*('Hrs 2021'!$F$2:$F$500*1)))</f>
        <v/>
      </c>
      <c r="W167" s="614" t="str">
        <f t="shared" si="11"/>
        <v/>
      </c>
      <c r="X167" s="439" t="str" cm="1">
        <f t="array" ref="X167">IF(SUMPRODUCT(('Hrs 2022'!$C$2:$C$500='Suivi quotidien'!A167)*('Hrs 2022'!$B$2:$B$500='Suivi quotidien'!G167)*('Hrs 2022'!$F$2:$F$500*1))=0,"",SUMPRODUCT(('Hrs 2022'!$C$2:$C$500='Suivi quotidien'!A167)*('Hrs 2022'!$B$2:$B$500='Suivi quotidien'!G167)*('Hrs 2022'!$F$2:$F$500*1)))</f>
        <v/>
      </c>
      <c r="Y167" s="614" t="str">
        <f t="shared" si="12"/>
        <v/>
      </c>
      <c r="Z167" s="420"/>
      <c r="AA167" s="614" t="str">
        <f t="shared" si="13"/>
        <v/>
      </c>
      <c r="AB167" s="445"/>
      <c r="AC167" s="528"/>
    </row>
    <row r="168" spans="1:29" x14ac:dyDescent="0.3">
      <c r="A168" s="310"/>
      <c r="B168" s="311"/>
      <c r="J168" s="312"/>
      <c r="K168" s="312"/>
      <c r="L168" s="323"/>
      <c r="N168" s="433"/>
      <c r="O168" s="438" t="str">
        <f t="shared" si="7"/>
        <v/>
      </c>
      <c r="P168" s="431"/>
      <c r="Q168" s="614" t="str">
        <f t="shared" si="8"/>
        <v/>
      </c>
      <c r="R168" s="420" t="str" cm="1">
        <f t="array" ref="R168">IFERROR(IF(SUMPRODUCT(('Hrs 2021'!$I$2:$I$500='Suivi quotidien'!A168)*('Hrs 2021'!$H$2:$H$500='Suivi quotidien'!G168)*('Hrs 2021'!$J$2:$J$500*1))=0,"",SUMPRODUCT(('Hrs 2021'!$I$2:$I$500='Suivi quotidien'!A168)*('Hrs 2021'!$H$2:$H$500='Suivi quotidien'!G168)*('Hrs 2021'!$J$2:$J$500*1)))/60,"")</f>
        <v/>
      </c>
      <c r="S168" s="615" t="str">
        <f t="shared" si="9"/>
        <v/>
      </c>
      <c r="T168" s="439" t="str" cm="1">
        <f t="array" ref="T168">IF(SUMPRODUCT(('Hrs 2021'!$B$2:$B$500='Suivi quotidien'!A168)*('Hrs 2021'!$A$2:$A$500='Suivi quotidien'!G168)*('Hrs 2021'!$E$2:$E$500*1))=0,"",SUMPRODUCT(('Hrs 2021'!$B$2:$B$500='Suivi quotidien'!A168)*('Hrs 2021'!$A$2:$A$500='Suivi quotidien'!G168)*('Hrs 2021'!$E$2:$E$500*1)))</f>
        <v/>
      </c>
      <c r="U168" s="614" t="str">
        <f t="shared" si="10"/>
        <v/>
      </c>
      <c r="V168" s="420" t="str" cm="1">
        <f t="array" ref="V168">IF(SUMPRODUCT(('Hrs 2021'!$B$2:$B$500='Suivi quotidien'!A168)*('Hrs 2021'!$A$2:$A$500='Suivi quotidien'!G168)*('Hrs 2021'!$E$2:$E$500*1))=0,"",SUMPRODUCT(('Hrs 2021'!$B$2:$B$500='Suivi quotidien'!A168)*('Hrs 2021'!$A$2:$A$500='Suivi quotidien'!G168)*('Hrs 2021'!$F$2:$F$500*1)))</f>
        <v/>
      </c>
      <c r="W168" s="614" t="str">
        <f t="shared" si="11"/>
        <v/>
      </c>
      <c r="X168" s="439" t="str" cm="1">
        <f t="array" ref="X168">IF(SUMPRODUCT(('Hrs 2022'!$C$2:$C$500='Suivi quotidien'!A168)*('Hrs 2022'!$B$2:$B$500='Suivi quotidien'!G168)*('Hrs 2022'!$F$2:$F$500*1))=0,"",SUMPRODUCT(('Hrs 2022'!$C$2:$C$500='Suivi quotidien'!A168)*('Hrs 2022'!$B$2:$B$500='Suivi quotidien'!G168)*('Hrs 2022'!$F$2:$F$500*1)))</f>
        <v/>
      </c>
      <c r="Y168" s="614" t="str">
        <f t="shared" si="12"/>
        <v/>
      </c>
      <c r="Z168" s="420"/>
      <c r="AA168" s="614" t="str">
        <f t="shared" si="13"/>
        <v/>
      </c>
      <c r="AB168" s="445"/>
      <c r="AC168" s="528"/>
    </row>
    <row r="169" spans="1:29" x14ac:dyDescent="0.3">
      <c r="A169" s="310"/>
      <c r="B169" s="311"/>
      <c r="J169" s="312"/>
      <c r="K169" s="312"/>
      <c r="L169" s="323"/>
      <c r="N169" s="433"/>
      <c r="O169" s="438" t="str">
        <f t="shared" si="7"/>
        <v/>
      </c>
      <c r="P169" s="431"/>
      <c r="Q169" s="614" t="str">
        <f t="shared" si="8"/>
        <v/>
      </c>
      <c r="R169" s="420" t="str" cm="1">
        <f t="array" ref="R169">IFERROR(IF(SUMPRODUCT(('Hrs 2021'!$I$2:$I$500='Suivi quotidien'!A169)*('Hrs 2021'!$H$2:$H$500='Suivi quotidien'!G169)*('Hrs 2021'!$J$2:$J$500*1))=0,"",SUMPRODUCT(('Hrs 2021'!$I$2:$I$500='Suivi quotidien'!A169)*('Hrs 2021'!$H$2:$H$500='Suivi quotidien'!G169)*('Hrs 2021'!$J$2:$J$500*1)))/60,"")</f>
        <v/>
      </c>
      <c r="S169" s="615" t="str">
        <f t="shared" si="9"/>
        <v/>
      </c>
      <c r="T169" s="439" t="str" cm="1">
        <f t="array" ref="T169">IF(SUMPRODUCT(('Hrs 2021'!$B$2:$B$500='Suivi quotidien'!A169)*('Hrs 2021'!$A$2:$A$500='Suivi quotidien'!G169)*('Hrs 2021'!$E$2:$E$500*1))=0,"",SUMPRODUCT(('Hrs 2021'!$B$2:$B$500='Suivi quotidien'!A169)*('Hrs 2021'!$A$2:$A$500='Suivi quotidien'!G169)*('Hrs 2021'!$E$2:$E$500*1)))</f>
        <v/>
      </c>
      <c r="U169" s="614" t="str">
        <f t="shared" si="10"/>
        <v/>
      </c>
      <c r="V169" s="420" t="str" cm="1">
        <f t="array" ref="V169">IF(SUMPRODUCT(('Hrs 2021'!$B$2:$B$500='Suivi quotidien'!A169)*('Hrs 2021'!$A$2:$A$500='Suivi quotidien'!G169)*('Hrs 2021'!$E$2:$E$500*1))=0,"",SUMPRODUCT(('Hrs 2021'!$B$2:$B$500='Suivi quotidien'!A169)*('Hrs 2021'!$A$2:$A$500='Suivi quotidien'!G169)*('Hrs 2021'!$F$2:$F$500*1)))</f>
        <v/>
      </c>
      <c r="W169" s="614" t="str">
        <f t="shared" si="11"/>
        <v/>
      </c>
      <c r="X169" s="439" t="str" cm="1">
        <f t="array" ref="X169">IF(SUMPRODUCT(('Hrs 2022'!$C$2:$C$500='Suivi quotidien'!A169)*('Hrs 2022'!$B$2:$B$500='Suivi quotidien'!G169)*('Hrs 2022'!$F$2:$F$500*1))=0,"",SUMPRODUCT(('Hrs 2022'!$C$2:$C$500='Suivi quotidien'!A169)*('Hrs 2022'!$B$2:$B$500='Suivi quotidien'!G169)*('Hrs 2022'!$F$2:$F$500*1)))</f>
        <v/>
      </c>
      <c r="Y169" s="614" t="str">
        <f t="shared" si="12"/>
        <v/>
      </c>
      <c r="Z169" s="420"/>
      <c r="AA169" s="614" t="str">
        <f t="shared" si="13"/>
        <v/>
      </c>
      <c r="AB169" s="445"/>
      <c r="AC169" s="528"/>
    </row>
    <row r="170" spans="1:29" x14ac:dyDescent="0.3">
      <c r="A170" s="310"/>
      <c r="B170" s="311"/>
      <c r="J170" s="312"/>
      <c r="K170" s="312"/>
      <c r="L170" s="323"/>
      <c r="N170" s="433"/>
      <c r="O170" s="438" t="str">
        <f t="shared" si="7"/>
        <v/>
      </c>
      <c r="P170" s="431"/>
      <c r="Q170" s="614" t="str">
        <f t="shared" si="8"/>
        <v/>
      </c>
      <c r="R170" s="420" t="str" cm="1">
        <f t="array" ref="R170">IFERROR(IF(SUMPRODUCT(('Hrs 2021'!$I$2:$I$500='Suivi quotidien'!A170)*('Hrs 2021'!$H$2:$H$500='Suivi quotidien'!G170)*('Hrs 2021'!$J$2:$J$500*1))=0,"",SUMPRODUCT(('Hrs 2021'!$I$2:$I$500='Suivi quotidien'!A170)*('Hrs 2021'!$H$2:$H$500='Suivi quotidien'!G170)*('Hrs 2021'!$J$2:$J$500*1)))/60,"")</f>
        <v/>
      </c>
      <c r="S170" s="615" t="str">
        <f t="shared" si="9"/>
        <v/>
      </c>
      <c r="T170" s="439" t="str" cm="1">
        <f t="array" ref="T170">IF(SUMPRODUCT(('Hrs 2021'!$B$2:$B$500='Suivi quotidien'!A170)*('Hrs 2021'!$A$2:$A$500='Suivi quotidien'!G170)*('Hrs 2021'!$E$2:$E$500*1))=0,"",SUMPRODUCT(('Hrs 2021'!$B$2:$B$500='Suivi quotidien'!A170)*('Hrs 2021'!$A$2:$A$500='Suivi quotidien'!G170)*('Hrs 2021'!$E$2:$E$500*1)))</f>
        <v/>
      </c>
      <c r="U170" s="614" t="str">
        <f t="shared" si="10"/>
        <v/>
      </c>
      <c r="V170" s="420" t="str" cm="1">
        <f t="array" ref="V170">IF(SUMPRODUCT(('Hrs 2021'!$B$2:$B$500='Suivi quotidien'!A170)*('Hrs 2021'!$A$2:$A$500='Suivi quotidien'!G170)*('Hrs 2021'!$E$2:$E$500*1))=0,"",SUMPRODUCT(('Hrs 2021'!$B$2:$B$500='Suivi quotidien'!A170)*('Hrs 2021'!$A$2:$A$500='Suivi quotidien'!G170)*('Hrs 2021'!$F$2:$F$500*1)))</f>
        <v/>
      </c>
      <c r="W170" s="614" t="str">
        <f t="shared" si="11"/>
        <v/>
      </c>
      <c r="X170" s="439" t="str" cm="1">
        <f t="array" ref="X170">IF(SUMPRODUCT(('Hrs 2022'!$C$2:$C$500='Suivi quotidien'!A170)*('Hrs 2022'!$B$2:$B$500='Suivi quotidien'!G170)*('Hrs 2022'!$F$2:$F$500*1))=0,"",SUMPRODUCT(('Hrs 2022'!$C$2:$C$500='Suivi quotidien'!A170)*('Hrs 2022'!$B$2:$B$500='Suivi quotidien'!G170)*('Hrs 2022'!$F$2:$F$500*1)))</f>
        <v/>
      </c>
      <c r="Y170" s="614" t="str">
        <f t="shared" si="12"/>
        <v/>
      </c>
      <c r="Z170" s="420"/>
      <c r="AA170" s="614" t="str">
        <f t="shared" si="13"/>
        <v/>
      </c>
      <c r="AB170" s="445"/>
      <c r="AC170" s="528"/>
    </row>
    <row r="171" spans="1:29" x14ac:dyDescent="0.3">
      <c r="A171" s="310"/>
      <c r="B171" s="311"/>
      <c r="J171" s="312"/>
      <c r="K171" s="312"/>
      <c r="L171" s="323"/>
      <c r="N171" s="433"/>
      <c r="O171" s="438" t="str">
        <f t="shared" si="7"/>
        <v/>
      </c>
      <c r="P171" s="431"/>
      <c r="Q171" s="614" t="str">
        <f t="shared" si="8"/>
        <v/>
      </c>
      <c r="R171" s="420" t="str" cm="1">
        <f t="array" ref="R171">IFERROR(IF(SUMPRODUCT(('Hrs 2021'!$I$2:$I$500='Suivi quotidien'!A171)*('Hrs 2021'!$H$2:$H$500='Suivi quotidien'!G171)*('Hrs 2021'!$J$2:$J$500*1))=0,"",SUMPRODUCT(('Hrs 2021'!$I$2:$I$500='Suivi quotidien'!A171)*('Hrs 2021'!$H$2:$H$500='Suivi quotidien'!G171)*('Hrs 2021'!$J$2:$J$500*1)))/60,"")</f>
        <v/>
      </c>
      <c r="S171" s="615" t="str">
        <f t="shared" si="9"/>
        <v/>
      </c>
      <c r="T171" s="439" t="str" cm="1">
        <f t="array" ref="T171">IF(SUMPRODUCT(('Hrs 2021'!$B$2:$B$500='Suivi quotidien'!A171)*('Hrs 2021'!$A$2:$A$500='Suivi quotidien'!G171)*('Hrs 2021'!$E$2:$E$500*1))=0,"",SUMPRODUCT(('Hrs 2021'!$B$2:$B$500='Suivi quotidien'!A171)*('Hrs 2021'!$A$2:$A$500='Suivi quotidien'!G171)*('Hrs 2021'!$E$2:$E$500*1)))</f>
        <v/>
      </c>
      <c r="U171" s="614" t="str">
        <f t="shared" si="10"/>
        <v/>
      </c>
      <c r="V171" s="420" t="str" cm="1">
        <f t="array" ref="V171">IF(SUMPRODUCT(('Hrs 2021'!$B$2:$B$500='Suivi quotidien'!A171)*('Hrs 2021'!$A$2:$A$500='Suivi quotidien'!G171)*('Hrs 2021'!$E$2:$E$500*1))=0,"",SUMPRODUCT(('Hrs 2021'!$B$2:$B$500='Suivi quotidien'!A171)*('Hrs 2021'!$A$2:$A$500='Suivi quotidien'!G171)*('Hrs 2021'!$F$2:$F$500*1)))</f>
        <v/>
      </c>
      <c r="W171" s="614" t="str">
        <f t="shared" si="11"/>
        <v/>
      </c>
      <c r="X171" s="439" t="str" cm="1">
        <f t="array" ref="X171">IF(SUMPRODUCT(('Hrs 2022'!$C$2:$C$500='Suivi quotidien'!A171)*('Hrs 2022'!$B$2:$B$500='Suivi quotidien'!G171)*('Hrs 2022'!$F$2:$F$500*1))=0,"",SUMPRODUCT(('Hrs 2022'!$C$2:$C$500='Suivi quotidien'!A171)*('Hrs 2022'!$B$2:$B$500='Suivi quotidien'!G171)*('Hrs 2022'!$F$2:$F$500*1)))</f>
        <v/>
      </c>
      <c r="Y171" s="614" t="str">
        <f t="shared" si="12"/>
        <v/>
      </c>
      <c r="Z171" s="420"/>
      <c r="AA171" s="614" t="str">
        <f t="shared" si="13"/>
        <v/>
      </c>
      <c r="AB171" s="445"/>
      <c r="AC171" s="528"/>
    </row>
    <row r="172" spans="1:29" x14ac:dyDescent="0.3">
      <c r="A172" s="310"/>
      <c r="B172" s="311"/>
      <c r="J172" s="312"/>
      <c r="K172" s="312"/>
      <c r="L172" s="323"/>
      <c r="N172" s="433"/>
      <c r="O172" s="438" t="str">
        <f t="shared" si="7"/>
        <v/>
      </c>
      <c r="P172" s="431"/>
      <c r="Q172" s="614" t="str">
        <f t="shared" si="8"/>
        <v/>
      </c>
      <c r="R172" s="420" t="str" cm="1">
        <f t="array" ref="R172">IFERROR(IF(SUMPRODUCT(('Hrs 2021'!$I$2:$I$500='Suivi quotidien'!A172)*('Hrs 2021'!$H$2:$H$500='Suivi quotidien'!G172)*('Hrs 2021'!$J$2:$J$500*1))=0,"",SUMPRODUCT(('Hrs 2021'!$I$2:$I$500='Suivi quotidien'!A172)*('Hrs 2021'!$H$2:$H$500='Suivi quotidien'!G172)*('Hrs 2021'!$J$2:$J$500*1)))/60,"")</f>
        <v/>
      </c>
      <c r="S172" s="615" t="str">
        <f t="shared" si="9"/>
        <v/>
      </c>
      <c r="T172" s="439" t="str" cm="1">
        <f t="array" ref="T172">IF(SUMPRODUCT(('Hrs 2021'!$B$2:$B$500='Suivi quotidien'!A172)*('Hrs 2021'!$A$2:$A$500='Suivi quotidien'!G172)*('Hrs 2021'!$E$2:$E$500*1))=0,"",SUMPRODUCT(('Hrs 2021'!$B$2:$B$500='Suivi quotidien'!A172)*('Hrs 2021'!$A$2:$A$500='Suivi quotidien'!G172)*('Hrs 2021'!$E$2:$E$500*1)))</f>
        <v/>
      </c>
      <c r="U172" s="614" t="str">
        <f t="shared" si="10"/>
        <v/>
      </c>
      <c r="V172" s="420" t="str" cm="1">
        <f t="array" ref="V172">IF(SUMPRODUCT(('Hrs 2021'!$B$2:$B$500='Suivi quotidien'!A172)*('Hrs 2021'!$A$2:$A$500='Suivi quotidien'!G172)*('Hrs 2021'!$E$2:$E$500*1))=0,"",SUMPRODUCT(('Hrs 2021'!$B$2:$B$500='Suivi quotidien'!A172)*('Hrs 2021'!$A$2:$A$500='Suivi quotidien'!G172)*('Hrs 2021'!$F$2:$F$500*1)))</f>
        <v/>
      </c>
      <c r="W172" s="614" t="str">
        <f t="shared" si="11"/>
        <v/>
      </c>
      <c r="X172" s="439" t="str" cm="1">
        <f t="array" ref="X172">IF(SUMPRODUCT(('Hrs 2022'!$C$2:$C$500='Suivi quotidien'!A172)*('Hrs 2022'!$B$2:$B$500='Suivi quotidien'!G172)*('Hrs 2022'!$F$2:$F$500*1))=0,"",SUMPRODUCT(('Hrs 2022'!$C$2:$C$500='Suivi quotidien'!A172)*('Hrs 2022'!$B$2:$B$500='Suivi quotidien'!G172)*('Hrs 2022'!$F$2:$F$500*1)))</f>
        <v/>
      </c>
      <c r="Y172" s="614" t="str">
        <f t="shared" si="12"/>
        <v/>
      </c>
      <c r="Z172" s="420"/>
      <c r="AA172" s="614" t="str">
        <f t="shared" si="13"/>
        <v/>
      </c>
      <c r="AB172" s="445"/>
      <c r="AC172" s="528"/>
    </row>
    <row r="173" spans="1:29" x14ac:dyDescent="0.3">
      <c r="A173" s="310"/>
      <c r="B173" s="311"/>
      <c r="J173" s="312"/>
      <c r="K173" s="312"/>
      <c r="L173" s="323"/>
      <c r="N173" s="433"/>
      <c r="O173" s="438" t="str">
        <f t="shared" si="7"/>
        <v/>
      </c>
      <c r="P173" s="431"/>
      <c r="Q173" s="614" t="str">
        <f t="shared" si="8"/>
        <v/>
      </c>
      <c r="R173" s="420" t="str" cm="1">
        <f t="array" ref="R173">IFERROR(IF(SUMPRODUCT(('Hrs 2021'!$I$2:$I$500='Suivi quotidien'!A173)*('Hrs 2021'!$H$2:$H$500='Suivi quotidien'!G173)*('Hrs 2021'!$J$2:$J$500*1))=0,"",SUMPRODUCT(('Hrs 2021'!$I$2:$I$500='Suivi quotidien'!A173)*('Hrs 2021'!$H$2:$H$500='Suivi quotidien'!G173)*('Hrs 2021'!$J$2:$J$500*1)))/60,"")</f>
        <v/>
      </c>
      <c r="S173" s="615" t="str">
        <f t="shared" si="9"/>
        <v/>
      </c>
      <c r="T173" s="439" t="str" cm="1">
        <f t="array" ref="T173">IF(SUMPRODUCT(('Hrs 2021'!$B$2:$B$500='Suivi quotidien'!A173)*('Hrs 2021'!$A$2:$A$500='Suivi quotidien'!G173)*('Hrs 2021'!$E$2:$E$500*1))=0,"",SUMPRODUCT(('Hrs 2021'!$B$2:$B$500='Suivi quotidien'!A173)*('Hrs 2021'!$A$2:$A$500='Suivi quotidien'!G173)*('Hrs 2021'!$E$2:$E$500*1)))</f>
        <v/>
      </c>
      <c r="U173" s="614" t="str">
        <f t="shared" si="10"/>
        <v/>
      </c>
      <c r="V173" s="420" t="str" cm="1">
        <f t="array" ref="V173">IF(SUMPRODUCT(('Hrs 2021'!$B$2:$B$500='Suivi quotidien'!A173)*('Hrs 2021'!$A$2:$A$500='Suivi quotidien'!G173)*('Hrs 2021'!$E$2:$E$500*1))=0,"",SUMPRODUCT(('Hrs 2021'!$B$2:$B$500='Suivi quotidien'!A173)*('Hrs 2021'!$A$2:$A$500='Suivi quotidien'!G173)*('Hrs 2021'!$F$2:$F$500*1)))</f>
        <v/>
      </c>
      <c r="W173" s="614" t="str">
        <f t="shared" si="11"/>
        <v/>
      </c>
      <c r="X173" s="439" t="str" cm="1">
        <f t="array" ref="X173">IF(SUMPRODUCT(('Hrs 2022'!$C$2:$C$500='Suivi quotidien'!A173)*('Hrs 2022'!$B$2:$B$500='Suivi quotidien'!G173)*('Hrs 2022'!$F$2:$F$500*1))=0,"",SUMPRODUCT(('Hrs 2022'!$C$2:$C$500='Suivi quotidien'!A173)*('Hrs 2022'!$B$2:$B$500='Suivi quotidien'!G173)*('Hrs 2022'!$F$2:$F$500*1)))</f>
        <v/>
      </c>
      <c r="Y173" s="614" t="str">
        <f t="shared" si="12"/>
        <v/>
      </c>
      <c r="Z173" s="420"/>
      <c r="AA173" s="614" t="str">
        <f t="shared" si="13"/>
        <v/>
      </c>
      <c r="AB173" s="445"/>
      <c r="AC173" s="528"/>
    </row>
    <row r="174" spans="1:29" x14ac:dyDescent="0.3">
      <c r="A174" s="310"/>
      <c r="B174" s="311"/>
      <c r="J174" s="312"/>
      <c r="K174" s="312"/>
      <c r="L174" s="323"/>
      <c r="N174" s="433"/>
      <c r="O174" s="438" t="str">
        <f t="shared" si="7"/>
        <v/>
      </c>
      <c r="P174" s="431"/>
      <c r="Q174" s="614" t="str">
        <f t="shared" si="8"/>
        <v/>
      </c>
      <c r="R174" s="420" t="str" cm="1">
        <f t="array" ref="R174">IFERROR(IF(SUMPRODUCT(('Hrs 2021'!$I$2:$I$500='Suivi quotidien'!A174)*('Hrs 2021'!$H$2:$H$500='Suivi quotidien'!G174)*('Hrs 2021'!$J$2:$J$500*1))=0,"",SUMPRODUCT(('Hrs 2021'!$I$2:$I$500='Suivi quotidien'!A174)*('Hrs 2021'!$H$2:$H$500='Suivi quotidien'!G174)*('Hrs 2021'!$J$2:$J$500*1)))/60,"")</f>
        <v/>
      </c>
      <c r="S174" s="615" t="str">
        <f t="shared" si="9"/>
        <v/>
      </c>
      <c r="T174" s="439" t="str" cm="1">
        <f t="array" ref="T174">IF(SUMPRODUCT(('Hrs 2021'!$B$2:$B$500='Suivi quotidien'!A174)*('Hrs 2021'!$A$2:$A$500='Suivi quotidien'!G174)*('Hrs 2021'!$E$2:$E$500*1))=0,"",SUMPRODUCT(('Hrs 2021'!$B$2:$B$500='Suivi quotidien'!A174)*('Hrs 2021'!$A$2:$A$500='Suivi quotidien'!G174)*('Hrs 2021'!$E$2:$E$500*1)))</f>
        <v/>
      </c>
      <c r="U174" s="614" t="str">
        <f t="shared" si="10"/>
        <v/>
      </c>
      <c r="V174" s="420" t="str" cm="1">
        <f t="array" ref="V174">IF(SUMPRODUCT(('Hrs 2021'!$B$2:$B$500='Suivi quotidien'!A174)*('Hrs 2021'!$A$2:$A$500='Suivi quotidien'!G174)*('Hrs 2021'!$E$2:$E$500*1))=0,"",SUMPRODUCT(('Hrs 2021'!$B$2:$B$500='Suivi quotidien'!A174)*('Hrs 2021'!$A$2:$A$500='Suivi quotidien'!G174)*('Hrs 2021'!$F$2:$F$500*1)))</f>
        <v/>
      </c>
      <c r="W174" s="614" t="str">
        <f t="shared" si="11"/>
        <v/>
      </c>
      <c r="X174" s="439" t="str" cm="1">
        <f t="array" ref="X174">IF(SUMPRODUCT(('Hrs 2022'!$C$2:$C$500='Suivi quotidien'!A174)*('Hrs 2022'!$B$2:$B$500='Suivi quotidien'!G174)*('Hrs 2022'!$F$2:$F$500*1))=0,"",SUMPRODUCT(('Hrs 2022'!$C$2:$C$500='Suivi quotidien'!A174)*('Hrs 2022'!$B$2:$B$500='Suivi quotidien'!G174)*('Hrs 2022'!$F$2:$F$500*1)))</f>
        <v/>
      </c>
      <c r="Y174" s="614" t="str">
        <f t="shared" si="12"/>
        <v/>
      </c>
      <c r="Z174" s="420"/>
      <c r="AA174" s="614" t="str">
        <f t="shared" si="13"/>
        <v/>
      </c>
      <c r="AB174" s="445"/>
      <c r="AC174" s="528"/>
    </row>
    <row r="175" spans="1:29" x14ac:dyDescent="0.3">
      <c r="A175" s="310"/>
      <c r="B175" s="311"/>
      <c r="J175" s="312"/>
      <c r="K175" s="312"/>
      <c r="L175" s="323"/>
      <c r="N175" s="433"/>
      <c r="O175" s="438" t="str">
        <f t="shared" si="7"/>
        <v/>
      </c>
      <c r="P175" s="431"/>
      <c r="Q175" s="614" t="str">
        <f t="shared" si="8"/>
        <v/>
      </c>
      <c r="R175" s="420" t="str" cm="1">
        <f t="array" ref="R175">IFERROR(IF(SUMPRODUCT(('Hrs 2021'!$I$2:$I$500='Suivi quotidien'!A175)*('Hrs 2021'!$H$2:$H$500='Suivi quotidien'!G175)*('Hrs 2021'!$J$2:$J$500*1))=0,"",SUMPRODUCT(('Hrs 2021'!$I$2:$I$500='Suivi quotidien'!A175)*('Hrs 2021'!$H$2:$H$500='Suivi quotidien'!G175)*('Hrs 2021'!$J$2:$J$500*1)))/60,"")</f>
        <v/>
      </c>
      <c r="S175" s="615" t="str">
        <f t="shared" si="9"/>
        <v/>
      </c>
      <c r="T175" s="439" t="str" cm="1">
        <f t="array" ref="T175">IF(SUMPRODUCT(('Hrs 2021'!$B$2:$B$500='Suivi quotidien'!A175)*('Hrs 2021'!$A$2:$A$500='Suivi quotidien'!G175)*('Hrs 2021'!$E$2:$E$500*1))=0,"",SUMPRODUCT(('Hrs 2021'!$B$2:$B$500='Suivi quotidien'!A175)*('Hrs 2021'!$A$2:$A$500='Suivi quotidien'!G175)*('Hrs 2021'!$E$2:$E$500*1)))</f>
        <v/>
      </c>
      <c r="U175" s="614" t="str">
        <f t="shared" si="10"/>
        <v/>
      </c>
      <c r="V175" s="420" t="str" cm="1">
        <f t="array" ref="V175">IF(SUMPRODUCT(('Hrs 2021'!$B$2:$B$500='Suivi quotidien'!A175)*('Hrs 2021'!$A$2:$A$500='Suivi quotidien'!G175)*('Hrs 2021'!$E$2:$E$500*1))=0,"",SUMPRODUCT(('Hrs 2021'!$B$2:$B$500='Suivi quotidien'!A175)*('Hrs 2021'!$A$2:$A$500='Suivi quotidien'!G175)*('Hrs 2021'!$F$2:$F$500*1)))</f>
        <v/>
      </c>
      <c r="W175" s="614" t="str">
        <f t="shared" si="11"/>
        <v/>
      </c>
      <c r="X175" s="439" t="str" cm="1">
        <f t="array" ref="X175">IF(SUMPRODUCT(('Hrs 2022'!$C$2:$C$500='Suivi quotidien'!A175)*('Hrs 2022'!$B$2:$B$500='Suivi quotidien'!G175)*('Hrs 2022'!$F$2:$F$500*1))=0,"",SUMPRODUCT(('Hrs 2022'!$C$2:$C$500='Suivi quotidien'!A175)*('Hrs 2022'!$B$2:$B$500='Suivi quotidien'!G175)*('Hrs 2022'!$F$2:$F$500*1)))</f>
        <v/>
      </c>
      <c r="Y175" s="614" t="str">
        <f t="shared" si="12"/>
        <v/>
      </c>
      <c r="Z175" s="420"/>
      <c r="AA175" s="614" t="str">
        <f t="shared" si="13"/>
        <v/>
      </c>
      <c r="AB175" s="445"/>
      <c r="AC175" s="528"/>
    </row>
    <row r="176" spans="1:29" x14ac:dyDescent="0.3">
      <c r="A176" s="310"/>
      <c r="B176" s="311"/>
      <c r="J176" s="312"/>
      <c r="K176" s="312"/>
      <c r="L176" s="323"/>
      <c r="N176" s="433"/>
      <c r="O176" s="438" t="str">
        <f t="shared" si="7"/>
        <v/>
      </c>
      <c r="P176" s="431"/>
      <c r="Q176" s="614" t="str">
        <f t="shared" si="8"/>
        <v/>
      </c>
      <c r="R176" s="420" t="str" cm="1">
        <f t="array" ref="R176">IFERROR(IF(SUMPRODUCT(('Hrs 2021'!$I$2:$I$500='Suivi quotidien'!A176)*('Hrs 2021'!$H$2:$H$500='Suivi quotidien'!G176)*('Hrs 2021'!$J$2:$J$500*1))=0,"",SUMPRODUCT(('Hrs 2021'!$I$2:$I$500='Suivi quotidien'!A176)*('Hrs 2021'!$H$2:$H$500='Suivi quotidien'!G176)*('Hrs 2021'!$J$2:$J$500*1)))/60,"")</f>
        <v/>
      </c>
      <c r="S176" s="615" t="str">
        <f t="shared" si="9"/>
        <v/>
      </c>
      <c r="T176" s="439" t="str" cm="1">
        <f t="array" ref="T176">IF(SUMPRODUCT(('Hrs 2021'!$B$2:$B$500='Suivi quotidien'!A176)*('Hrs 2021'!$A$2:$A$500='Suivi quotidien'!G176)*('Hrs 2021'!$E$2:$E$500*1))=0,"",SUMPRODUCT(('Hrs 2021'!$B$2:$B$500='Suivi quotidien'!A176)*('Hrs 2021'!$A$2:$A$500='Suivi quotidien'!G176)*('Hrs 2021'!$E$2:$E$500*1)))</f>
        <v/>
      </c>
      <c r="U176" s="614" t="str">
        <f t="shared" si="10"/>
        <v/>
      </c>
      <c r="V176" s="420" t="str" cm="1">
        <f t="array" ref="V176">IF(SUMPRODUCT(('Hrs 2021'!$B$2:$B$500='Suivi quotidien'!A176)*('Hrs 2021'!$A$2:$A$500='Suivi quotidien'!G176)*('Hrs 2021'!$E$2:$E$500*1))=0,"",SUMPRODUCT(('Hrs 2021'!$B$2:$B$500='Suivi quotidien'!A176)*('Hrs 2021'!$A$2:$A$500='Suivi quotidien'!G176)*('Hrs 2021'!$F$2:$F$500*1)))</f>
        <v/>
      </c>
      <c r="W176" s="614" t="str">
        <f t="shared" si="11"/>
        <v/>
      </c>
      <c r="X176" s="439" t="str" cm="1">
        <f t="array" ref="X176">IF(SUMPRODUCT(('Hrs 2022'!$C$2:$C$500='Suivi quotidien'!A176)*('Hrs 2022'!$B$2:$B$500='Suivi quotidien'!G176)*('Hrs 2022'!$F$2:$F$500*1))=0,"",SUMPRODUCT(('Hrs 2022'!$C$2:$C$500='Suivi quotidien'!A176)*('Hrs 2022'!$B$2:$B$500='Suivi quotidien'!G176)*('Hrs 2022'!$F$2:$F$500*1)))</f>
        <v/>
      </c>
      <c r="Y176" s="614" t="str">
        <f t="shared" si="12"/>
        <v/>
      </c>
      <c r="Z176" s="420"/>
      <c r="AA176" s="614" t="str">
        <f t="shared" si="13"/>
        <v/>
      </c>
      <c r="AB176" s="445"/>
      <c r="AC176" s="528"/>
    </row>
    <row r="177" spans="1:29" x14ac:dyDescent="0.3">
      <c r="A177" s="310"/>
      <c r="B177" s="311"/>
      <c r="J177" s="312"/>
      <c r="K177" s="312"/>
      <c r="L177" s="323"/>
      <c r="N177" s="433"/>
      <c r="O177" s="438" t="str">
        <f t="shared" si="7"/>
        <v/>
      </c>
      <c r="P177" s="431"/>
      <c r="Q177" s="614" t="str">
        <f t="shared" si="8"/>
        <v/>
      </c>
      <c r="R177" s="420" t="str" cm="1">
        <f t="array" ref="R177">IFERROR(IF(SUMPRODUCT(('Hrs 2021'!$I$2:$I$500='Suivi quotidien'!A177)*('Hrs 2021'!$H$2:$H$500='Suivi quotidien'!G177)*('Hrs 2021'!$J$2:$J$500*1))=0,"",SUMPRODUCT(('Hrs 2021'!$I$2:$I$500='Suivi quotidien'!A177)*('Hrs 2021'!$H$2:$H$500='Suivi quotidien'!G177)*('Hrs 2021'!$J$2:$J$500*1)))/60,"")</f>
        <v/>
      </c>
      <c r="S177" s="615" t="str">
        <f t="shared" si="9"/>
        <v/>
      </c>
      <c r="T177" s="439" t="str" cm="1">
        <f t="array" ref="T177">IF(SUMPRODUCT(('Hrs 2021'!$B$2:$B$500='Suivi quotidien'!A177)*('Hrs 2021'!$A$2:$A$500='Suivi quotidien'!G177)*('Hrs 2021'!$E$2:$E$500*1))=0,"",SUMPRODUCT(('Hrs 2021'!$B$2:$B$500='Suivi quotidien'!A177)*('Hrs 2021'!$A$2:$A$500='Suivi quotidien'!G177)*('Hrs 2021'!$E$2:$E$500*1)))</f>
        <v/>
      </c>
      <c r="U177" s="614" t="str">
        <f t="shared" si="10"/>
        <v/>
      </c>
      <c r="V177" s="420" t="str" cm="1">
        <f t="array" ref="V177">IF(SUMPRODUCT(('Hrs 2021'!$B$2:$B$500='Suivi quotidien'!A177)*('Hrs 2021'!$A$2:$A$500='Suivi quotidien'!G177)*('Hrs 2021'!$E$2:$E$500*1))=0,"",SUMPRODUCT(('Hrs 2021'!$B$2:$B$500='Suivi quotidien'!A177)*('Hrs 2021'!$A$2:$A$500='Suivi quotidien'!G177)*('Hrs 2021'!$F$2:$F$500*1)))</f>
        <v/>
      </c>
      <c r="W177" s="614" t="str">
        <f t="shared" si="11"/>
        <v/>
      </c>
      <c r="X177" s="439" t="str" cm="1">
        <f t="array" ref="X177">IF(SUMPRODUCT(('Hrs 2022'!$C$2:$C$500='Suivi quotidien'!A177)*('Hrs 2022'!$B$2:$B$500='Suivi quotidien'!G177)*('Hrs 2022'!$F$2:$F$500*1))=0,"",SUMPRODUCT(('Hrs 2022'!$C$2:$C$500='Suivi quotidien'!A177)*('Hrs 2022'!$B$2:$B$500='Suivi quotidien'!G177)*('Hrs 2022'!$F$2:$F$500*1)))</f>
        <v/>
      </c>
      <c r="Y177" s="614" t="str">
        <f t="shared" si="12"/>
        <v/>
      </c>
      <c r="Z177" s="420"/>
      <c r="AA177" s="614" t="str">
        <f t="shared" si="13"/>
        <v/>
      </c>
      <c r="AB177" s="445"/>
      <c r="AC177" s="528"/>
    </row>
    <row r="178" spans="1:29" x14ac:dyDescent="0.3">
      <c r="A178" s="310"/>
      <c r="B178" s="311"/>
      <c r="J178" s="312"/>
      <c r="K178" s="312"/>
      <c r="L178" s="323"/>
      <c r="N178" s="433"/>
      <c r="O178" s="438" t="str">
        <f t="shared" si="7"/>
        <v/>
      </c>
      <c r="P178" s="431"/>
      <c r="Q178" s="614" t="str">
        <f t="shared" si="8"/>
        <v/>
      </c>
      <c r="R178" s="420" t="str" cm="1">
        <f t="array" ref="R178">IFERROR(IF(SUMPRODUCT(('Hrs 2021'!$I$2:$I$500='Suivi quotidien'!A178)*('Hrs 2021'!$H$2:$H$500='Suivi quotidien'!G178)*('Hrs 2021'!$J$2:$J$500*1))=0,"",SUMPRODUCT(('Hrs 2021'!$I$2:$I$500='Suivi quotidien'!A178)*('Hrs 2021'!$H$2:$H$500='Suivi quotidien'!G178)*('Hrs 2021'!$J$2:$J$500*1)))/60,"")</f>
        <v/>
      </c>
      <c r="S178" s="615" t="str">
        <f t="shared" si="9"/>
        <v/>
      </c>
      <c r="T178" s="439" t="str" cm="1">
        <f t="array" ref="T178">IF(SUMPRODUCT(('Hrs 2021'!$B$2:$B$500='Suivi quotidien'!A178)*('Hrs 2021'!$A$2:$A$500='Suivi quotidien'!G178)*('Hrs 2021'!$E$2:$E$500*1))=0,"",SUMPRODUCT(('Hrs 2021'!$B$2:$B$500='Suivi quotidien'!A178)*('Hrs 2021'!$A$2:$A$500='Suivi quotidien'!G178)*('Hrs 2021'!$E$2:$E$500*1)))</f>
        <v/>
      </c>
      <c r="U178" s="614" t="str">
        <f t="shared" si="10"/>
        <v/>
      </c>
      <c r="V178" s="420" t="str" cm="1">
        <f t="array" ref="V178">IF(SUMPRODUCT(('Hrs 2021'!$B$2:$B$500='Suivi quotidien'!A178)*('Hrs 2021'!$A$2:$A$500='Suivi quotidien'!G178)*('Hrs 2021'!$E$2:$E$500*1))=0,"",SUMPRODUCT(('Hrs 2021'!$B$2:$B$500='Suivi quotidien'!A178)*('Hrs 2021'!$A$2:$A$500='Suivi quotidien'!G178)*('Hrs 2021'!$F$2:$F$500*1)))</f>
        <v/>
      </c>
      <c r="W178" s="614" t="str">
        <f t="shared" si="11"/>
        <v/>
      </c>
      <c r="X178" s="439" t="str" cm="1">
        <f t="array" ref="X178">IF(SUMPRODUCT(('Hrs 2022'!$C$2:$C$500='Suivi quotidien'!A178)*('Hrs 2022'!$B$2:$B$500='Suivi quotidien'!G178)*('Hrs 2022'!$F$2:$F$500*1))=0,"",SUMPRODUCT(('Hrs 2022'!$C$2:$C$500='Suivi quotidien'!A178)*('Hrs 2022'!$B$2:$B$500='Suivi quotidien'!G178)*('Hrs 2022'!$F$2:$F$500*1)))</f>
        <v/>
      </c>
      <c r="Y178" s="614" t="str">
        <f t="shared" si="12"/>
        <v/>
      </c>
      <c r="Z178" s="420"/>
      <c r="AA178" s="614" t="str">
        <f t="shared" si="13"/>
        <v/>
      </c>
      <c r="AB178" s="445"/>
      <c r="AC178" s="528"/>
    </row>
    <row r="179" spans="1:29" x14ac:dyDescent="0.3">
      <c r="A179" s="310"/>
      <c r="B179" s="311"/>
      <c r="J179" s="312"/>
      <c r="K179" s="312"/>
      <c r="L179" s="323"/>
      <c r="N179" s="433"/>
      <c r="O179" s="438" t="str">
        <f t="shared" si="7"/>
        <v/>
      </c>
      <c r="P179" s="431"/>
      <c r="Q179" s="614" t="str">
        <f t="shared" si="8"/>
        <v/>
      </c>
      <c r="R179" s="420" t="str" cm="1">
        <f t="array" ref="R179">IFERROR(IF(SUMPRODUCT(('Hrs 2021'!$I$2:$I$500='Suivi quotidien'!A179)*('Hrs 2021'!$H$2:$H$500='Suivi quotidien'!G179)*('Hrs 2021'!$J$2:$J$500*1))=0,"",SUMPRODUCT(('Hrs 2021'!$I$2:$I$500='Suivi quotidien'!A179)*('Hrs 2021'!$H$2:$H$500='Suivi quotidien'!G179)*('Hrs 2021'!$J$2:$J$500*1)))/60,"")</f>
        <v/>
      </c>
      <c r="S179" s="615" t="str">
        <f t="shared" si="9"/>
        <v/>
      </c>
      <c r="T179" s="439" t="str" cm="1">
        <f t="array" ref="T179">IF(SUMPRODUCT(('Hrs 2021'!$B$2:$B$500='Suivi quotidien'!A179)*('Hrs 2021'!$A$2:$A$500='Suivi quotidien'!G179)*('Hrs 2021'!$E$2:$E$500*1))=0,"",SUMPRODUCT(('Hrs 2021'!$B$2:$B$500='Suivi quotidien'!A179)*('Hrs 2021'!$A$2:$A$500='Suivi quotidien'!G179)*('Hrs 2021'!$E$2:$E$500*1)))</f>
        <v/>
      </c>
      <c r="U179" s="614" t="str">
        <f t="shared" si="10"/>
        <v/>
      </c>
      <c r="V179" s="420" t="str" cm="1">
        <f t="array" ref="V179">IF(SUMPRODUCT(('Hrs 2021'!$B$2:$B$500='Suivi quotidien'!A179)*('Hrs 2021'!$A$2:$A$500='Suivi quotidien'!G179)*('Hrs 2021'!$E$2:$E$500*1))=0,"",SUMPRODUCT(('Hrs 2021'!$B$2:$B$500='Suivi quotidien'!A179)*('Hrs 2021'!$A$2:$A$500='Suivi quotidien'!G179)*('Hrs 2021'!$F$2:$F$500*1)))</f>
        <v/>
      </c>
      <c r="W179" s="614" t="str">
        <f t="shared" si="11"/>
        <v/>
      </c>
      <c r="X179" s="439" t="str" cm="1">
        <f t="array" ref="X179">IF(SUMPRODUCT(('Hrs 2022'!$C$2:$C$500='Suivi quotidien'!A179)*('Hrs 2022'!$B$2:$B$500='Suivi quotidien'!G179)*('Hrs 2022'!$F$2:$F$500*1))=0,"",SUMPRODUCT(('Hrs 2022'!$C$2:$C$500='Suivi quotidien'!A179)*('Hrs 2022'!$B$2:$B$500='Suivi quotidien'!G179)*('Hrs 2022'!$F$2:$F$500*1)))</f>
        <v/>
      </c>
      <c r="Y179" s="614" t="str">
        <f t="shared" si="12"/>
        <v/>
      </c>
      <c r="Z179" s="420"/>
      <c r="AA179" s="614" t="str">
        <f t="shared" si="13"/>
        <v/>
      </c>
      <c r="AB179" s="445"/>
      <c r="AC179" s="528"/>
    </row>
    <row r="180" spans="1:29" x14ac:dyDescent="0.3">
      <c r="A180" s="310"/>
      <c r="B180" s="311"/>
      <c r="J180" s="312"/>
      <c r="K180" s="312"/>
      <c r="L180" s="323"/>
      <c r="N180" s="433"/>
      <c r="O180" s="438" t="str">
        <f t="shared" si="7"/>
        <v/>
      </c>
      <c r="P180" s="431"/>
      <c r="Q180" s="614" t="str">
        <f t="shared" si="8"/>
        <v/>
      </c>
      <c r="R180" s="420" t="str" cm="1">
        <f t="array" ref="R180">IFERROR(IF(SUMPRODUCT(('Hrs 2021'!$I$2:$I$500='Suivi quotidien'!A180)*('Hrs 2021'!$H$2:$H$500='Suivi quotidien'!G180)*('Hrs 2021'!$J$2:$J$500*1))=0,"",SUMPRODUCT(('Hrs 2021'!$I$2:$I$500='Suivi quotidien'!A180)*('Hrs 2021'!$H$2:$H$500='Suivi quotidien'!G180)*('Hrs 2021'!$J$2:$J$500*1)))/60,"")</f>
        <v/>
      </c>
      <c r="S180" s="615" t="str">
        <f t="shared" si="9"/>
        <v/>
      </c>
      <c r="T180" s="439" t="str" cm="1">
        <f t="array" ref="T180">IF(SUMPRODUCT(('Hrs 2021'!$B$2:$B$500='Suivi quotidien'!A180)*('Hrs 2021'!$A$2:$A$500='Suivi quotidien'!G180)*('Hrs 2021'!$E$2:$E$500*1))=0,"",SUMPRODUCT(('Hrs 2021'!$B$2:$B$500='Suivi quotidien'!A180)*('Hrs 2021'!$A$2:$A$500='Suivi quotidien'!G180)*('Hrs 2021'!$E$2:$E$500*1)))</f>
        <v/>
      </c>
      <c r="U180" s="614" t="str">
        <f t="shared" si="10"/>
        <v/>
      </c>
      <c r="V180" s="420" t="str" cm="1">
        <f t="array" ref="V180">IF(SUMPRODUCT(('Hrs 2021'!$B$2:$B$500='Suivi quotidien'!A180)*('Hrs 2021'!$A$2:$A$500='Suivi quotidien'!G180)*('Hrs 2021'!$E$2:$E$500*1))=0,"",SUMPRODUCT(('Hrs 2021'!$B$2:$B$500='Suivi quotidien'!A180)*('Hrs 2021'!$A$2:$A$500='Suivi quotidien'!G180)*('Hrs 2021'!$F$2:$F$500*1)))</f>
        <v/>
      </c>
      <c r="W180" s="614" t="str">
        <f t="shared" si="11"/>
        <v/>
      </c>
      <c r="X180" s="439" t="str" cm="1">
        <f t="array" ref="X180">IF(SUMPRODUCT(('Hrs 2022'!$C$2:$C$500='Suivi quotidien'!A180)*('Hrs 2022'!$B$2:$B$500='Suivi quotidien'!G180)*('Hrs 2022'!$F$2:$F$500*1))=0,"",SUMPRODUCT(('Hrs 2022'!$C$2:$C$500='Suivi quotidien'!A180)*('Hrs 2022'!$B$2:$B$500='Suivi quotidien'!G180)*('Hrs 2022'!$F$2:$F$500*1)))</f>
        <v/>
      </c>
      <c r="Y180" s="614" t="str">
        <f t="shared" si="12"/>
        <v/>
      </c>
      <c r="Z180" s="420"/>
      <c r="AA180" s="614" t="str">
        <f t="shared" si="13"/>
        <v/>
      </c>
      <c r="AB180" s="445"/>
      <c r="AC180" s="528"/>
    </row>
    <row r="181" spans="1:29" x14ac:dyDescent="0.3">
      <c r="A181" s="310"/>
      <c r="B181" s="311"/>
      <c r="J181" s="312"/>
      <c r="K181" s="312"/>
      <c r="L181" s="323"/>
      <c r="N181" s="433"/>
      <c r="O181" s="438" t="str">
        <f t="shared" si="7"/>
        <v/>
      </c>
      <c r="P181" s="431"/>
      <c r="Q181" s="614" t="str">
        <f t="shared" si="8"/>
        <v/>
      </c>
      <c r="R181" s="420" t="str" cm="1">
        <f t="array" ref="R181">IFERROR(IF(SUMPRODUCT(('Hrs 2021'!$I$2:$I$500='Suivi quotidien'!A181)*('Hrs 2021'!$H$2:$H$500='Suivi quotidien'!G181)*('Hrs 2021'!$J$2:$J$500*1))=0,"",SUMPRODUCT(('Hrs 2021'!$I$2:$I$500='Suivi quotidien'!A181)*('Hrs 2021'!$H$2:$H$500='Suivi quotidien'!G181)*('Hrs 2021'!$J$2:$J$500*1)))/60,"")</f>
        <v/>
      </c>
      <c r="S181" s="615" t="str">
        <f t="shared" si="9"/>
        <v/>
      </c>
      <c r="T181" s="439" t="str" cm="1">
        <f t="array" ref="T181">IF(SUMPRODUCT(('Hrs 2021'!$B$2:$B$500='Suivi quotidien'!A181)*('Hrs 2021'!$A$2:$A$500='Suivi quotidien'!G181)*('Hrs 2021'!$E$2:$E$500*1))=0,"",SUMPRODUCT(('Hrs 2021'!$B$2:$B$500='Suivi quotidien'!A181)*('Hrs 2021'!$A$2:$A$500='Suivi quotidien'!G181)*('Hrs 2021'!$E$2:$E$500*1)))</f>
        <v/>
      </c>
      <c r="U181" s="614" t="str">
        <f t="shared" si="10"/>
        <v/>
      </c>
      <c r="V181" s="420" t="str" cm="1">
        <f t="array" ref="V181">IF(SUMPRODUCT(('Hrs 2021'!$B$2:$B$500='Suivi quotidien'!A181)*('Hrs 2021'!$A$2:$A$500='Suivi quotidien'!G181)*('Hrs 2021'!$E$2:$E$500*1))=0,"",SUMPRODUCT(('Hrs 2021'!$B$2:$B$500='Suivi quotidien'!A181)*('Hrs 2021'!$A$2:$A$500='Suivi quotidien'!G181)*('Hrs 2021'!$F$2:$F$500*1)))</f>
        <v/>
      </c>
      <c r="W181" s="614" t="str">
        <f t="shared" si="11"/>
        <v/>
      </c>
      <c r="X181" s="439" t="str" cm="1">
        <f t="array" ref="X181">IF(SUMPRODUCT(('Hrs 2022'!$C$2:$C$500='Suivi quotidien'!A181)*('Hrs 2022'!$B$2:$B$500='Suivi quotidien'!G181)*('Hrs 2022'!$F$2:$F$500*1))=0,"",SUMPRODUCT(('Hrs 2022'!$C$2:$C$500='Suivi quotidien'!A181)*('Hrs 2022'!$B$2:$B$500='Suivi quotidien'!G181)*('Hrs 2022'!$F$2:$F$500*1)))</f>
        <v/>
      </c>
      <c r="Y181" s="614" t="str">
        <f t="shared" si="12"/>
        <v/>
      </c>
      <c r="Z181" s="420"/>
      <c r="AA181" s="614" t="str">
        <f t="shared" si="13"/>
        <v/>
      </c>
      <c r="AB181" s="445"/>
      <c r="AC181" s="528"/>
    </row>
    <row r="182" spans="1:29" x14ac:dyDescent="0.3">
      <c r="A182" s="310"/>
      <c r="B182" s="311"/>
      <c r="J182" s="312"/>
      <c r="K182" s="312"/>
      <c r="L182" s="323"/>
      <c r="N182" s="433"/>
      <c r="O182" s="438" t="str">
        <f t="shared" si="7"/>
        <v/>
      </c>
      <c r="P182" s="431"/>
      <c r="Q182" s="614" t="str">
        <f t="shared" si="8"/>
        <v/>
      </c>
      <c r="R182" s="420" t="str" cm="1">
        <f t="array" ref="R182">IFERROR(IF(SUMPRODUCT(('Hrs 2021'!$I$2:$I$500='Suivi quotidien'!A182)*('Hrs 2021'!$H$2:$H$500='Suivi quotidien'!G182)*('Hrs 2021'!$J$2:$J$500*1))=0,"",SUMPRODUCT(('Hrs 2021'!$I$2:$I$500='Suivi quotidien'!A182)*('Hrs 2021'!$H$2:$H$500='Suivi quotidien'!G182)*('Hrs 2021'!$J$2:$J$500*1)))/60,"")</f>
        <v/>
      </c>
      <c r="S182" s="615" t="str">
        <f t="shared" si="9"/>
        <v/>
      </c>
      <c r="T182" s="439" t="str" cm="1">
        <f t="array" ref="T182">IF(SUMPRODUCT(('Hrs 2021'!$B$2:$B$500='Suivi quotidien'!A182)*('Hrs 2021'!$A$2:$A$500='Suivi quotidien'!G182)*('Hrs 2021'!$E$2:$E$500*1))=0,"",SUMPRODUCT(('Hrs 2021'!$B$2:$B$500='Suivi quotidien'!A182)*('Hrs 2021'!$A$2:$A$500='Suivi quotidien'!G182)*('Hrs 2021'!$E$2:$E$500*1)))</f>
        <v/>
      </c>
      <c r="U182" s="614" t="str">
        <f t="shared" si="10"/>
        <v/>
      </c>
      <c r="V182" s="420" t="str" cm="1">
        <f t="array" ref="V182">IF(SUMPRODUCT(('Hrs 2021'!$B$2:$B$500='Suivi quotidien'!A182)*('Hrs 2021'!$A$2:$A$500='Suivi quotidien'!G182)*('Hrs 2021'!$E$2:$E$500*1))=0,"",SUMPRODUCT(('Hrs 2021'!$B$2:$B$500='Suivi quotidien'!A182)*('Hrs 2021'!$A$2:$A$500='Suivi quotidien'!G182)*('Hrs 2021'!$F$2:$F$500*1)))</f>
        <v/>
      </c>
      <c r="W182" s="614" t="str">
        <f t="shared" si="11"/>
        <v/>
      </c>
      <c r="X182" s="439" t="str" cm="1">
        <f t="array" ref="X182">IF(SUMPRODUCT(('Hrs 2022'!$C$2:$C$500='Suivi quotidien'!A182)*('Hrs 2022'!$B$2:$B$500='Suivi quotidien'!G182)*('Hrs 2022'!$F$2:$F$500*1))=0,"",SUMPRODUCT(('Hrs 2022'!$C$2:$C$500='Suivi quotidien'!A182)*('Hrs 2022'!$B$2:$B$500='Suivi quotidien'!G182)*('Hrs 2022'!$F$2:$F$500*1)))</f>
        <v/>
      </c>
      <c r="Y182" s="614" t="str">
        <f t="shared" si="12"/>
        <v/>
      </c>
      <c r="Z182" s="420"/>
      <c r="AA182" s="614" t="str">
        <f t="shared" si="13"/>
        <v/>
      </c>
      <c r="AB182" s="445"/>
      <c r="AC182" s="528"/>
    </row>
    <row r="183" spans="1:29" x14ac:dyDescent="0.3">
      <c r="A183" s="310"/>
      <c r="B183" s="311"/>
      <c r="J183" s="312"/>
      <c r="K183" s="312"/>
      <c r="L183" s="323"/>
      <c r="N183" s="433"/>
      <c r="O183" s="438" t="str">
        <f t="shared" si="7"/>
        <v/>
      </c>
      <c r="P183" s="431"/>
      <c r="Q183" s="614" t="str">
        <f t="shared" si="8"/>
        <v/>
      </c>
      <c r="R183" s="420" t="str" cm="1">
        <f t="array" ref="R183">IFERROR(IF(SUMPRODUCT(('Hrs 2021'!$I$2:$I$500='Suivi quotidien'!A183)*('Hrs 2021'!$H$2:$H$500='Suivi quotidien'!G183)*('Hrs 2021'!$J$2:$J$500*1))=0,"",SUMPRODUCT(('Hrs 2021'!$I$2:$I$500='Suivi quotidien'!A183)*('Hrs 2021'!$H$2:$H$500='Suivi quotidien'!G183)*('Hrs 2021'!$J$2:$J$500*1)))/60,"")</f>
        <v/>
      </c>
      <c r="S183" s="615" t="str">
        <f t="shared" si="9"/>
        <v/>
      </c>
      <c r="T183" s="439" t="str" cm="1">
        <f t="array" ref="T183">IF(SUMPRODUCT(('Hrs 2021'!$B$2:$B$500='Suivi quotidien'!A183)*('Hrs 2021'!$A$2:$A$500='Suivi quotidien'!G183)*('Hrs 2021'!$E$2:$E$500*1))=0,"",SUMPRODUCT(('Hrs 2021'!$B$2:$B$500='Suivi quotidien'!A183)*('Hrs 2021'!$A$2:$A$500='Suivi quotidien'!G183)*('Hrs 2021'!$E$2:$E$500*1)))</f>
        <v/>
      </c>
      <c r="U183" s="614" t="str">
        <f t="shared" si="10"/>
        <v/>
      </c>
      <c r="V183" s="420" t="str" cm="1">
        <f t="array" ref="V183">IF(SUMPRODUCT(('Hrs 2021'!$B$2:$B$500='Suivi quotidien'!A183)*('Hrs 2021'!$A$2:$A$500='Suivi quotidien'!G183)*('Hrs 2021'!$E$2:$E$500*1))=0,"",SUMPRODUCT(('Hrs 2021'!$B$2:$B$500='Suivi quotidien'!A183)*('Hrs 2021'!$A$2:$A$500='Suivi quotidien'!G183)*('Hrs 2021'!$F$2:$F$500*1)))</f>
        <v/>
      </c>
      <c r="W183" s="614" t="str">
        <f t="shared" si="11"/>
        <v/>
      </c>
      <c r="X183" s="439" t="str" cm="1">
        <f t="array" ref="X183">IF(SUMPRODUCT(('Hrs 2022'!$C$2:$C$500='Suivi quotidien'!A183)*('Hrs 2022'!$B$2:$B$500='Suivi quotidien'!G183)*('Hrs 2022'!$F$2:$F$500*1))=0,"",SUMPRODUCT(('Hrs 2022'!$C$2:$C$500='Suivi quotidien'!A183)*('Hrs 2022'!$B$2:$B$500='Suivi quotidien'!G183)*('Hrs 2022'!$F$2:$F$500*1)))</f>
        <v/>
      </c>
      <c r="Y183" s="614" t="str">
        <f t="shared" si="12"/>
        <v/>
      </c>
      <c r="Z183" s="420"/>
      <c r="AA183" s="614" t="str">
        <f t="shared" si="13"/>
        <v/>
      </c>
      <c r="AB183" s="445"/>
      <c r="AC183" s="528"/>
    </row>
    <row r="184" spans="1:29" x14ac:dyDescent="0.3">
      <c r="A184" s="310"/>
      <c r="B184" s="311"/>
      <c r="J184" s="312"/>
      <c r="K184" s="312"/>
      <c r="L184" s="323"/>
      <c r="N184" s="433"/>
      <c r="O184" s="438" t="str">
        <f t="shared" si="7"/>
        <v/>
      </c>
      <c r="P184" s="431"/>
      <c r="Q184" s="614" t="str">
        <f t="shared" si="8"/>
        <v/>
      </c>
      <c r="R184" s="420" t="str" cm="1">
        <f t="array" ref="R184">IFERROR(IF(SUMPRODUCT(('Hrs 2021'!$I$2:$I$500='Suivi quotidien'!A184)*('Hrs 2021'!$H$2:$H$500='Suivi quotidien'!G184)*('Hrs 2021'!$J$2:$J$500*1))=0,"",SUMPRODUCT(('Hrs 2021'!$I$2:$I$500='Suivi quotidien'!A184)*('Hrs 2021'!$H$2:$H$500='Suivi quotidien'!G184)*('Hrs 2021'!$J$2:$J$500*1)))/60,"")</f>
        <v/>
      </c>
      <c r="S184" s="615" t="str">
        <f t="shared" si="9"/>
        <v/>
      </c>
      <c r="T184" s="439" t="str" cm="1">
        <f t="array" ref="T184">IF(SUMPRODUCT(('Hrs 2021'!$B$2:$B$500='Suivi quotidien'!A184)*('Hrs 2021'!$A$2:$A$500='Suivi quotidien'!G184)*('Hrs 2021'!$E$2:$E$500*1))=0,"",SUMPRODUCT(('Hrs 2021'!$B$2:$B$500='Suivi quotidien'!A184)*('Hrs 2021'!$A$2:$A$500='Suivi quotidien'!G184)*('Hrs 2021'!$E$2:$E$500*1)))</f>
        <v/>
      </c>
      <c r="U184" s="614" t="str">
        <f t="shared" si="10"/>
        <v/>
      </c>
      <c r="V184" s="420" t="str" cm="1">
        <f t="array" ref="V184">IF(SUMPRODUCT(('Hrs 2021'!$B$2:$B$500='Suivi quotidien'!A184)*('Hrs 2021'!$A$2:$A$500='Suivi quotidien'!G184)*('Hrs 2021'!$E$2:$E$500*1))=0,"",SUMPRODUCT(('Hrs 2021'!$B$2:$B$500='Suivi quotidien'!A184)*('Hrs 2021'!$A$2:$A$500='Suivi quotidien'!G184)*('Hrs 2021'!$F$2:$F$500*1)))</f>
        <v/>
      </c>
      <c r="W184" s="614" t="str">
        <f t="shared" si="11"/>
        <v/>
      </c>
      <c r="X184" s="439" t="str" cm="1">
        <f t="array" ref="X184">IF(SUMPRODUCT(('Hrs 2022'!$C$2:$C$500='Suivi quotidien'!A184)*('Hrs 2022'!$B$2:$B$500='Suivi quotidien'!G184)*('Hrs 2022'!$F$2:$F$500*1))=0,"",SUMPRODUCT(('Hrs 2022'!$C$2:$C$500='Suivi quotidien'!A184)*('Hrs 2022'!$B$2:$B$500='Suivi quotidien'!G184)*('Hrs 2022'!$F$2:$F$500*1)))</f>
        <v/>
      </c>
      <c r="Y184" s="614" t="str">
        <f t="shared" si="12"/>
        <v/>
      </c>
      <c r="Z184" s="420"/>
      <c r="AA184" s="614" t="str">
        <f t="shared" si="13"/>
        <v/>
      </c>
      <c r="AB184" s="445"/>
      <c r="AC184" s="528"/>
    </row>
    <row r="185" spans="1:29" x14ac:dyDescent="0.3">
      <c r="A185" s="310"/>
      <c r="B185" s="311"/>
      <c r="J185" s="312"/>
      <c r="K185" s="312"/>
      <c r="L185" s="323"/>
      <c r="N185" s="433"/>
      <c r="O185" s="438" t="str">
        <f t="shared" si="7"/>
        <v/>
      </c>
      <c r="P185" s="431"/>
      <c r="Q185" s="614" t="str">
        <f t="shared" si="8"/>
        <v/>
      </c>
      <c r="R185" s="420" t="str" cm="1">
        <f t="array" ref="R185">IFERROR(IF(SUMPRODUCT(('Hrs 2021'!$I$2:$I$500='Suivi quotidien'!A185)*('Hrs 2021'!$H$2:$H$500='Suivi quotidien'!G185)*('Hrs 2021'!$J$2:$J$500*1))=0,"",SUMPRODUCT(('Hrs 2021'!$I$2:$I$500='Suivi quotidien'!A185)*('Hrs 2021'!$H$2:$H$500='Suivi quotidien'!G185)*('Hrs 2021'!$J$2:$J$500*1)))/60,"")</f>
        <v/>
      </c>
      <c r="S185" s="615" t="str">
        <f t="shared" si="9"/>
        <v/>
      </c>
      <c r="T185" s="439" t="str" cm="1">
        <f t="array" ref="T185">IF(SUMPRODUCT(('Hrs 2021'!$B$2:$B$500='Suivi quotidien'!A185)*('Hrs 2021'!$A$2:$A$500='Suivi quotidien'!G185)*('Hrs 2021'!$E$2:$E$500*1))=0,"",SUMPRODUCT(('Hrs 2021'!$B$2:$B$500='Suivi quotidien'!A185)*('Hrs 2021'!$A$2:$A$500='Suivi quotidien'!G185)*('Hrs 2021'!$E$2:$E$500*1)))</f>
        <v/>
      </c>
      <c r="U185" s="614" t="str">
        <f t="shared" si="10"/>
        <v/>
      </c>
      <c r="V185" s="420" t="str" cm="1">
        <f t="array" ref="V185">IF(SUMPRODUCT(('Hrs 2021'!$B$2:$B$500='Suivi quotidien'!A185)*('Hrs 2021'!$A$2:$A$500='Suivi quotidien'!G185)*('Hrs 2021'!$E$2:$E$500*1))=0,"",SUMPRODUCT(('Hrs 2021'!$B$2:$B$500='Suivi quotidien'!A185)*('Hrs 2021'!$A$2:$A$500='Suivi quotidien'!G185)*('Hrs 2021'!$F$2:$F$500*1)))</f>
        <v/>
      </c>
      <c r="W185" s="614" t="str">
        <f t="shared" si="11"/>
        <v/>
      </c>
      <c r="X185" s="439" t="str" cm="1">
        <f t="array" ref="X185">IF(SUMPRODUCT(('Hrs 2022'!$C$2:$C$500='Suivi quotidien'!A185)*('Hrs 2022'!$B$2:$B$500='Suivi quotidien'!G185)*('Hrs 2022'!$F$2:$F$500*1))=0,"",SUMPRODUCT(('Hrs 2022'!$C$2:$C$500='Suivi quotidien'!A185)*('Hrs 2022'!$B$2:$B$500='Suivi quotidien'!G185)*('Hrs 2022'!$F$2:$F$500*1)))</f>
        <v/>
      </c>
      <c r="Y185" s="614" t="str">
        <f t="shared" si="12"/>
        <v/>
      </c>
      <c r="Z185" s="420"/>
      <c r="AA185" s="614" t="str">
        <f t="shared" si="13"/>
        <v/>
      </c>
      <c r="AB185" s="445"/>
      <c r="AC185" s="528"/>
    </row>
    <row r="186" spans="1:29" x14ac:dyDescent="0.3">
      <c r="A186" s="310"/>
      <c r="B186" s="311"/>
      <c r="J186" s="312"/>
      <c r="K186" s="312"/>
      <c r="L186" s="323"/>
      <c r="N186" s="433"/>
      <c r="O186" s="438" t="str">
        <f t="shared" si="7"/>
        <v/>
      </c>
      <c r="P186" s="431"/>
      <c r="Q186" s="614" t="str">
        <f t="shared" si="8"/>
        <v/>
      </c>
      <c r="R186" s="420" t="str" cm="1">
        <f t="array" ref="R186">IFERROR(IF(SUMPRODUCT(('Hrs 2021'!$I$2:$I$500='Suivi quotidien'!A186)*('Hrs 2021'!$H$2:$H$500='Suivi quotidien'!G186)*('Hrs 2021'!$J$2:$J$500*1))=0,"",SUMPRODUCT(('Hrs 2021'!$I$2:$I$500='Suivi quotidien'!A186)*('Hrs 2021'!$H$2:$H$500='Suivi quotidien'!G186)*('Hrs 2021'!$J$2:$J$500*1)))/60,"")</f>
        <v/>
      </c>
      <c r="S186" s="615" t="str">
        <f t="shared" si="9"/>
        <v/>
      </c>
      <c r="T186" s="439" t="str" cm="1">
        <f t="array" ref="T186">IF(SUMPRODUCT(('Hrs 2021'!$B$2:$B$500='Suivi quotidien'!A186)*('Hrs 2021'!$A$2:$A$500='Suivi quotidien'!G186)*('Hrs 2021'!$E$2:$E$500*1))=0,"",SUMPRODUCT(('Hrs 2021'!$B$2:$B$500='Suivi quotidien'!A186)*('Hrs 2021'!$A$2:$A$500='Suivi quotidien'!G186)*('Hrs 2021'!$E$2:$E$500*1)))</f>
        <v/>
      </c>
      <c r="U186" s="614" t="str">
        <f t="shared" si="10"/>
        <v/>
      </c>
      <c r="V186" s="420" t="str" cm="1">
        <f t="array" ref="V186">IF(SUMPRODUCT(('Hrs 2021'!$B$2:$B$500='Suivi quotidien'!A186)*('Hrs 2021'!$A$2:$A$500='Suivi quotidien'!G186)*('Hrs 2021'!$E$2:$E$500*1))=0,"",SUMPRODUCT(('Hrs 2021'!$B$2:$B$500='Suivi quotidien'!A186)*('Hrs 2021'!$A$2:$A$500='Suivi quotidien'!G186)*('Hrs 2021'!$F$2:$F$500*1)))</f>
        <v/>
      </c>
      <c r="W186" s="614" t="str">
        <f t="shared" si="11"/>
        <v/>
      </c>
      <c r="X186" s="439" t="str" cm="1">
        <f t="array" ref="X186">IF(SUMPRODUCT(('Hrs 2022'!$C$2:$C$500='Suivi quotidien'!A186)*('Hrs 2022'!$B$2:$B$500='Suivi quotidien'!G186)*('Hrs 2022'!$F$2:$F$500*1))=0,"",SUMPRODUCT(('Hrs 2022'!$C$2:$C$500='Suivi quotidien'!A186)*('Hrs 2022'!$B$2:$B$500='Suivi quotidien'!G186)*('Hrs 2022'!$F$2:$F$500*1)))</f>
        <v/>
      </c>
      <c r="Y186" s="614" t="str">
        <f t="shared" si="12"/>
        <v/>
      </c>
      <c r="Z186" s="420"/>
      <c r="AA186" s="614" t="str">
        <f t="shared" si="13"/>
        <v/>
      </c>
      <c r="AB186" s="445"/>
      <c r="AC186" s="528"/>
    </row>
    <row r="187" spans="1:29" x14ac:dyDescent="0.3">
      <c r="A187" s="310"/>
      <c r="B187" s="311"/>
      <c r="J187" s="312"/>
      <c r="K187" s="312"/>
      <c r="L187" s="323"/>
      <c r="N187" s="433"/>
      <c r="O187" s="438" t="str">
        <f t="shared" si="7"/>
        <v/>
      </c>
      <c r="P187" s="431"/>
      <c r="Q187" s="614" t="str">
        <f t="shared" si="8"/>
        <v/>
      </c>
      <c r="R187" s="420" t="str" cm="1">
        <f t="array" ref="R187">IFERROR(IF(SUMPRODUCT(('Hrs 2021'!$I$2:$I$500='Suivi quotidien'!A187)*('Hrs 2021'!$H$2:$H$500='Suivi quotidien'!G187)*('Hrs 2021'!$J$2:$J$500*1))=0,"",SUMPRODUCT(('Hrs 2021'!$I$2:$I$500='Suivi quotidien'!A187)*('Hrs 2021'!$H$2:$H$500='Suivi quotidien'!G187)*('Hrs 2021'!$J$2:$J$500*1)))/60,"")</f>
        <v/>
      </c>
      <c r="S187" s="615" t="str">
        <f t="shared" si="9"/>
        <v/>
      </c>
      <c r="T187" s="439" t="str" cm="1">
        <f t="array" ref="T187">IF(SUMPRODUCT(('Hrs 2021'!$B$2:$B$500='Suivi quotidien'!A187)*('Hrs 2021'!$A$2:$A$500='Suivi quotidien'!G187)*('Hrs 2021'!$E$2:$E$500*1))=0,"",SUMPRODUCT(('Hrs 2021'!$B$2:$B$500='Suivi quotidien'!A187)*('Hrs 2021'!$A$2:$A$500='Suivi quotidien'!G187)*('Hrs 2021'!$E$2:$E$500*1)))</f>
        <v/>
      </c>
      <c r="U187" s="614" t="str">
        <f t="shared" si="10"/>
        <v/>
      </c>
      <c r="V187" s="420" t="str" cm="1">
        <f t="array" ref="V187">IF(SUMPRODUCT(('Hrs 2021'!$B$2:$B$500='Suivi quotidien'!A187)*('Hrs 2021'!$A$2:$A$500='Suivi quotidien'!G187)*('Hrs 2021'!$E$2:$E$500*1))=0,"",SUMPRODUCT(('Hrs 2021'!$B$2:$B$500='Suivi quotidien'!A187)*('Hrs 2021'!$A$2:$A$500='Suivi quotidien'!G187)*('Hrs 2021'!$F$2:$F$500*1)))</f>
        <v/>
      </c>
      <c r="W187" s="614" t="str">
        <f t="shared" si="11"/>
        <v/>
      </c>
      <c r="X187" s="439" t="str" cm="1">
        <f t="array" ref="X187">IF(SUMPRODUCT(('Hrs 2022'!$C$2:$C$500='Suivi quotidien'!A187)*('Hrs 2022'!$B$2:$B$500='Suivi quotidien'!G187)*('Hrs 2022'!$F$2:$F$500*1))=0,"",SUMPRODUCT(('Hrs 2022'!$C$2:$C$500='Suivi quotidien'!A187)*('Hrs 2022'!$B$2:$B$500='Suivi quotidien'!G187)*('Hrs 2022'!$F$2:$F$500*1)))</f>
        <v/>
      </c>
      <c r="Y187" s="614" t="str">
        <f t="shared" si="12"/>
        <v/>
      </c>
      <c r="Z187" s="420"/>
      <c r="AA187" s="614" t="str">
        <f t="shared" si="13"/>
        <v/>
      </c>
      <c r="AB187" s="445"/>
      <c r="AC187" s="528"/>
    </row>
    <row r="188" spans="1:29" x14ac:dyDescent="0.3">
      <c r="A188" s="310"/>
      <c r="B188" s="311"/>
      <c r="J188" s="312"/>
      <c r="K188" s="312"/>
      <c r="L188" s="323"/>
      <c r="N188" s="433"/>
      <c r="O188" s="438" t="str">
        <f t="shared" si="7"/>
        <v/>
      </c>
      <c r="P188" s="431"/>
      <c r="Q188" s="614" t="str">
        <f t="shared" si="8"/>
        <v/>
      </c>
      <c r="R188" s="420" t="str" cm="1">
        <f t="array" ref="R188">IFERROR(IF(SUMPRODUCT(('Hrs 2021'!$I$2:$I$500='Suivi quotidien'!A188)*('Hrs 2021'!$H$2:$H$500='Suivi quotidien'!G188)*('Hrs 2021'!$J$2:$J$500*1))=0,"",SUMPRODUCT(('Hrs 2021'!$I$2:$I$500='Suivi quotidien'!A188)*('Hrs 2021'!$H$2:$H$500='Suivi quotidien'!G188)*('Hrs 2021'!$J$2:$J$500*1)))/60,"")</f>
        <v/>
      </c>
      <c r="S188" s="615" t="str">
        <f t="shared" si="9"/>
        <v/>
      </c>
      <c r="T188" s="439" t="str" cm="1">
        <f t="array" ref="T188">IF(SUMPRODUCT(('Hrs 2021'!$B$2:$B$500='Suivi quotidien'!A188)*('Hrs 2021'!$A$2:$A$500='Suivi quotidien'!G188)*('Hrs 2021'!$E$2:$E$500*1))=0,"",SUMPRODUCT(('Hrs 2021'!$B$2:$B$500='Suivi quotidien'!A188)*('Hrs 2021'!$A$2:$A$500='Suivi quotidien'!G188)*('Hrs 2021'!$E$2:$E$500*1)))</f>
        <v/>
      </c>
      <c r="U188" s="614" t="str">
        <f t="shared" si="10"/>
        <v/>
      </c>
      <c r="V188" s="420" t="str" cm="1">
        <f t="array" ref="V188">IF(SUMPRODUCT(('Hrs 2021'!$B$2:$B$500='Suivi quotidien'!A188)*('Hrs 2021'!$A$2:$A$500='Suivi quotidien'!G188)*('Hrs 2021'!$E$2:$E$500*1))=0,"",SUMPRODUCT(('Hrs 2021'!$B$2:$B$500='Suivi quotidien'!A188)*('Hrs 2021'!$A$2:$A$500='Suivi quotidien'!G188)*('Hrs 2021'!$F$2:$F$500*1)))</f>
        <v/>
      </c>
      <c r="W188" s="614" t="str">
        <f t="shared" si="11"/>
        <v/>
      </c>
      <c r="X188" s="439" t="str" cm="1">
        <f t="array" ref="X188">IF(SUMPRODUCT(('Hrs 2022'!$C$2:$C$500='Suivi quotidien'!A188)*('Hrs 2022'!$B$2:$B$500='Suivi quotidien'!G188)*('Hrs 2022'!$F$2:$F$500*1))=0,"",SUMPRODUCT(('Hrs 2022'!$C$2:$C$500='Suivi quotidien'!A188)*('Hrs 2022'!$B$2:$B$500='Suivi quotidien'!G188)*('Hrs 2022'!$F$2:$F$500*1)))</f>
        <v/>
      </c>
      <c r="Y188" s="614" t="str">
        <f t="shared" si="12"/>
        <v/>
      </c>
      <c r="Z188" s="420"/>
      <c r="AA188" s="614" t="str">
        <f t="shared" si="13"/>
        <v/>
      </c>
      <c r="AB188" s="445"/>
      <c r="AC188" s="528"/>
    </row>
    <row r="189" spans="1:29" x14ac:dyDescent="0.3">
      <c r="A189" s="310"/>
      <c r="B189" s="311"/>
      <c r="J189" s="312"/>
      <c r="K189" s="312"/>
      <c r="L189" s="323"/>
      <c r="N189" s="433"/>
      <c r="O189" s="438" t="str">
        <f t="shared" si="7"/>
        <v/>
      </c>
      <c r="P189" s="431"/>
      <c r="Q189" s="614" t="str">
        <f t="shared" si="8"/>
        <v/>
      </c>
      <c r="R189" s="420" t="str" cm="1">
        <f t="array" ref="R189">IFERROR(IF(SUMPRODUCT(('Hrs 2021'!$I$2:$I$500='Suivi quotidien'!A189)*('Hrs 2021'!$H$2:$H$500='Suivi quotidien'!G189)*('Hrs 2021'!$J$2:$J$500*1))=0,"",SUMPRODUCT(('Hrs 2021'!$I$2:$I$500='Suivi quotidien'!A189)*('Hrs 2021'!$H$2:$H$500='Suivi quotidien'!G189)*('Hrs 2021'!$J$2:$J$500*1)))/60,"")</f>
        <v/>
      </c>
      <c r="S189" s="615" t="str">
        <f t="shared" si="9"/>
        <v/>
      </c>
      <c r="T189" s="439" t="str" cm="1">
        <f t="array" ref="T189">IF(SUMPRODUCT(('Hrs 2021'!$B$2:$B$500='Suivi quotidien'!A189)*('Hrs 2021'!$A$2:$A$500='Suivi quotidien'!G189)*('Hrs 2021'!$E$2:$E$500*1))=0,"",SUMPRODUCT(('Hrs 2021'!$B$2:$B$500='Suivi quotidien'!A189)*('Hrs 2021'!$A$2:$A$500='Suivi quotidien'!G189)*('Hrs 2021'!$E$2:$E$500*1)))</f>
        <v/>
      </c>
      <c r="U189" s="614" t="str">
        <f t="shared" si="10"/>
        <v/>
      </c>
      <c r="V189" s="420" t="str" cm="1">
        <f t="array" ref="V189">IF(SUMPRODUCT(('Hrs 2021'!$B$2:$B$500='Suivi quotidien'!A189)*('Hrs 2021'!$A$2:$A$500='Suivi quotidien'!G189)*('Hrs 2021'!$E$2:$E$500*1))=0,"",SUMPRODUCT(('Hrs 2021'!$B$2:$B$500='Suivi quotidien'!A189)*('Hrs 2021'!$A$2:$A$500='Suivi quotidien'!G189)*('Hrs 2021'!$F$2:$F$500*1)))</f>
        <v/>
      </c>
      <c r="W189" s="614" t="str">
        <f t="shared" si="11"/>
        <v/>
      </c>
      <c r="X189" s="439" t="str" cm="1">
        <f t="array" ref="X189">IF(SUMPRODUCT(('Hrs 2022'!$C$2:$C$500='Suivi quotidien'!A189)*('Hrs 2022'!$B$2:$B$500='Suivi quotidien'!G189)*('Hrs 2022'!$F$2:$F$500*1))=0,"",SUMPRODUCT(('Hrs 2022'!$C$2:$C$500='Suivi quotidien'!A189)*('Hrs 2022'!$B$2:$B$500='Suivi quotidien'!G189)*('Hrs 2022'!$F$2:$F$500*1)))</f>
        <v/>
      </c>
      <c r="Y189" s="614" t="str">
        <f t="shared" si="12"/>
        <v/>
      </c>
      <c r="Z189" s="420"/>
      <c r="AA189" s="614" t="str">
        <f t="shared" si="13"/>
        <v/>
      </c>
      <c r="AB189" s="445"/>
      <c r="AC189" s="528"/>
    </row>
    <row r="190" spans="1:29" x14ac:dyDescent="0.3">
      <c r="A190" s="310"/>
      <c r="B190" s="311"/>
      <c r="J190" s="312"/>
      <c r="K190" s="312"/>
      <c r="L190" s="323"/>
      <c r="N190" s="433"/>
      <c r="O190" s="438" t="str">
        <f t="shared" si="7"/>
        <v/>
      </c>
      <c r="P190" s="431"/>
      <c r="Q190" s="614" t="str">
        <f t="shared" si="8"/>
        <v/>
      </c>
      <c r="R190" s="420" t="str" cm="1">
        <f t="array" ref="R190">IFERROR(IF(SUMPRODUCT(('Hrs 2021'!$I$2:$I$500='Suivi quotidien'!A190)*('Hrs 2021'!$H$2:$H$500='Suivi quotidien'!G190)*('Hrs 2021'!$J$2:$J$500*1))=0,"",SUMPRODUCT(('Hrs 2021'!$I$2:$I$500='Suivi quotidien'!A190)*('Hrs 2021'!$H$2:$H$500='Suivi quotidien'!G190)*('Hrs 2021'!$J$2:$J$500*1)))/60,"")</f>
        <v/>
      </c>
      <c r="S190" s="615" t="str">
        <f t="shared" si="9"/>
        <v/>
      </c>
      <c r="T190" s="439" t="str" cm="1">
        <f t="array" ref="T190">IF(SUMPRODUCT(('Hrs 2021'!$B$2:$B$500='Suivi quotidien'!A190)*('Hrs 2021'!$A$2:$A$500='Suivi quotidien'!G190)*('Hrs 2021'!$E$2:$E$500*1))=0,"",SUMPRODUCT(('Hrs 2021'!$B$2:$B$500='Suivi quotidien'!A190)*('Hrs 2021'!$A$2:$A$500='Suivi quotidien'!G190)*('Hrs 2021'!$E$2:$E$500*1)))</f>
        <v/>
      </c>
      <c r="U190" s="614" t="str">
        <f t="shared" si="10"/>
        <v/>
      </c>
      <c r="V190" s="420" t="str" cm="1">
        <f t="array" ref="V190">IF(SUMPRODUCT(('Hrs 2021'!$B$2:$B$500='Suivi quotidien'!A190)*('Hrs 2021'!$A$2:$A$500='Suivi quotidien'!G190)*('Hrs 2021'!$E$2:$E$500*1))=0,"",SUMPRODUCT(('Hrs 2021'!$B$2:$B$500='Suivi quotidien'!A190)*('Hrs 2021'!$A$2:$A$500='Suivi quotidien'!G190)*('Hrs 2021'!$F$2:$F$500*1)))</f>
        <v/>
      </c>
      <c r="W190" s="614" t="str">
        <f t="shared" si="11"/>
        <v/>
      </c>
      <c r="X190" s="439" t="str" cm="1">
        <f t="array" ref="X190">IF(SUMPRODUCT(('Hrs 2022'!$C$2:$C$500='Suivi quotidien'!A190)*('Hrs 2022'!$B$2:$B$500='Suivi quotidien'!G190)*('Hrs 2022'!$F$2:$F$500*1))=0,"",SUMPRODUCT(('Hrs 2022'!$C$2:$C$500='Suivi quotidien'!A190)*('Hrs 2022'!$B$2:$B$500='Suivi quotidien'!G190)*('Hrs 2022'!$F$2:$F$500*1)))</f>
        <v/>
      </c>
      <c r="Y190" s="614" t="str">
        <f t="shared" si="12"/>
        <v/>
      </c>
      <c r="Z190" s="420"/>
      <c r="AA190" s="614" t="str">
        <f t="shared" si="13"/>
        <v/>
      </c>
      <c r="AB190" s="445"/>
      <c r="AC190" s="528"/>
    </row>
    <row r="191" spans="1:29" x14ac:dyDescent="0.3">
      <c r="A191" s="310"/>
      <c r="B191" s="311"/>
      <c r="J191" s="312"/>
      <c r="K191" s="312"/>
      <c r="L191" s="323"/>
      <c r="N191" s="433"/>
      <c r="O191" s="438" t="str">
        <f t="shared" si="7"/>
        <v/>
      </c>
      <c r="P191" s="431"/>
      <c r="Q191" s="614" t="str">
        <f t="shared" si="8"/>
        <v/>
      </c>
      <c r="R191" s="420" t="str" cm="1">
        <f t="array" ref="R191">IFERROR(IF(SUMPRODUCT(('Hrs 2021'!$I$2:$I$500='Suivi quotidien'!A191)*('Hrs 2021'!$H$2:$H$500='Suivi quotidien'!G191)*('Hrs 2021'!$J$2:$J$500*1))=0,"",SUMPRODUCT(('Hrs 2021'!$I$2:$I$500='Suivi quotidien'!A191)*('Hrs 2021'!$H$2:$H$500='Suivi quotidien'!G191)*('Hrs 2021'!$J$2:$J$500*1)))/60,"")</f>
        <v/>
      </c>
      <c r="S191" s="615" t="str">
        <f t="shared" si="9"/>
        <v/>
      </c>
      <c r="T191" s="439" t="str" cm="1">
        <f t="array" ref="T191">IF(SUMPRODUCT(('Hrs 2021'!$B$2:$B$500='Suivi quotidien'!A191)*('Hrs 2021'!$A$2:$A$500='Suivi quotidien'!G191)*('Hrs 2021'!$E$2:$E$500*1))=0,"",SUMPRODUCT(('Hrs 2021'!$B$2:$B$500='Suivi quotidien'!A191)*('Hrs 2021'!$A$2:$A$500='Suivi quotidien'!G191)*('Hrs 2021'!$E$2:$E$500*1)))</f>
        <v/>
      </c>
      <c r="U191" s="614" t="str">
        <f t="shared" si="10"/>
        <v/>
      </c>
      <c r="V191" s="420" t="str" cm="1">
        <f t="array" ref="V191">IF(SUMPRODUCT(('Hrs 2021'!$B$2:$B$500='Suivi quotidien'!A191)*('Hrs 2021'!$A$2:$A$500='Suivi quotidien'!G191)*('Hrs 2021'!$E$2:$E$500*1))=0,"",SUMPRODUCT(('Hrs 2021'!$B$2:$B$500='Suivi quotidien'!A191)*('Hrs 2021'!$A$2:$A$500='Suivi quotidien'!G191)*('Hrs 2021'!$F$2:$F$500*1)))</f>
        <v/>
      </c>
      <c r="W191" s="614" t="str">
        <f t="shared" si="11"/>
        <v/>
      </c>
      <c r="X191" s="439" t="str" cm="1">
        <f t="array" ref="X191">IF(SUMPRODUCT(('Hrs 2022'!$C$2:$C$500='Suivi quotidien'!A191)*('Hrs 2022'!$B$2:$B$500='Suivi quotidien'!G191)*('Hrs 2022'!$F$2:$F$500*1))=0,"",SUMPRODUCT(('Hrs 2022'!$C$2:$C$500='Suivi quotidien'!A191)*('Hrs 2022'!$B$2:$B$500='Suivi quotidien'!G191)*('Hrs 2022'!$F$2:$F$500*1)))</f>
        <v/>
      </c>
      <c r="Y191" s="614" t="str">
        <f t="shared" si="12"/>
        <v/>
      </c>
      <c r="Z191" s="420"/>
      <c r="AA191" s="614" t="str">
        <f t="shared" si="13"/>
        <v/>
      </c>
      <c r="AB191" s="445"/>
      <c r="AC191" s="528"/>
    </row>
    <row r="192" spans="1:29" x14ac:dyDescent="0.3">
      <c r="A192" s="310"/>
      <c r="B192" s="311"/>
      <c r="J192" s="312"/>
      <c r="K192" s="312"/>
      <c r="L192" s="323"/>
      <c r="N192" s="433"/>
      <c r="O192" s="438" t="str">
        <f t="shared" si="7"/>
        <v/>
      </c>
      <c r="P192" s="431"/>
      <c r="Q192" s="614" t="str">
        <f t="shared" si="8"/>
        <v/>
      </c>
      <c r="R192" s="420" t="str" cm="1">
        <f t="array" ref="R192">IFERROR(IF(SUMPRODUCT(('Hrs 2021'!$I$2:$I$500='Suivi quotidien'!A192)*('Hrs 2021'!$H$2:$H$500='Suivi quotidien'!G192)*('Hrs 2021'!$J$2:$J$500*1))=0,"",SUMPRODUCT(('Hrs 2021'!$I$2:$I$500='Suivi quotidien'!A192)*('Hrs 2021'!$H$2:$H$500='Suivi quotidien'!G192)*('Hrs 2021'!$J$2:$J$500*1)))/60,"")</f>
        <v/>
      </c>
      <c r="S192" s="615" t="str">
        <f t="shared" si="9"/>
        <v/>
      </c>
      <c r="T192" s="439" t="str" cm="1">
        <f t="array" ref="T192">IF(SUMPRODUCT(('Hrs 2021'!$B$2:$B$500='Suivi quotidien'!A192)*('Hrs 2021'!$A$2:$A$500='Suivi quotidien'!G192)*('Hrs 2021'!$E$2:$E$500*1))=0,"",SUMPRODUCT(('Hrs 2021'!$B$2:$B$500='Suivi quotidien'!A192)*('Hrs 2021'!$A$2:$A$500='Suivi quotidien'!G192)*('Hrs 2021'!$E$2:$E$500*1)))</f>
        <v/>
      </c>
      <c r="U192" s="614" t="str">
        <f t="shared" si="10"/>
        <v/>
      </c>
      <c r="V192" s="420" t="str" cm="1">
        <f t="array" ref="V192">IF(SUMPRODUCT(('Hrs 2021'!$B$2:$B$500='Suivi quotidien'!A192)*('Hrs 2021'!$A$2:$A$500='Suivi quotidien'!G192)*('Hrs 2021'!$E$2:$E$500*1))=0,"",SUMPRODUCT(('Hrs 2021'!$B$2:$B$500='Suivi quotidien'!A192)*('Hrs 2021'!$A$2:$A$500='Suivi quotidien'!G192)*('Hrs 2021'!$F$2:$F$500*1)))</f>
        <v/>
      </c>
      <c r="W192" s="614" t="str">
        <f t="shared" si="11"/>
        <v/>
      </c>
      <c r="X192" s="439" t="str" cm="1">
        <f t="array" ref="X192">IF(SUMPRODUCT(('Hrs 2022'!$C$2:$C$500='Suivi quotidien'!A192)*('Hrs 2022'!$B$2:$B$500='Suivi quotidien'!G192)*('Hrs 2022'!$F$2:$F$500*1))=0,"",SUMPRODUCT(('Hrs 2022'!$C$2:$C$500='Suivi quotidien'!A192)*('Hrs 2022'!$B$2:$B$500='Suivi quotidien'!G192)*('Hrs 2022'!$F$2:$F$500*1)))</f>
        <v/>
      </c>
      <c r="Y192" s="614" t="str">
        <f t="shared" si="12"/>
        <v/>
      </c>
      <c r="Z192" s="420"/>
      <c r="AA192" s="614" t="str">
        <f t="shared" si="13"/>
        <v/>
      </c>
      <c r="AB192" s="445"/>
      <c r="AC192" s="528"/>
    </row>
    <row r="193" spans="1:29" x14ac:dyDescent="0.3">
      <c r="A193" s="310"/>
      <c r="B193" s="311"/>
      <c r="J193" s="312"/>
      <c r="K193" s="312"/>
      <c r="L193" s="323"/>
      <c r="N193" s="433"/>
      <c r="O193" s="438" t="str">
        <f t="shared" si="7"/>
        <v/>
      </c>
      <c r="P193" s="431"/>
      <c r="Q193" s="614" t="str">
        <f t="shared" si="8"/>
        <v/>
      </c>
      <c r="R193" s="420" t="str" cm="1">
        <f t="array" ref="R193">IFERROR(IF(SUMPRODUCT(('Hrs 2021'!$I$2:$I$500='Suivi quotidien'!A193)*('Hrs 2021'!$H$2:$H$500='Suivi quotidien'!G193)*('Hrs 2021'!$J$2:$J$500*1))=0,"",SUMPRODUCT(('Hrs 2021'!$I$2:$I$500='Suivi quotidien'!A193)*('Hrs 2021'!$H$2:$H$500='Suivi quotidien'!G193)*('Hrs 2021'!$J$2:$J$500*1)))/60,"")</f>
        <v/>
      </c>
      <c r="S193" s="615" t="str">
        <f t="shared" si="9"/>
        <v/>
      </c>
      <c r="T193" s="439" t="str" cm="1">
        <f t="array" ref="T193">IF(SUMPRODUCT(('Hrs 2021'!$B$2:$B$500='Suivi quotidien'!A193)*('Hrs 2021'!$A$2:$A$500='Suivi quotidien'!G193)*('Hrs 2021'!$E$2:$E$500*1))=0,"",SUMPRODUCT(('Hrs 2021'!$B$2:$B$500='Suivi quotidien'!A193)*('Hrs 2021'!$A$2:$A$500='Suivi quotidien'!G193)*('Hrs 2021'!$E$2:$E$500*1)))</f>
        <v/>
      </c>
      <c r="U193" s="614" t="str">
        <f t="shared" si="10"/>
        <v/>
      </c>
      <c r="V193" s="420" t="str" cm="1">
        <f t="array" ref="V193">IF(SUMPRODUCT(('Hrs 2021'!$B$2:$B$500='Suivi quotidien'!A193)*('Hrs 2021'!$A$2:$A$500='Suivi quotidien'!G193)*('Hrs 2021'!$E$2:$E$500*1))=0,"",SUMPRODUCT(('Hrs 2021'!$B$2:$B$500='Suivi quotidien'!A193)*('Hrs 2021'!$A$2:$A$500='Suivi quotidien'!G193)*('Hrs 2021'!$F$2:$F$500*1)))</f>
        <v/>
      </c>
      <c r="W193" s="614" t="str">
        <f t="shared" si="11"/>
        <v/>
      </c>
      <c r="X193" s="439" t="str" cm="1">
        <f t="array" ref="X193">IF(SUMPRODUCT(('Hrs 2022'!$C$2:$C$500='Suivi quotidien'!A193)*('Hrs 2022'!$B$2:$B$500='Suivi quotidien'!G193)*('Hrs 2022'!$F$2:$F$500*1))=0,"",SUMPRODUCT(('Hrs 2022'!$C$2:$C$500='Suivi quotidien'!A193)*('Hrs 2022'!$B$2:$B$500='Suivi quotidien'!G193)*('Hrs 2022'!$F$2:$F$500*1)))</f>
        <v/>
      </c>
      <c r="Y193" s="614" t="str">
        <f t="shared" si="12"/>
        <v/>
      </c>
      <c r="Z193" s="420"/>
      <c r="AA193" s="614" t="str">
        <f t="shared" si="13"/>
        <v/>
      </c>
      <c r="AB193" s="445"/>
      <c r="AC193" s="528"/>
    </row>
    <row r="194" spans="1:29" x14ac:dyDescent="0.3">
      <c r="A194" s="310"/>
      <c r="B194" s="311"/>
      <c r="J194" s="312"/>
      <c r="K194" s="312"/>
      <c r="L194" s="323"/>
      <c r="N194" s="433"/>
      <c r="O194" s="438" t="str">
        <f t="shared" si="7"/>
        <v/>
      </c>
      <c r="P194" s="431"/>
      <c r="Q194" s="614" t="str">
        <f t="shared" si="8"/>
        <v/>
      </c>
      <c r="R194" s="420" t="str" cm="1">
        <f t="array" ref="R194">IFERROR(IF(SUMPRODUCT(('Hrs 2021'!$I$2:$I$500='Suivi quotidien'!A194)*('Hrs 2021'!$H$2:$H$500='Suivi quotidien'!G194)*('Hrs 2021'!$J$2:$J$500*1))=0,"",SUMPRODUCT(('Hrs 2021'!$I$2:$I$500='Suivi quotidien'!A194)*('Hrs 2021'!$H$2:$H$500='Suivi quotidien'!G194)*('Hrs 2021'!$J$2:$J$500*1)))/60,"")</f>
        <v/>
      </c>
      <c r="S194" s="615" t="str">
        <f t="shared" si="9"/>
        <v/>
      </c>
      <c r="T194" s="439" t="str" cm="1">
        <f t="array" ref="T194">IF(SUMPRODUCT(('Hrs 2021'!$B$2:$B$500='Suivi quotidien'!A194)*('Hrs 2021'!$A$2:$A$500='Suivi quotidien'!G194)*('Hrs 2021'!$E$2:$E$500*1))=0,"",SUMPRODUCT(('Hrs 2021'!$B$2:$B$500='Suivi quotidien'!A194)*('Hrs 2021'!$A$2:$A$500='Suivi quotidien'!G194)*('Hrs 2021'!$E$2:$E$500*1)))</f>
        <v/>
      </c>
      <c r="U194" s="614" t="str">
        <f t="shared" si="10"/>
        <v/>
      </c>
      <c r="V194" s="420" t="str" cm="1">
        <f t="array" ref="V194">IF(SUMPRODUCT(('Hrs 2021'!$B$2:$B$500='Suivi quotidien'!A194)*('Hrs 2021'!$A$2:$A$500='Suivi quotidien'!G194)*('Hrs 2021'!$E$2:$E$500*1))=0,"",SUMPRODUCT(('Hrs 2021'!$B$2:$B$500='Suivi quotidien'!A194)*('Hrs 2021'!$A$2:$A$500='Suivi quotidien'!G194)*('Hrs 2021'!$F$2:$F$500*1)))</f>
        <v/>
      </c>
      <c r="W194" s="614" t="str">
        <f t="shared" si="11"/>
        <v/>
      </c>
      <c r="X194" s="439" t="str" cm="1">
        <f t="array" ref="X194">IF(SUMPRODUCT(('Hrs 2022'!$C$2:$C$500='Suivi quotidien'!A194)*('Hrs 2022'!$B$2:$B$500='Suivi quotidien'!G194)*('Hrs 2022'!$F$2:$F$500*1))=0,"",SUMPRODUCT(('Hrs 2022'!$C$2:$C$500='Suivi quotidien'!A194)*('Hrs 2022'!$B$2:$B$500='Suivi quotidien'!G194)*('Hrs 2022'!$F$2:$F$500*1)))</f>
        <v/>
      </c>
      <c r="Y194" s="614" t="str">
        <f t="shared" si="12"/>
        <v/>
      </c>
      <c r="Z194" s="420"/>
      <c r="AA194" s="614" t="str">
        <f t="shared" si="13"/>
        <v/>
      </c>
      <c r="AB194" s="445"/>
      <c r="AC194" s="528"/>
    </row>
    <row r="195" spans="1:29" x14ac:dyDescent="0.3">
      <c r="A195" s="310"/>
      <c r="B195" s="311"/>
      <c r="J195" s="312"/>
      <c r="K195" s="312"/>
      <c r="L195" s="323"/>
      <c r="N195" s="433"/>
      <c r="O195" s="438" t="str">
        <f t="shared" ref="O195:O258" si="14">IF(N195="","",(N195+(0.16*N195)))</f>
        <v/>
      </c>
      <c r="P195" s="431"/>
      <c r="Q195" s="614" t="str">
        <f t="shared" si="8"/>
        <v/>
      </c>
      <c r="R195" s="420" t="str" cm="1">
        <f t="array" ref="R195">IFERROR(IF(SUMPRODUCT(('Hrs 2021'!$I$2:$I$500='Suivi quotidien'!A195)*('Hrs 2021'!$H$2:$H$500='Suivi quotidien'!G195)*('Hrs 2021'!$J$2:$J$500*1))=0,"",SUMPRODUCT(('Hrs 2021'!$I$2:$I$500='Suivi quotidien'!A195)*('Hrs 2021'!$H$2:$H$500='Suivi quotidien'!G195)*('Hrs 2021'!$J$2:$J$500*1)))/60,"")</f>
        <v/>
      </c>
      <c r="S195" s="615" t="str">
        <f t="shared" si="9"/>
        <v/>
      </c>
      <c r="T195" s="439" t="str" cm="1">
        <f t="array" ref="T195">IF(SUMPRODUCT(('Hrs 2021'!$B$2:$B$500='Suivi quotidien'!A195)*('Hrs 2021'!$A$2:$A$500='Suivi quotidien'!G195)*('Hrs 2021'!$E$2:$E$500*1))=0,"",SUMPRODUCT(('Hrs 2021'!$B$2:$B$500='Suivi quotidien'!A195)*('Hrs 2021'!$A$2:$A$500='Suivi quotidien'!G195)*('Hrs 2021'!$E$2:$E$500*1)))</f>
        <v/>
      </c>
      <c r="U195" s="614" t="str">
        <f t="shared" si="10"/>
        <v/>
      </c>
      <c r="V195" s="420" t="str" cm="1">
        <f t="array" ref="V195">IF(SUMPRODUCT(('Hrs 2021'!$B$2:$B$500='Suivi quotidien'!A195)*('Hrs 2021'!$A$2:$A$500='Suivi quotidien'!G195)*('Hrs 2021'!$E$2:$E$500*1))=0,"",SUMPRODUCT(('Hrs 2021'!$B$2:$B$500='Suivi quotidien'!A195)*('Hrs 2021'!$A$2:$A$500='Suivi quotidien'!G195)*('Hrs 2021'!$F$2:$F$500*1)))</f>
        <v/>
      </c>
      <c r="W195" s="614" t="str">
        <f t="shared" si="11"/>
        <v/>
      </c>
      <c r="X195" s="439" t="str" cm="1">
        <f t="array" ref="X195">IF(SUMPRODUCT(('Hrs 2022'!$C$2:$C$500='Suivi quotidien'!A195)*('Hrs 2022'!$B$2:$B$500='Suivi quotidien'!G195)*('Hrs 2022'!$F$2:$F$500*1))=0,"",SUMPRODUCT(('Hrs 2022'!$C$2:$C$500='Suivi quotidien'!A195)*('Hrs 2022'!$B$2:$B$500='Suivi quotidien'!G195)*('Hrs 2022'!$F$2:$F$500*1)))</f>
        <v/>
      </c>
      <c r="Y195" s="614" t="str">
        <f t="shared" si="12"/>
        <v/>
      </c>
      <c r="Z195" s="420"/>
      <c r="AA195" s="614" t="str">
        <f t="shared" si="13"/>
        <v/>
      </c>
      <c r="AB195" s="445"/>
      <c r="AC195" s="528"/>
    </row>
    <row r="196" spans="1:29" x14ac:dyDescent="0.3">
      <c r="A196" s="310"/>
      <c r="B196" s="311"/>
      <c r="J196" s="312"/>
      <c r="K196" s="312"/>
      <c r="L196" s="323"/>
      <c r="N196" s="433"/>
      <c r="O196" s="438" t="str">
        <f t="shared" si="14"/>
        <v/>
      </c>
      <c r="P196" s="431"/>
      <c r="Q196" s="614" t="str">
        <f t="shared" ref="Q196:Q259" si="15">IFERROR(N196/P196,"")</f>
        <v/>
      </c>
      <c r="R196" s="420" t="str" cm="1">
        <f t="array" ref="R196">IFERROR(IF(SUMPRODUCT(('Hrs 2021'!$I$2:$I$500='Suivi quotidien'!A196)*('Hrs 2021'!$H$2:$H$500='Suivi quotidien'!G196)*('Hrs 2021'!$J$2:$J$500*1))=0,"",SUMPRODUCT(('Hrs 2021'!$I$2:$I$500='Suivi quotidien'!A196)*('Hrs 2021'!$H$2:$H$500='Suivi quotidien'!G196)*('Hrs 2021'!$J$2:$J$500*1)))/60,"")</f>
        <v/>
      </c>
      <c r="S196" s="615" t="str">
        <f t="shared" ref="S196:S259" si="16">IFERROR(N196/R196,"")</f>
        <v/>
      </c>
      <c r="T196" s="439" t="str" cm="1">
        <f t="array" ref="T196">IF(SUMPRODUCT(('Hrs 2021'!$B$2:$B$500='Suivi quotidien'!A196)*('Hrs 2021'!$A$2:$A$500='Suivi quotidien'!G196)*('Hrs 2021'!$E$2:$E$500*1))=0,"",SUMPRODUCT(('Hrs 2021'!$B$2:$B$500='Suivi quotidien'!A196)*('Hrs 2021'!$A$2:$A$500='Suivi quotidien'!G196)*('Hrs 2021'!$E$2:$E$500*1)))</f>
        <v/>
      </c>
      <c r="U196" s="614" t="str">
        <f t="shared" ref="U196:U259" si="17">IFERROR(O196/T196,"")</f>
        <v/>
      </c>
      <c r="V196" s="420" t="str" cm="1">
        <f t="array" ref="V196">IF(SUMPRODUCT(('Hrs 2021'!$B$2:$B$500='Suivi quotidien'!A196)*('Hrs 2021'!$A$2:$A$500='Suivi quotidien'!G196)*('Hrs 2021'!$E$2:$E$500*1))=0,"",SUMPRODUCT(('Hrs 2021'!$B$2:$B$500='Suivi quotidien'!A196)*('Hrs 2021'!$A$2:$A$500='Suivi quotidien'!G196)*('Hrs 2021'!$F$2:$F$500*1)))</f>
        <v/>
      </c>
      <c r="W196" s="614" t="str">
        <f t="shared" ref="W196:W259" si="18">IFERROR(O196/V196,"")</f>
        <v/>
      </c>
      <c r="X196" s="439" t="str" cm="1">
        <f t="array" ref="X196">IF(SUMPRODUCT(('Hrs 2022'!$C$2:$C$500='Suivi quotidien'!A196)*('Hrs 2022'!$B$2:$B$500='Suivi quotidien'!G196)*('Hrs 2022'!$F$2:$F$500*1))=0,"",SUMPRODUCT(('Hrs 2022'!$C$2:$C$500='Suivi quotidien'!A196)*('Hrs 2022'!$B$2:$B$500='Suivi quotidien'!G196)*('Hrs 2022'!$F$2:$F$500*1)))</f>
        <v/>
      </c>
      <c r="Y196" s="614" t="str">
        <f t="shared" ref="Y196:Y259" si="19">IFERROR(O196/X196,"")</f>
        <v/>
      </c>
      <c r="Z196" s="420"/>
      <c r="AA196" s="614" t="str">
        <f t="shared" ref="AA196:AA259" si="20">IFERROR(O196/Z196,"")</f>
        <v/>
      </c>
      <c r="AB196" s="445"/>
      <c r="AC196" s="528"/>
    </row>
    <row r="197" spans="1:29" x14ac:dyDescent="0.3">
      <c r="A197" s="310"/>
      <c r="B197" s="311"/>
      <c r="J197" s="312"/>
      <c r="K197" s="312"/>
      <c r="L197" s="323"/>
      <c r="N197" s="433"/>
      <c r="O197" s="438" t="str">
        <f t="shared" si="14"/>
        <v/>
      </c>
      <c r="P197" s="431"/>
      <c r="Q197" s="614" t="str">
        <f t="shared" si="15"/>
        <v/>
      </c>
      <c r="R197" s="420" t="str" cm="1">
        <f t="array" ref="R197">IFERROR(IF(SUMPRODUCT(('Hrs 2021'!$I$2:$I$500='Suivi quotidien'!A197)*('Hrs 2021'!$H$2:$H$500='Suivi quotidien'!G197)*('Hrs 2021'!$J$2:$J$500*1))=0,"",SUMPRODUCT(('Hrs 2021'!$I$2:$I$500='Suivi quotidien'!A197)*('Hrs 2021'!$H$2:$H$500='Suivi quotidien'!G197)*('Hrs 2021'!$J$2:$J$500*1)))/60,"")</f>
        <v/>
      </c>
      <c r="S197" s="615" t="str">
        <f t="shared" si="16"/>
        <v/>
      </c>
      <c r="T197" s="439" t="str" cm="1">
        <f t="array" ref="T197">IF(SUMPRODUCT(('Hrs 2021'!$B$2:$B$500='Suivi quotidien'!A197)*('Hrs 2021'!$A$2:$A$500='Suivi quotidien'!G197)*('Hrs 2021'!$E$2:$E$500*1))=0,"",SUMPRODUCT(('Hrs 2021'!$B$2:$B$500='Suivi quotidien'!A197)*('Hrs 2021'!$A$2:$A$500='Suivi quotidien'!G197)*('Hrs 2021'!$E$2:$E$500*1)))</f>
        <v/>
      </c>
      <c r="U197" s="614" t="str">
        <f t="shared" si="17"/>
        <v/>
      </c>
      <c r="V197" s="420" t="str" cm="1">
        <f t="array" ref="V197">IF(SUMPRODUCT(('Hrs 2021'!$B$2:$B$500='Suivi quotidien'!A197)*('Hrs 2021'!$A$2:$A$500='Suivi quotidien'!G197)*('Hrs 2021'!$E$2:$E$500*1))=0,"",SUMPRODUCT(('Hrs 2021'!$B$2:$B$500='Suivi quotidien'!A197)*('Hrs 2021'!$A$2:$A$500='Suivi quotidien'!G197)*('Hrs 2021'!$F$2:$F$500*1)))</f>
        <v/>
      </c>
      <c r="W197" s="614" t="str">
        <f t="shared" si="18"/>
        <v/>
      </c>
      <c r="X197" s="439" t="str" cm="1">
        <f t="array" ref="X197">IF(SUMPRODUCT(('Hrs 2022'!$C$2:$C$500='Suivi quotidien'!A197)*('Hrs 2022'!$B$2:$B$500='Suivi quotidien'!G197)*('Hrs 2022'!$F$2:$F$500*1))=0,"",SUMPRODUCT(('Hrs 2022'!$C$2:$C$500='Suivi quotidien'!A197)*('Hrs 2022'!$B$2:$B$500='Suivi quotidien'!G197)*('Hrs 2022'!$F$2:$F$500*1)))</f>
        <v/>
      </c>
      <c r="Y197" s="614" t="str">
        <f t="shared" si="19"/>
        <v/>
      </c>
      <c r="Z197" s="420"/>
      <c r="AA197" s="614" t="str">
        <f t="shared" si="20"/>
        <v/>
      </c>
      <c r="AB197" s="445"/>
      <c r="AC197" s="528"/>
    </row>
    <row r="198" spans="1:29" x14ac:dyDescent="0.3">
      <c r="A198" s="310"/>
      <c r="B198" s="311"/>
      <c r="J198" s="312"/>
      <c r="K198" s="312"/>
      <c r="L198" s="323"/>
      <c r="N198" s="433"/>
      <c r="O198" s="438" t="str">
        <f t="shared" si="14"/>
        <v/>
      </c>
      <c r="P198" s="431"/>
      <c r="Q198" s="614" t="str">
        <f t="shared" si="15"/>
        <v/>
      </c>
      <c r="R198" s="420" t="str" cm="1">
        <f t="array" ref="R198">IFERROR(IF(SUMPRODUCT(('Hrs 2021'!$I$2:$I$500='Suivi quotidien'!A198)*('Hrs 2021'!$H$2:$H$500='Suivi quotidien'!G198)*('Hrs 2021'!$J$2:$J$500*1))=0,"",SUMPRODUCT(('Hrs 2021'!$I$2:$I$500='Suivi quotidien'!A198)*('Hrs 2021'!$H$2:$H$500='Suivi quotidien'!G198)*('Hrs 2021'!$J$2:$J$500*1)))/60,"")</f>
        <v/>
      </c>
      <c r="S198" s="615" t="str">
        <f t="shared" si="16"/>
        <v/>
      </c>
      <c r="T198" s="439" t="str" cm="1">
        <f t="array" ref="T198">IF(SUMPRODUCT(('Hrs 2021'!$B$2:$B$500='Suivi quotidien'!A198)*('Hrs 2021'!$A$2:$A$500='Suivi quotidien'!G198)*('Hrs 2021'!$E$2:$E$500*1))=0,"",SUMPRODUCT(('Hrs 2021'!$B$2:$B$500='Suivi quotidien'!A198)*('Hrs 2021'!$A$2:$A$500='Suivi quotidien'!G198)*('Hrs 2021'!$E$2:$E$500*1)))</f>
        <v/>
      </c>
      <c r="U198" s="614" t="str">
        <f t="shared" si="17"/>
        <v/>
      </c>
      <c r="V198" s="420" t="str" cm="1">
        <f t="array" ref="V198">IF(SUMPRODUCT(('Hrs 2021'!$B$2:$B$500='Suivi quotidien'!A198)*('Hrs 2021'!$A$2:$A$500='Suivi quotidien'!G198)*('Hrs 2021'!$E$2:$E$500*1))=0,"",SUMPRODUCT(('Hrs 2021'!$B$2:$B$500='Suivi quotidien'!A198)*('Hrs 2021'!$A$2:$A$500='Suivi quotidien'!G198)*('Hrs 2021'!$F$2:$F$500*1)))</f>
        <v/>
      </c>
      <c r="W198" s="614" t="str">
        <f t="shared" si="18"/>
        <v/>
      </c>
      <c r="X198" s="439" t="str" cm="1">
        <f t="array" ref="X198">IF(SUMPRODUCT(('Hrs 2022'!$C$2:$C$500='Suivi quotidien'!A198)*('Hrs 2022'!$B$2:$B$500='Suivi quotidien'!G198)*('Hrs 2022'!$F$2:$F$500*1))=0,"",SUMPRODUCT(('Hrs 2022'!$C$2:$C$500='Suivi quotidien'!A198)*('Hrs 2022'!$B$2:$B$500='Suivi quotidien'!G198)*('Hrs 2022'!$F$2:$F$500*1)))</f>
        <v/>
      </c>
      <c r="Y198" s="614" t="str">
        <f t="shared" si="19"/>
        <v/>
      </c>
      <c r="Z198" s="420"/>
      <c r="AA198" s="614" t="str">
        <f t="shared" si="20"/>
        <v/>
      </c>
      <c r="AB198" s="445"/>
      <c r="AC198" s="528"/>
    </row>
    <row r="199" spans="1:29" x14ac:dyDescent="0.3">
      <c r="A199" s="310"/>
      <c r="B199" s="311"/>
      <c r="J199" s="312"/>
      <c r="K199" s="312"/>
      <c r="L199" s="323"/>
      <c r="N199" s="433"/>
      <c r="O199" s="438" t="str">
        <f t="shared" si="14"/>
        <v/>
      </c>
      <c r="P199" s="431"/>
      <c r="Q199" s="614" t="str">
        <f t="shared" si="15"/>
        <v/>
      </c>
      <c r="R199" s="420" t="str" cm="1">
        <f t="array" ref="R199">IFERROR(IF(SUMPRODUCT(('Hrs 2021'!$I$2:$I$500='Suivi quotidien'!A199)*('Hrs 2021'!$H$2:$H$500='Suivi quotidien'!G199)*('Hrs 2021'!$J$2:$J$500*1))=0,"",SUMPRODUCT(('Hrs 2021'!$I$2:$I$500='Suivi quotidien'!A199)*('Hrs 2021'!$H$2:$H$500='Suivi quotidien'!G199)*('Hrs 2021'!$J$2:$J$500*1)))/60,"")</f>
        <v/>
      </c>
      <c r="S199" s="615" t="str">
        <f t="shared" si="16"/>
        <v/>
      </c>
      <c r="T199" s="439" t="str" cm="1">
        <f t="array" ref="T199">IF(SUMPRODUCT(('Hrs 2021'!$B$2:$B$500='Suivi quotidien'!A199)*('Hrs 2021'!$A$2:$A$500='Suivi quotidien'!G199)*('Hrs 2021'!$E$2:$E$500*1))=0,"",SUMPRODUCT(('Hrs 2021'!$B$2:$B$500='Suivi quotidien'!A199)*('Hrs 2021'!$A$2:$A$500='Suivi quotidien'!G199)*('Hrs 2021'!$E$2:$E$500*1)))</f>
        <v/>
      </c>
      <c r="U199" s="614" t="str">
        <f t="shared" si="17"/>
        <v/>
      </c>
      <c r="V199" s="420" t="str" cm="1">
        <f t="array" ref="V199">IF(SUMPRODUCT(('Hrs 2021'!$B$2:$B$500='Suivi quotidien'!A199)*('Hrs 2021'!$A$2:$A$500='Suivi quotidien'!G199)*('Hrs 2021'!$E$2:$E$500*1))=0,"",SUMPRODUCT(('Hrs 2021'!$B$2:$B$500='Suivi quotidien'!A199)*('Hrs 2021'!$A$2:$A$500='Suivi quotidien'!G199)*('Hrs 2021'!$F$2:$F$500*1)))</f>
        <v/>
      </c>
      <c r="W199" s="614" t="str">
        <f t="shared" si="18"/>
        <v/>
      </c>
      <c r="X199" s="439" t="str" cm="1">
        <f t="array" ref="X199">IF(SUMPRODUCT(('Hrs 2022'!$C$2:$C$500='Suivi quotidien'!A199)*('Hrs 2022'!$B$2:$B$500='Suivi quotidien'!G199)*('Hrs 2022'!$F$2:$F$500*1))=0,"",SUMPRODUCT(('Hrs 2022'!$C$2:$C$500='Suivi quotidien'!A199)*('Hrs 2022'!$B$2:$B$500='Suivi quotidien'!G199)*('Hrs 2022'!$F$2:$F$500*1)))</f>
        <v/>
      </c>
      <c r="Y199" s="614" t="str">
        <f t="shared" si="19"/>
        <v/>
      </c>
      <c r="Z199" s="420"/>
      <c r="AA199" s="614" t="str">
        <f t="shared" si="20"/>
        <v/>
      </c>
      <c r="AB199" s="445"/>
      <c r="AC199" s="528"/>
    </row>
    <row r="200" spans="1:29" x14ac:dyDescent="0.3">
      <c r="A200" s="310"/>
      <c r="B200" s="311"/>
      <c r="J200" s="312"/>
      <c r="K200" s="312"/>
      <c r="L200" s="323"/>
      <c r="N200" s="433"/>
      <c r="O200" s="438" t="str">
        <f t="shared" si="14"/>
        <v/>
      </c>
      <c r="P200" s="431"/>
      <c r="Q200" s="614" t="str">
        <f t="shared" si="15"/>
        <v/>
      </c>
      <c r="R200" s="420" t="str" cm="1">
        <f t="array" ref="R200">IFERROR(IF(SUMPRODUCT(('Hrs 2021'!$I$2:$I$500='Suivi quotidien'!A200)*('Hrs 2021'!$H$2:$H$500='Suivi quotidien'!G200)*('Hrs 2021'!$J$2:$J$500*1))=0,"",SUMPRODUCT(('Hrs 2021'!$I$2:$I$500='Suivi quotidien'!A200)*('Hrs 2021'!$H$2:$H$500='Suivi quotidien'!G200)*('Hrs 2021'!$J$2:$J$500*1)))/60,"")</f>
        <v/>
      </c>
      <c r="S200" s="615" t="str">
        <f t="shared" si="16"/>
        <v/>
      </c>
      <c r="T200" s="439" t="str" cm="1">
        <f t="array" ref="T200">IF(SUMPRODUCT(('Hrs 2021'!$B$2:$B$500='Suivi quotidien'!A200)*('Hrs 2021'!$A$2:$A$500='Suivi quotidien'!G200)*('Hrs 2021'!$E$2:$E$500*1))=0,"",SUMPRODUCT(('Hrs 2021'!$B$2:$B$500='Suivi quotidien'!A200)*('Hrs 2021'!$A$2:$A$500='Suivi quotidien'!G200)*('Hrs 2021'!$E$2:$E$500*1)))</f>
        <v/>
      </c>
      <c r="U200" s="614" t="str">
        <f t="shared" si="17"/>
        <v/>
      </c>
      <c r="V200" s="420" t="str" cm="1">
        <f t="array" ref="V200">IF(SUMPRODUCT(('Hrs 2021'!$B$2:$B$500='Suivi quotidien'!A200)*('Hrs 2021'!$A$2:$A$500='Suivi quotidien'!G200)*('Hrs 2021'!$E$2:$E$500*1))=0,"",SUMPRODUCT(('Hrs 2021'!$B$2:$B$500='Suivi quotidien'!A200)*('Hrs 2021'!$A$2:$A$500='Suivi quotidien'!G200)*('Hrs 2021'!$F$2:$F$500*1)))</f>
        <v/>
      </c>
      <c r="W200" s="614" t="str">
        <f t="shared" si="18"/>
        <v/>
      </c>
      <c r="X200" s="439" t="str" cm="1">
        <f t="array" ref="X200">IF(SUMPRODUCT(('Hrs 2022'!$C$2:$C$500='Suivi quotidien'!A200)*('Hrs 2022'!$B$2:$B$500='Suivi quotidien'!G200)*('Hrs 2022'!$F$2:$F$500*1))=0,"",SUMPRODUCT(('Hrs 2022'!$C$2:$C$500='Suivi quotidien'!A200)*('Hrs 2022'!$B$2:$B$500='Suivi quotidien'!G200)*('Hrs 2022'!$F$2:$F$500*1)))</f>
        <v/>
      </c>
      <c r="Y200" s="614" t="str">
        <f t="shared" si="19"/>
        <v/>
      </c>
      <c r="Z200" s="420"/>
      <c r="AA200" s="614" t="str">
        <f t="shared" si="20"/>
        <v/>
      </c>
      <c r="AB200" s="445"/>
      <c r="AC200" s="528"/>
    </row>
    <row r="201" spans="1:29" x14ac:dyDescent="0.3">
      <c r="A201" s="310"/>
      <c r="B201" s="311"/>
      <c r="J201" s="312"/>
      <c r="K201" s="312"/>
      <c r="L201" s="323"/>
      <c r="N201" s="433"/>
      <c r="O201" s="438" t="str">
        <f t="shared" si="14"/>
        <v/>
      </c>
      <c r="P201" s="431"/>
      <c r="Q201" s="614" t="str">
        <f t="shared" si="15"/>
        <v/>
      </c>
      <c r="R201" s="420" t="str" cm="1">
        <f t="array" ref="R201">IFERROR(IF(SUMPRODUCT(('Hrs 2021'!$I$2:$I$500='Suivi quotidien'!A201)*('Hrs 2021'!$H$2:$H$500='Suivi quotidien'!G201)*('Hrs 2021'!$J$2:$J$500*1))=0,"",SUMPRODUCT(('Hrs 2021'!$I$2:$I$500='Suivi quotidien'!A201)*('Hrs 2021'!$H$2:$H$500='Suivi quotidien'!G201)*('Hrs 2021'!$J$2:$J$500*1)))/60,"")</f>
        <v/>
      </c>
      <c r="S201" s="615" t="str">
        <f t="shared" si="16"/>
        <v/>
      </c>
      <c r="T201" s="439" t="str" cm="1">
        <f t="array" ref="T201">IF(SUMPRODUCT(('Hrs 2021'!$B$2:$B$500='Suivi quotidien'!A201)*('Hrs 2021'!$A$2:$A$500='Suivi quotidien'!G201)*('Hrs 2021'!$E$2:$E$500*1))=0,"",SUMPRODUCT(('Hrs 2021'!$B$2:$B$500='Suivi quotidien'!A201)*('Hrs 2021'!$A$2:$A$500='Suivi quotidien'!G201)*('Hrs 2021'!$E$2:$E$500*1)))</f>
        <v/>
      </c>
      <c r="U201" s="614" t="str">
        <f t="shared" si="17"/>
        <v/>
      </c>
      <c r="V201" s="420" t="str" cm="1">
        <f t="array" ref="V201">IF(SUMPRODUCT(('Hrs 2021'!$B$2:$B$500='Suivi quotidien'!A201)*('Hrs 2021'!$A$2:$A$500='Suivi quotidien'!G201)*('Hrs 2021'!$E$2:$E$500*1))=0,"",SUMPRODUCT(('Hrs 2021'!$B$2:$B$500='Suivi quotidien'!A201)*('Hrs 2021'!$A$2:$A$500='Suivi quotidien'!G201)*('Hrs 2021'!$F$2:$F$500*1)))</f>
        <v/>
      </c>
      <c r="W201" s="614" t="str">
        <f t="shared" si="18"/>
        <v/>
      </c>
      <c r="X201" s="439" t="str" cm="1">
        <f t="array" ref="X201">IF(SUMPRODUCT(('Hrs 2022'!$C$2:$C$500='Suivi quotidien'!A201)*('Hrs 2022'!$B$2:$B$500='Suivi quotidien'!G201)*('Hrs 2022'!$F$2:$F$500*1))=0,"",SUMPRODUCT(('Hrs 2022'!$C$2:$C$500='Suivi quotidien'!A201)*('Hrs 2022'!$B$2:$B$500='Suivi quotidien'!G201)*('Hrs 2022'!$F$2:$F$500*1)))</f>
        <v/>
      </c>
      <c r="Y201" s="614" t="str">
        <f t="shared" si="19"/>
        <v/>
      </c>
      <c r="Z201" s="420"/>
      <c r="AA201" s="614" t="str">
        <f t="shared" si="20"/>
        <v/>
      </c>
      <c r="AB201" s="445"/>
      <c r="AC201" s="528"/>
    </row>
    <row r="202" spans="1:29" x14ac:dyDescent="0.3">
      <c r="A202" s="310"/>
      <c r="B202" s="311"/>
      <c r="J202" s="312"/>
      <c r="K202" s="312"/>
      <c r="L202" s="323"/>
      <c r="N202" s="433"/>
      <c r="O202" s="438" t="str">
        <f t="shared" si="14"/>
        <v/>
      </c>
      <c r="P202" s="431"/>
      <c r="Q202" s="614" t="str">
        <f t="shared" si="15"/>
        <v/>
      </c>
      <c r="R202" s="420" t="str" cm="1">
        <f t="array" ref="R202">IFERROR(IF(SUMPRODUCT(('Hrs 2021'!$I$2:$I$500='Suivi quotidien'!A202)*('Hrs 2021'!$H$2:$H$500='Suivi quotidien'!G202)*('Hrs 2021'!$J$2:$J$500*1))=0,"",SUMPRODUCT(('Hrs 2021'!$I$2:$I$500='Suivi quotidien'!A202)*('Hrs 2021'!$H$2:$H$500='Suivi quotidien'!G202)*('Hrs 2021'!$J$2:$J$500*1)))/60,"")</f>
        <v/>
      </c>
      <c r="S202" s="615" t="str">
        <f t="shared" si="16"/>
        <v/>
      </c>
      <c r="T202" s="439" t="str" cm="1">
        <f t="array" ref="T202">IF(SUMPRODUCT(('Hrs 2021'!$B$2:$B$500='Suivi quotidien'!A202)*('Hrs 2021'!$A$2:$A$500='Suivi quotidien'!G202)*('Hrs 2021'!$E$2:$E$500*1))=0,"",SUMPRODUCT(('Hrs 2021'!$B$2:$B$500='Suivi quotidien'!A202)*('Hrs 2021'!$A$2:$A$500='Suivi quotidien'!G202)*('Hrs 2021'!$E$2:$E$500*1)))</f>
        <v/>
      </c>
      <c r="U202" s="614" t="str">
        <f t="shared" si="17"/>
        <v/>
      </c>
      <c r="V202" s="420" t="str" cm="1">
        <f t="array" ref="V202">IF(SUMPRODUCT(('Hrs 2021'!$B$2:$B$500='Suivi quotidien'!A202)*('Hrs 2021'!$A$2:$A$500='Suivi quotidien'!G202)*('Hrs 2021'!$E$2:$E$500*1))=0,"",SUMPRODUCT(('Hrs 2021'!$B$2:$B$500='Suivi quotidien'!A202)*('Hrs 2021'!$A$2:$A$500='Suivi quotidien'!G202)*('Hrs 2021'!$F$2:$F$500*1)))</f>
        <v/>
      </c>
      <c r="W202" s="614" t="str">
        <f t="shared" si="18"/>
        <v/>
      </c>
      <c r="X202" s="439" t="str" cm="1">
        <f t="array" ref="X202">IF(SUMPRODUCT(('Hrs 2022'!$C$2:$C$500='Suivi quotidien'!A202)*('Hrs 2022'!$B$2:$B$500='Suivi quotidien'!G202)*('Hrs 2022'!$F$2:$F$500*1))=0,"",SUMPRODUCT(('Hrs 2022'!$C$2:$C$500='Suivi quotidien'!A202)*('Hrs 2022'!$B$2:$B$500='Suivi quotidien'!G202)*('Hrs 2022'!$F$2:$F$500*1)))</f>
        <v/>
      </c>
      <c r="Y202" s="614" t="str">
        <f t="shared" si="19"/>
        <v/>
      </c>
      <c r="Z202" s="420"/>
      <c r="AA202" s="614" t="str">
        <f t="shared" si="20"/>
        <v/>
      </c>
      <c r="AB202" s="445"/>
      <c r="AC202" s="528"/>
    </row>
    <row r="203" spans="1:29" x14ac:dyDescent="0.3">
      <c r="A203" s="310"/>
      <c r="B203" s="311"/>
      <c r="J203" s="312"/>
      <c r="K203" s="312"/>
      <c r="L203" s="323"/>
      <c r="N203" s="433"/>
      <c r="O203" s="438" t="str">
        <f t="shared" si="14"/>
        <v/>
      </c>
      <c r="P203" s="431"/>
      <c r="Q203" s="614" t="str">
        <f t="shared" si="15"/>
        <v/>
      </c>
      <c r="R203" s="420" t="str" cm="1">
        <f t="array" ref="R203">IFERROR(IF(SUMPRODUCT(('Hrs 2021'!$I$2:$I$500='Suivi quotidien'!A203)*('Hrs 2021'!$H$2:$H$500='Suivi quotidien'!G203)*('Hrs 2021'!$J$2:$J$500*1))=0,"",SUMPRODUCT(('Hrs 2021'!$I$2:$I$500='Suivi quotidien'!A203)*('Hrs 2021'!$H$2:$H$500='Suivi quotidien'!G203)*('Hrs 2021'!$J$2:$J$500*1)))/60,"")</f>
        <v/>
      </c>
      <c r="S203" s="615" t="str">
        <f t="shared" si="16"/>
        <v/>
      </c>
      <c r="T203" s="439" t="str" cm="1">
        <f t="array" ref="T203">IF(SUMPRODUCT(('Hrs 2021'!$B$2:$B$500='Suivi quotidien'!A203)*('Hrs 2021'!$A$2:$A$500='Suivi quotidien'!G203)*('Hrs 2021'!$E$2:$E$500*1))=0,"",SUMPRODUCT(('Hrs 2021'!$B$2:$B$500='Suivi quotidien'!A203)*('Hrs 2021'!$A$2:$A$500='Suivi quotidien'!G203)*('Hrs 2021'!$E$2:$E$500*1)))</f>
        <v/>
      </c>
      <c r="U203" s="614" t="str">
        <f t="shared" si="17"/>
        <v/>
      </c>
      <c r="V203" s="420" t="str" cm="1">
        <f t="array" ref="V203">IF(SUMPRODUCT(('Hrs 2021'!$B$2:$B$500='Suivi quotidien'!A203)*('Hrs 2021'!$A$2:$A$500='Suivi quotidien'!G203)*('Hrs 2021'!$E$2:$E$500*1))=0,"",SUMPRODUCT(('Hrs 2021'!$B$2:$B$500='Suivi quotidien'!A203)*('Hrs 2021'!$A$2:$A$500='Suivi quotidien'!G203)*('Hrs 2021'!$F$2:$F$500*1)))</f>
        <v/>
      </c>
      <c r="W203" s="614" t="str">
        <f t="shared" si="18"/>
        <v/>
      </c>
      <c r="X203" s="439" t="str" cm="1">
        <f t="array" ref="X203">IF(SUMPRODUCT(('Hrs 2022'!$C$2:$C$500='Suivi quotidien'!A203)*('Hrs 2022'!$B$2:$B$500='Suivi quotidien'!G203)*('Hrs 2022'!$F$2:$F$500*1))=0,"",SUMPRODUCT(('Hrs 2022'!$C$2:$C$500='Suivi quotidien'!A203)*('Hrs 2022'!$B$2:$B$500='Suivi quotidien'!G203)*('Hrs 2022'!$F$2:$F$500*1)))</f>
        <v/>
      </c>
      <c r="Y203" s="614" t="str">
        <f t="shared" si="19"/>
        <v/>
      </c>
      <c r="Z203" s="420"/>
      <c r="AA203" s="614" t="str">
        <f t="shared" si="20"/>
        <v/>
      </c>
      <c r="AB203" s="445"/>
      <c r="AC203" s="528"/>
    </row>
    <row r="204" spans="1:29" x14ac:dyDescent="0.3">
      <c r="A204" s="310"/>
      <c r="B204" s="311"/>
      <c r="J204" s="312"/>
      <c r="K204" s="312"/>
      <c r="L204" s="323"/>
      <c r="N204" s="433"/>
      <c r="O204" s="438" t="str">
        <f t="shared" si="14"/>
        <v/>
      </c>
      <c r="P204" s="431"/>
      <c r="Q204" s="614" t="str">
        <f t="shared" si="15"/>
        <v/>
      </c>
      <c r="R204" s="420" t="str" cm="1">
        <f t="array" ref="R204">IFERROR(IF(SUMPRODUCT(('Hrs 2021'!$I$2:$I$500='Suivi quotidien'!A204)*('Hrs 2021'!$H$2:$H$500='Suivi quotidien'!G204)*('Hrs 2021'!$J$2:$J$500*1))=0,"",SUMPRODUCT(('Hrs 2021'!$I$2:$I$500='Suivi quotidien'!A204)*('Hrs 2021'!$H$2:$H$500='Suivi quotidien'!G204)*('Hrs 2021'!$J$2:$J$500*1)))/60,"")</f>
        <v/>
      </c>
      <c r="S204" s="615" t="str">
        <f t="shared" si="16"/>
        <v/>
      </c>
      <c r="T204" s="439" t="str" cm="1">
        <f t="array" ref="T204">IF(SUMPRODUCT(('Hrs 2021'!$B$2:$B$500='Suivi quotidien'!A204)*('Hrs 2021'!$A$2:$A$500='Suivi quotidien'!G204)*('Hrs 2021'!$E$2:$E$500*1))=0,"",SUMPRODUCT(('Hrs 2021'!$B$2:$B$500='Suivi quotidien'!A204)*('Hrs 2021'!$A$2:$A$500='Suivi quotidien'!G204)*('Hrs 2021'!$E$2:$E$500*1)))</f>
        <v/>
      </c>
      <c r="U204" s="614" t="str">
        <f t="shared" si="17"/>
        <v/>
      </c>
      <c r="V204" s="420" t="str" cm="1">
        <f t="array" ref="V204">IF(SUMPRODUCT(('Hrs 2021'!$B$2:$B$500='Suivi quotidien'!A204)*('Hrs 2021'!$A$2:$A$500='Suivi quotidien'!G204)*('Hrs 2021'!$E$2:$E$500*1))=0,"",SUMPRODUCT(('Hrs 2021'!$B$2:$B$500='Suivi quotidien'!A204)*('Hrs 2021'!$A$2:$A$500='Suivi quotidien'!G204)*('Hrs 2021'!$F$2:$F$500*1)))</f>
        <v/>
      </c>
      <c r="W204" s="614" t="str">
        <f t="shared" si="18"/>
        <v/>
      </c>
      <c r="X204" s="439" t="str" cm="1">
        <f t="array" ref="X204">IF(SUMPRODUCT(('Hrs 2022'!$C$2:$C$500='Suivi quotidien'!A204)*('Hrs 2022'!$B$2:$B$500='Suivi quotidien'!G204)*('Hrs 2022'!$F$2:$F$500*1))=0,"",SUMPRODUCT(('Hrs 2022'!$C$2:$C$500='Suivi quotidien'!A204)*('Hrs 2022'!$B$2:$B$500='Suivi quotidien'!G204)*('Hrs 2022'!$F$2:$F$500*1)))</f>
        <v/>
      </c>
      <c r="Y204" s="614" t="str">
        <f t="shared" si="19"/>
        <v/>
      </c>
      <c r="Z204" s="420"/>
      <c r="AA204" s="614" t="str">
        <f t="shared" si="20"/>
        <v/>
      </c>
      <c r="AB204" s="445"/>
      <c r="AC204" s="528"/>
    </row>
    <row r="205" spans="1:29" x14ac:dyDescent="0.3">
      <c r="A205" s="310"/>
      <c r="B205" s="311"/>
      <c r="J205" s="312"/>
      <c r="K205" s="312"/>
      <c r="L205" s="323"/>
      <c r="N205" s="433"/>
      <c r="O205" s="438" t="str">
        <f t="shared" si="14"/>
        <v/>
      </c>
      <c r="P205" s="431"/>
      <c r="Q205" s="614" t="str">
        <f t="shared" si="15"/>
        <v/>
      </c>
      <c r="R205" s="420" t="str" cm="1">
        <f t="array" ref="R205">IFERROR(IF(SUMPRODUCT(('Hrs 2021'!$I$2:$I$500='Suivi quotidien'!A205)*('Hrs 2021'!$H$2:$H$500='Suivi quotidien'!G205)*('Hrs 2021'!$J$2:$J$500*1))=0,"",SUMPRODUCT(('Hrs 2021'!$I$2:$I$500='Suivi quotidien'!A205)*('Hrs 2021'!$H$2:$H$500='Suivi quotidien'!G205)*('Hrs 2021'!$J$2:$J$500*1)))/60,"")</f>
        <v/>
      </c>
      <c r="S205" s="615" t="str">
        <f t="shared" si="16"/>
        <v/>
      </c>
      <c r="T205" s="439" t="str" cm="1">
        <f t="array" ref="T205">IF(SUMPRODUCT(('Hrs 2021'!$B$2:$B$500='Suivi quotidien'!A205)*('Hrs 2021'!$A$2:$A$500='Suivi quotidien'!G205)*('Hrs 2021'!$E$2:$E$500*1))=0,"",SUMPRODUCT(('Hrs 2021'!$B$2:$B$500='Suivi quotidien'!A205)*('Hrs 2021'!$A$2:$A$500='Suivi quotidien'!G205)*('Hrs 2021'!$E$2:$E$500*1)))</f>
        <v/>
      </c>
      <c r="U205" s="614" t="str">
        <f t="shared" si="17"/>
        <v/>
      </c>
      <c r="V205" s="420" t="str" cm="1">
        <f t="array" ref="V205">IF(SUMPRODUCT(('Hrs 2021'!$B$2:$B$500='Suivi quotidien'!A205)*('Hrs 2021'!$A$2:$A$500='Suivi quotidien'!G205)*('Hrs 2021'!$E$2:$E$500*1))=0,"",SUMPRODUCT(('Hrs 2021'!$B$2:$B$500='Suivi quotidien'!A205)*('Hrs 2021'!$A$2:$A$500='Suivi quotidien'!G205)*('Hrs 2021'!$F$2:$F$500*1)))</f>
        <v/>
      </c>
      <c r="W205" s="614" t="str">
        <f t="shared" si="18"/>
        <v/>
      </c>
      <c r="X205" s="439" t="str" cm="1">
        <f t="array" ref="X205">IF(SUMPRODUCT(('Hrs 2022'!$C$2:$C$500='Suivi quotidien'!A205)*('Hrs 2022'!$B$2:$B$500='Suivi quotidien'!G205)*('Hrs 2022'!$F$2:$F$500*1))=0,"",SUMPRODUCT(('Hrs 2022'!$C$2:$C$500='Suivi quotidien'!A205)*('Hrs 2022'!$B$2:$B$500='Suivi quotidien'!G205)*('Hrs 2022'!$F$2:$F$500*1)))</f>
        <v/>
      </c>
      <c r="Y205" s="614" t="str">
        <f t="shared" si="19"/>
        <v/>
      </c>
      <c r="Z205" s="420"/>
      <c r="AA205" s="614" t="str">
        <f t="shared" si="20"/>
        <v/>
      </c>
      <c r="AB205" s="445"/>
      <c r="AC205" s="528"/>
    </row>
    <row r="206" spans="1:29" x14ac:dyDescent="0.3">
      <c r="A206" s="310"/>
      <c r="B206" s="311"/>
      <c r="J206" s="312"/>
      <c r="K206" s="312"/>
      <c r="L206" s="323"/>
      <c r="N206" s="433"/>
      <c r="O206" s="438" t="str">
        <f t="shared" si="14"/>
        <v/>
      </c>
      <c r="P206" s="431"/>
      <c r="Q206" s="614" t="str">
        <f t="shared" si="15"/>
        <v/>
      </c>
      <c r="R206" s="420" t="str" cm="1">
        <f t="array" ref="R206">IFERROR(IF(SUMPRODUCT(('Hrs 2021'!$I$2:$I$500='Suivi quotidien'!A206)*('Hrs 2021'!$H$2:$H$500='Suivi quotidien'!G206)*('Hrs 2021'!$J$2:$J$500*1))=0,"",SUMPRODUCT(('Hrs 2021'!$I$2:$I$500='Suivi quotidien'!A206)*('Hrs 2021'!$H$2:$H$500='Suivi quotidien'!G206)*('Hrs 2021'!$J$2:$J$500*1)))/60,"")</f>
        <v/>
      </c>
      <c r="S206" s="615" t="str">
        <f t="shared" si="16"/>
        <v/>
      </c>
      <c r="T206" s="439" t="str" cm="1">
        <f t="array" ref="T206">IF(SUMPRODUCT(('Hrs 2021'!$B$2:$B$500='Suivi quotidien'!A206)*('Hrs 2021'!$A$2:$A$500='Suivi quotidien'!G206)*('Hrs 2021'!$E$2:$E$500*1))=0,"",SUMPRODUCT(('Hrs 2021'!$B$2:$B$500='Suivi quotidien'!A206)*('Hrs 2021'!$A$2:$A$500='Suivi quotidien'!G206)*('Hrs 2021'!$E$2:$E$500*1)))</f>
        <v/>
      </c>
      <c r="U206" s="614" t="str">
        <f t="shared" si="17"/>
        <v/>
      </c>
      <c r="V206" s="420" t="str" cm="1">
        <f t="array" ref="V206">IF(SUMPRODUCT(('Hrs 2021'!$B$2:$B$500='Suivi quotidien'!A206)*('Hrs 2021'!$A$2:$A$500='Suivi quotidien'!G206)*('Hrs 2021'!$E$2:$E$500*1))=0,"",SUMPRODUCT(('Hrs 2021'!$B$2:$B$500='Suivi quotidien'!A206)*('Hrs 2021'!$A$2:$A$500='Suivi quotidien'!G206)*('Hrs 2021'!$F$2:$F$500*1)))</f>
        <v/>
      </c>
      <c r="W206" s="614" t="str">
        <f t="shared" si="18"/>
        <v/>
      </c>
      <c r="X206" s="439" t="str" cm="1">
        <f t="array" ref="X206">IF(SUMPRODUCT(('Hrs 2022'!$C$2:$C$500='Suivi quotidien'!A206)*('Hrs 2022'!$B$2:$B$500='Suivi quotidien'!G206)*('Hrs 2022'!$F$2:$F$500*1))=0,"",SUMPRODUCT(('Hrs 2022'!$C$2:$C$500='Suivi quotidien'!A206)*('Hrs 2022'!$B$2:$B$500='Suivi quotidien'!G206)*('Hrs 2022'!$F$2:$F$500*1)))</f>
        <v/>
      </c>
      <c r="Y206" s="614" t="str">
        <f t="shared" si="19"/>
        <v/>
      </c>
      <c r="Z206" s="420"/>
      <c r="AA206" s="614" t="str">
        <f t="shared" si="20"/>
        <v/>
      </c>
      <c r="AB206" s="445"/>
      <c r="AC206" s="528"/>
    </row>
    <row r="207" spans="1:29" x14ac:dyDescent="0.3">
      <c r="A207" s="310"/>
      <c r="B207" s="311"/>
      <c r="J207" s="312"/>
      <c r="K207" s="312"/>
      <c r="L207" s="323"/>
      <c r="N207" s="433"/>
      <c r="O207" s="438" t="str">
        <f t="shared" si="14"/>
        <v/>
      </c>
      <c r="P207" s="431"/>
      <c r="Q207" s="614" t="str">
        <f t="shared" si="15"/>
        <v/>
      </c>
      <c r="R207" s="420" t="str" cm="1">
        <f t="array" ref="R207">IFERROR(IF(SUMPRODUCT(('Hrs 2021'!$I$2:$I$500='Suivi quotidien'!A207)*('Hrs 2021'!$H$2:$H$500='Suivi quotidien'!G207)*('Hrs 2021'!$J$2:$J$500*1))=0,"",SUMPRODUCT(('Hrs 2021'!$I$2:$I$500='Suivi quotidien'!A207)*('Hrs 2021'!$H$2:$H$500='Suivi quotidien'!G207)*('Hrs 2021'!$J$2:$J$500*1)))/60,"")</f>
        <v/>
      </c>
      <c r="S207" s="615" t="str">
        <f t="shared" si="16"/>
        <v/>
      </c>
      <c r="T207" s="439" t="str" cm="1">
        <f t="array" ref="T207">IF(SUMPRODUCT(('Hrs 2021'!$B$2:$B$500='Suivi quotidien'!A207)*('Hrs 2021'!$A$2:$A$500='Suivi quotidien'!G207)*('Hrs 2021'!$E$2:$E$500*1))=0,"",SUMPRODUCT(('Hrs 2021'!$B$2:$B$500='Suivi quotidien'!A207)*('Hrs 2021'!$A$2:$A$500='Suivi quotidien'!G207)*('Hrs 2021'!$E$2:$E$500*1)))</f>
        <v/>
      </c>
      <c r="U207" s="614" t="str">
        <f t="shared" si="17"/>
        <v/>
      </c>
      <c r="V207" s="420" t="str" cm="1">
        <f t="array" ref="V207">IF(SUMPRODUCT(('Hrs 2021'!$B$2:$B$500='Suivi quotidien'!A207)*('Hrs 2021'!$A$2:$A$500='Suivi quotidien'!G207)*('Hrs 2021'!$E$2:$E$500*1))=0,"",SUMPRODUCT(('Hrs 2021'!$B$2:$B$500='Suivi quotidien'!A207)*('Hrs 2021'!$A$2:$A$500='Suivi quotidien'!G207)*('Hrs 2021'!$F$2:$F$500*1)))</f>
        <v/>
      </c>
      <c r="W207" s="614" t="str">
        <f t="shared" si="18"/>
        <v/>
      </c>
      <c r="X207" s="439" t="str" cm="1">
        <f t="array" ref="X207">IF(SUMPRODUCT(('Hrs 2022'!$C$2:$C$500='Suivi quotidien'!A207)*('Hrs 2022'!$B$2:$B$500='Suivi quotidien'!G207)*('Hrs 2022'!$F$2:$F$500*1))=0,"",SUMPRODUCT(('Hrs 2022'!$C$2:$C$500='Suivi quotidien'!A207)*('Hrs 2022'!$B$2:$B$500='Suivi quotidien'!G207)*('Hrs 2022'!$F$2:$F$500*1)))</f>
        <v/>
      </c>
      <c r="Y207" s="614" t="str">
        <f t="shared" si="19"/>
        <v/>
      </c>
      <c r="Z207" s="420"/>
      <c r="AA207" s="614" t="str">
        <f t="shared" si="20"/>
        <v/>
      </c>
      <c r="AB207" s="445"/>
      <c r="AC207" s="528"/>
    </row>
    <row r="208" spans="1:29" x14ac:dyDescent="0.3">
      <c r="A208" s="310"/>
      <c r="B208" s="311"/>
      <c r="J208" s="312"/>
      <c r="K208" s="312"/>
      <c r="L208" s="323"/>
      <c r="N208" s="433"/>
      <c r="O208" s="438" t="str">
        <f t="shared" si="14"/>
        <v/>
      </c>
      <c r="P208" s="431"/>
      <c r="Q208" s="614" t="str">
        <f t="shared" si="15"/>
        <v/>
      </c>
      <c r="R208" s="420" t="str" cm="1">
        <f t="array" ref="R208">IFERROR(IF(SUMPRODUCT(('Hrs 2021'!$I$2:$I$500='Suivi quotidien'!A208)*('Hrs 2021'!$H$2:$H$500='Suivi quotidien'!G208)*('Hrs 2021'!$J$2:$J$500*1))=0,"",SUMPRODUCT(('Hrs 2021'!$I$2:$I$500='Suivi quotidien'!A208)*('Hrs 2021'!$H$2:$H$500='Suivi quotidien'!G208)*('Hrs 2021'!$J$2:$J$500*1)))/60,"")</f>
        <v/>
      </c>
      <c r="S208" s="615" t="str">
        <f t="shared" si="16"/>
        <v/>
      </c>
      <c r="T208" s="439" t="str" cm="1">
        <f t="array" ref="T208">IF(SUMPRODUCT(('Hrs 2021'!$B$2:$B$500='Suivi quotidien'!A208)*('Hrs 2021'!$A$2:$A$500='Suivi quotidien'!G208)*('Hrs 2021'!$E$2:$E$500*1))=0,"",SUMPRODUCT(('Hrs 2021'!$B$2:$B$500='Suivi quotidien'!A208)*('Hrs 2021'!$A$2:$A$500='Suivi quotidien'!G208)*('Hrs 2021'!$E$2:$E$500*1)))</f>
        <v/>
      </c>
      <c r="U208" s="614" t="str">
        <f t="shared" si="17"/>
        <v/>
      </c>
      <c r="V208" s="420" t="str" cm="1">
        <f t="array" ref="V208">IF(SUMPRODUCT(('Hrs 2021'!$B$2:$B$500='Suivi quotidien'!A208)*('Hrs 2021'!$A$2:$A$500='Suivi quotidien'!G208)*('Hrs 2021'!$E$2:$E$500*1))=0,"",SUMPRODUCT(('Hrs 2021'!$B$2:$B$500='Suivi quotidien'!A208)*('Hrs 2021'!$A$2:$A$500='Suivi quotidien'!G208)*('Hrs 2021'!$F$2:$F$500*1)))</f>
        <v/>
      </c>
      <c r="W208" s="614" t="str">
        <f t="shared" si="18"/>
        <v/>
      </c>
      <c r="X208" s="439" t="str" cm="1">
        <f t="array" ref="X208">IF(SUMPRODUCT(('Hrs 2022'!$C$2:$C$500='Suivi quotidien'!A208)*('Hrs 2022'!$B$2:$B$500='Suivi quotidien'!G208)*('Hrs 2022'!$F$2:$F$500*1))=0,"",SUMPRODUCT(('Hrs 2022'!$C$2:$C$500='Suivi quotidien'!A208)*('Hrs 2022'!$B$2:$B$500='Suivi quotidien'!G208)*('Hrs 2022'!$F$2:$F$500*1)))</f>
        <v/>
      </c>
      <c r="Y208" s="614" t="str">
        <f t="shared" si="19"/>
        <v/>
      </c>
      <c r="Z208" s="420"/>
      <c r="AA208" s="614" t="str">
        <f t="shared" si="20"/>
        <v/>
      </c>
      <c r="AB208" s="445"/>
      <c r="AC208" s="528"/>
    </row>
    <row r="209" spans="1:29" x14ac:dyDescent="0.3">
      <c r="A209" s="310"/>
      <c r="B209" s="311"/>
      <c r="J209" s="312"/>
      <c r="K209" s="312"/>
      <c r="L209" s="323"/>
      <c r="N209" s="433"/>
      <c r="O209" s="438" t="str">
        <f t="shared" si="14"/>
        <v/>
      </c>
      <c r="P209" s="431"/>
      <c r="Q209" s="614" t="str">
        <f t="shared" si="15"/>
        <v/>
      </c>
      <c r="R209" s="420" t="str" cm="1">
        <f t="array" ref="R209">IFERROR(IF(SUMPRODUCT(('Hrs 2021'!$I$2:$I$500='Suivi quotidien'!A209)*('Hrs 2021'!$H$2:$H$500='Suivi quotidien'!G209)*('Hrs 2021'!$J$2:$J$500*1))=0,"",SUMPRODUCT(('Hrs 2021'!$I$2:$I$500='Suivi quotidien'!A209)*('Hrs 2021'!$H$2:$H$500='Suivi quotidien'!G209)*('Hrs 2021'!$J$2:$J$500*1)))/60,"")</f>
        <v/>
      </c>
      <c r="S209" s="615" t="str">
        <f t="shared" si="16"/>
        <v/>
      </c>
      <c r="T209" s="439" t="str" cm="1">
        <f t="array" ref="T209">IF(SUMPRODUCT(('Hrs 2021'!$B$2:$B$500='Suivi quotidien'!A209)*('Hrs 2021'!$A$2:$A$500='Suivi quotidien'!G209)*('Hrs 2021'!$E$2:$E$500*1))=0,"",SUMPRODUCT(('Hrs 2021'!$B$2:$B$500='Suivi quotidien'!A209)*('Hrs 2021'!$A$2:$A$500='Suivi quotidien'!G209)*('Hrs 2021'!$E$2:$E$500*1)))</f>
        <v/>
      </c>
      <c r="U209" s="614" t="str">
        <f t="shared" si="17"/>
        <v/>
      </c>
      <c r="V209" s="420" t="str" cm="1">
        <f t="array" ref="V209">IF(SUMPRODUCT(('Hrs 2021'!$B$2:$B$500='Suivi quotidien'!A209)*('Hrs 2021'!$A$2:$A$500='Suivi quotidien'!G209)*('Hrs 2021'!$E$2:$E$500*1))=0,"",SUMPRODUCT(('Hrs 2021'!$B$2:$B$500='Suivi quotidien'!A209)*('Hrs 2021'!$A$2:$A$500='Suivi quotidien'!G209)*('Hrs 2021'!$F$2:$F$500*1)))</f>
        <v/>
      </c>
      <c r="W209" s="614" t="str">
        <f t="shared" si="18"/>
        <v/>
      </c>
      <c r="X209" s="439" t="str" cm="1">
        <f t="array" ref="X209">IF(SUMPRODUCT(('Hrs 2022'!$C$2:$C$500='Suivi quotidien'!A209)*('Hrs 2022'!$B$2:$B$500='Suivi quotidien'!G209)*('Hrs 2022'!$F$2:$F$500*1))=0,"",SUMPRODUCT(('Hrs 2022'!$C$2:$C$500='Suivi quotidien'!A209)*('Hrs 2022'!$B$2:$B$500='Suivi quotidien'!G209)*('Hrs 2022'!$F$2:$F$500*1)))</f>
        <v/>
      </c>
      <c r="Y209" s="614" t="str">
        <f t="shared" si="19"/>
        <v/>
      </c>
      <c r="Z209" s="420"/>
      <c r="AA209" s="614" t="str">
        <f t="shared" si="20"/>
        <v/>
      </c>
      <c r="AB209" s="445"/>
      <c r="AC209" s="528"/>
    </row>
    <row r="210" spans="1:29" x14ac:dyDescent="0.3">
      <c r="A210" s="310"/>
      <c r="B210" s="311"/>
      <c r="J210" s="312"/>
      <c r="K210" s="312"/>
      <c r="L210" s="323"/>
      <c r="N210" s="433"/>
      <c r="O210" s="438" t="str">
        <f t="shared" si="14"/>
        <v/>
      </c>
      <c r="P210" s="431"/>
      <c r="Q210" s="614" t="str">
        <f t="shared" si="15"/>
        <v/>
      </c>
      <c r="R210" s="420" t="str" cm="1">
        <f t="array" ref="R210">IFERROR(IF(SUMPRODUCT(('Hrs 2021'!$I$2:$I$500='Suivi quotidien'!A210)*('Hrs 2021'!$H$2:$H$500='Suivi quotidien'!G210)*('Hrs 2021'!$J$2:$J$500*1))=0,"",SUMPRODUCT(('Hrs 2021'!$I$2:$I$500='Suivi quotidien'!A210)*('Hrs 2021'!$H$2:$H$500='Suivi quotidien'!G210)*('Hrs 2021'!$J$2:$J$500*1)))/60,"")</f>
        <v/>
      </c>
      <c r="S210" s="615" t="str">
        <f t="shared" si="16"/>
        <v/>
      </c>
      <c r="T210" s="439" t="str" cm="1">
        <f t="array" ref="T210">IF(SUMPRODUCT(('Hrs 2021'!$B$2:$B$500='Suivi quotidien'!A210)*('Hrs 2021'!$A$2:$A$500='Suivi quotidien'!G210)*('Hrs 2021'!$E$2:$E$500*1))=0,"",SUMPRODUCT(('Hrs 2021'!$B$2:$B$500='Suivi quotidien'!A210)*('Hrs 2021'!$A$2:$A$500='Suivi quotidien'!G210)*('Hrs 2021'!$E$2:$E$500*1)))</f>
        <v/>
      </c>
      <c r="U210" s="614" t="str">
        <f t="shared" si="17"/>
        <v/>
      </c>
      <c r="V210" s="420" t="str" cm="1">
        <f t="array" ref="V210">IF(SUMPRODUCT(('Hrs 2021'!$B$2:$B$500='Suivi quotidien'!A210)*('Hrs 2021'!$A$2:$A$500='Suivi quotidien'!G210)*('Hrs 2021'!$E$2:$E$500*1))=0,"",SUMPRODUCT(('Hrs 2021'!$B$2:$B$500='Suivi quotidien'!A210)*('Hrs 2021'!$A$2:$A$500='Suivi quotidien'!G210)*('Hrs 2021'!$F$2:$F$500*1)))</f>
        <v/>
      </c>
      <c r="W210" s="614" t="str">
        <f t="shared" si="18"/>
        <v/>
      </c>
      <c r="X210" s="439" t="str" cm="1">
        <f t="array" ref="X210">IF(SUMPRODUCT(('Hrs 2022'!$C$2:$C$500='Suivi quotidien'!A210)*('Hrs 2022'!$B$2:$B$500='Suivi quotidien'!G210)*('Hrs 2022'!$F$2:$F$500*1))=0,"",SUMPRODUCT(('Hrs 2022'!$C$2:$C$500='Suivi quotidien'!A210)*('Hrs 2022'!$B$2:$B$500='Suivi quotidien'!G210)*('Hrs 2022'!$F$2:$F$500*1)))</f>
        <v/>
      </c>
      <c r="Y210" s="614" t="str">
        <f t="shared" si="19"/>
        <v/>
      </c>
      <c r="Z210" s="420"/>
      <c r="AA210" s="614" t="str">
        <f t="shared" si="20"/>
        <v/>
      </c>
      <c r="AB210" s="445"/>
      <c r="AC210" s="528"/>
    </row>
    <row r="211" spans="1:29" x14ac:dyDescent="0.3">
      <c r="A211" s="310"/>
      <c r="B211" s="311"/>
      <c r="J211" s="312"/>
      <c r="K211" s="312"/>
      <c r="L211" s="323"/>
      <c r="N211" s="433"/>
      <c r="O211" s="438" t="str">
        <f t="shared" si="14"/>
        <v/>
      </c>
      <c r="P211" s="431"/>
      <c r="Q211" s="614" t="str">
        <f t="shared" si="15"/>
        <v/>
      </c>
      <c r="R211" s="420" t="str" cm="1">
        <f t="array" ref="R211">IFERROR(IF(SUMPRODUCT(('Hrs 2021'!$I$2:$I$500='Suivi quotidien'!A211)*('Hrs 2021'!$H$2:$H$500='Suivi quotidien'!G211)*('Hrs 2021'!$J$2:$J$500*1))=0,"",SUMPRODUCT(('Hrs 2021'!$I$2:$I$500='Suivi quotidien'!A211)*('Hrs 2021'!$H$2:$H$500='Suivi quotidien'!G211)*('Hrs 2021'!$J$2:$J$500*1)))/60,"")</f>
        <v/>
      </c>
      <c r="S211" s="615" t="str">
        <f t="shared" si="16"/>
        <v/>
      </c>
      <c r="T211" s="439" t="str" cm="1">
        <f t="array" ref="T211">IF(SUMPRODUCT(('Hrs 2021'!$B$2:$B$500='Suivi quotidien'!A211)*('Hrs 2021'!$A$2:$A$500='Suivi quotidien'!G211)*('Hrs 2021'!$E$2:$E$500*1))=0,"",SUMPRODUCT(('Hrs 2021'!$B$2:$B$500='Suivi quotidien'!A211)*('Hrs 2021'!$A$2:$A$500='Suivi quotidien'!G211)*('Hrs 2021'!$E$2:$E$500*1)))</f>
        <v/>
      </c>
      <c r="U211" s="614" t="str">
        <f t="shared" si="17"/>
        <v/>
      </c>
      <c r="V211" s="420" t="str" cm="1">
        <f t="array" ref="V211">IF(SUMPRODUCT(('Hrs 2021'!$B$2:$B$500='Suivi quotidien'!A211)*('Hrs 2021'!$A$2:$A$500='Suivi quotidien'!G211)*('Hrs 2021'!$E$2:$E$500*1))=0,"",SUMPRODUCT(('Hrs 2021'!$B$2:$B$500='Suivi quotidien'!A211)*('Hrs 2021'!$A$2:$A$500='Suivi quotidien'!G211)*('Hrs 2021'!$F$2:$F$500*1)))</f>
        <v/>
      </c>
      <c r="W211" s="614" t="str">
        <f t="shared" si="18"/>
        <v/>
      </c>
      <c r="X211" s="439" t="str" cm="1">
        <f t="array" ref="X211">IF(SUMPRODUCT(('Hrs 2022'!$C$2:$C$500='Suivi quotidien'!A211)*('Hrs 2022'!$B$2:$B$500='Suivi quotidien'!G211)*('Hrs 2022'!$F$2:$F$500*1))=0,"",SUMPRODUCT(('Hrs 2022'!$C$2:$C$500='Suivi quotidien'!A211)*('Hrs 2022'!$B$2:$B$500='Suivi quotidien'!G211)*('Hrs 2022'!$F$2:$F$500*1)))</f>
        <v/>
      </c>
      <c r="Y211" s="614" t="str">
        <f t="shared" si="19"/>
        <v/>
      </c>
      <c r="Z211" s="420"/>
      <c r="AA211" s="614" t="str">
        <f t="shared" si="20"/>
        <v/>
      </c>
      <c r="AB211" s="445"/>
      <c r="AC211" s="528"/>
    </row>
    <row r="212" spans="1:29" x14ac:dyDescent="0.3">
      <c r="A212" s="310"/>
      <c r="B212" s="311"/>
      <c r="J212" s="312"/>
      <c r="K212" s="312"/>
      <c r="L212" s="323"/>
      <c r="N212" s="433"/>
      <c r="O212" s="438" t="str">
        <f t="shared" si="14"/>
        <v/>
      </c>
      <c r="P212" s="431"/>
      <c r="Q212" s="614" t="str">
        <f t="shared" si="15"/>
        <v/>
      </c>
      <c r="R212" s="420" t="str" cm="1">
        <f t="array" ref="R212">IFERROR(IF(SUMPRODUCT(('Hrs 2021'!$I$2:$I$500='Suivi quotidien'!A212)*('Hrs 2021'!$H$2:$H$500='Suivi quotidien'!G212)*('Hrs 2021'!$J$2:$J$500*1))=0,"",SUMPRODUCT(('Hrs 2021'!$I$2:$I$500='Suivi quotidien'!A212)*('Hrs 2021'!$H$2:$H$500='Suivi quotidien'!G212)*('Hrs 2021'!$J$2:$J$500*1)))/60,"")</f>
        <v/>
      </c>
      <c r="S212" s="615" t="str">
        <f t="shared" si="16"/>
        <v/>
      </c>
      <c r="T212" s="439" t="str" cm="1">
        <f t="array" ref="T212">IF(SUMPRODUCT(('Hrs 2021'!$B$2:$B$500='Suivi quotidien'!A212)*('Hrs 2021'!$A$2:$A$500='Suivi quotidien'!G212)*('Hrs 2021'!$E$2:$E$500*1))=0,"",SUMPRODUCT(('Hrs 2021'!$B$2:$B$500='Suivi quotidien'!A212)*('Hrs 2021'!$A$2:$A$500='Suivi quotidien'!G212)*('Hrs 2021'!$E$2:$E$500*1)))</f>
        <v/>
      </c>
      <c r="U212" s="614" t="str">
        <f t="shared" si="17"/>
        <v/>
      </c>
      <c r="V212" s="420" t="str" cm="1">
        <f t="array" ref="V212">IF(SUMPRODUCT(('Hrs 2021'!$B$2:$B$500='Suivi quotidien'!A212)*('Hrs 2021'!$A$2:$A$500='Suivi quotidien'!G212)*('Hrs 2021'!$E$2:$E$500*1))=0,"",SUMPRODUCT(('Hrs 2021'!$B$2:$B$500='Suivi quotidien'!A212)*('Hrs 2021'!$A$2:$A$500='Suivi quotidien'!G212)*('Hrs 2021'!$F$2:$F$500*1)))</f>
        <v/>
      </c>
      <c r="W212" s="614" t="str">
        <f t="shared" si="18"/>
        <v/>
      </c>
      <c r="X212" s="439" t="str" cm="1">
        <f t="array" ref="X212">IF(SUMPRODUCT(('Hrs 2022'!$C$2:$C$500='Suivi quotidien'!A212)*('Hrs 2022'!$B$2:$B$500='Suivi quotidien'!G212)*('Hrs 2022'!$F$2:$F$500*1))=0,"",SUMPRODUCT(('Hrs 2022'!$C$2:$C$500='Suivi quotidien'!A212)*('Hrs 2022'!$B$2:$B$500='Suivi quotidien'!G212)*('Hrs 2022'!$F$2:$F$500*1)))</f>
        <v/>
      </c>
      <c r="Y212" s="614" t="str">
        <f t="shared" si="19"/>
        <v/>
      </c>
      <c r="Z212" s="420"/>
      <c r="AA212" s="614" t="str">
        <f t="shared" si="20"/>
        <v/>
      </c>
      <c r="AB212" s="445"/>
      <c r="AC212" s="528"/>
    </row>
    <row r="213" spans="1:29" x14ac:dyDescent="0.3">
      <c r="A213" s="310"/>
      <c r="B213" s="311"/>
      <c r="J213" s="312"/>
      <c r="K213" s="312"/>
      <c r="L213" s="323"/>
      <c r="N213" s="433"/>
      <c r="O213" s="438" t="str">
        <f t="shared" si="14"/>
        <v/>
      </c>
      <c r="P213" s="431"/>
      <c r="Q213" s="614" t="str">
        <f t="shared" si="15"/>
        <v/>
      </c>
      <c r="R213" s="420" t="str" cm="1">
        <f t="array" ref="R213">IFERROR(IF(SUMPRODUCT(('Hrs 2021'!$I$2:$I$500='Suivi quotidien'!A213)*('Hrs 2021'!$H$2:$H$500='Suivi quotidien'!G213)*('Hrs 2021'!$J$2:$J$500*1))=0,"",SUMPRODUCT(('Hrs 2021'!$I$2:$I$500='Suivi quotidien'!A213)*('Hrs 2021'!$H$2:$H$500='Suivi quotidien'!G213)*('Hrs 2021'!$J$2:$J$500*1)))/60,"")</f>
        <v/>
      </c>
      <c r="S213" s="615" t="str">
        <f t="shared" si="16"/>
        <v/>
      </c>
      <c r="T213" s="439" t="str" cm="1">
        <f t="array" ref="T213">IF(SUMPRODUCT(('Hrs 2021'!$B$2:$B$500='Suivi quotidien'!A213)*('Hrs 2021'!$A$2:$A$500='Suivi quotidien'!G213)*('Hrs 2021'!$E$2:$E$500*1))=0,"",SUMPRODUCT(('Hrs 2021'!$B$2:$B$500='Suivi quotidien'!A213)*('Hrs 2021'!$A$2:$A$500='Suivi quotidien'!G213)*('Hrs 2021'!$E$2:$E$500*1)))</f>
        <v/>
      </c>
      <c r="U213" s="614" t="str">
        <f t="shared" si="17"/>
        <v/>
      </c>
      <c r="V213" s="420" t="str" cm="1">
        <f t="array" ref="V213">IF(SUMPRODUCT(('Hrs 2021'!$B$2:$B$500='Suivi quotidien'!A213)*('Hrs 2021'!$A$2:$A$500='Suivi quotidien'!G213)*('Hrs 2021'!$E$2:$E$500*1))=0,"",SUMPRODUCT(('Hrs 2021'!$B$2:$B$500='Suivi quotidien'!A213)*('Hrs 2021'!$A$2:$A$500='Suivi quotidien'!G213)*('Hrs 2021'!$F$2:$F$500*1)))</f>
        <v/>
      </c>
      <c r="W213" s="614" t="str">
        <f t="shared" si="18"/>
        <v/>
      </c>
      <c r="X213" s="439" t="str" cm="1">
        <f t="array" ref="X213">IF(SUMPRODUCT(('Hrs 2022'!$C$2:$C$500='Suivi quotidien'!A213)*('Hrs 2022'!$B$2:$B$500='Suivi quotidien'!G213)*('Hrs 2022'!$F$2:$F$500*1))=0,"",SUMPRODUCT(('Hrs 2022'!$C$2:$C$500='Suivi quotidien'!A213)*('Hrs 2022'!$B$2:$B$500='Suivi quotidien'!G213)*('Hrs 2022'!$F$2:$F$500*1)))</f>
        <v/>
      </c>
      <c r="Y213" s="614" t="str">
        <f t="shared" si="19"/>
        <v/>
      </c>
      <c r="Z213" s="420"/>
      <c r="AA213" s="614" t="str">
        <f t="shared" si="20"/>
        <v/>
      </c>
      <c r="AB213" s="445"/>
      <c r="AC213" s="528"/>
    </row>
    <row r="214" spans="1:29" x14ac:dyDescent="0.3">
      <c r="A214" s="310"/>
      <c r="B214" s="311"/>
      <c r="J214" s="312"/>
      <c r="K214" s="312"/>
      <c r="L214" s="323"/>
      <c r="N214" s="433"/>
      <c r="O214" s="438" t="str">
        <f t="shared" si="14"/>
        <v/>
      </c>
      <c r="P214" s="431"/>
      <c r="Q214" s="614" t="str">
        <f t="shared" si="15"/>
        <v/>
      </c>
      <c r="R214" s="420" t="str" cm="1">
        <f t="array" ref="R214">IFERROR(IF(SUMPRODUCT(('Hrs 2021'!$I$2:$I$500='Suivi quotidien'!A214)*('Hrs 2021'!$H$2:$H$500='Suivi quotidien'!G214)*('Hrs 2021'!$J$2:$J$500*1))=0,"",SUMPRODUCT(('Hrs 2021'!$I$2:$I$500='Suivi quotidien'!A214)*('Hrs 2021'!$H$2:$H$500='Suivi quotidien'!G214)*('Hrs 2021'!$J$2:$J$500*1)))/60,"")</f>
        <v/>
      </c>
      <c r="S214" s="615" t="str">
        <f t="shared" si="16"/>
        <v/>
      </c>
      <c r="T214" s="439" t="str" cm="1">
        <f t="array" ref="T214">IF(SUMPRODUCT(('Hrs 2021'!$B$2:$B$500='Suivi quotidien'!A214)*('Hrs 2021'!$A$2:$A$500='Suivi quotidien'!G214)*('Hrs 2021'!$E$2:$E$500*1))=0,"",SUMPRODUCT(('Hrs 2021'!$B$2:$B$500='Suivi quotidien'!A214)*('Hrs 2021'!$A$2:$A$500='Suivi quotidien'!G214)*('Hrs 2021'!$E$2:$E$500*1)))</f>
        <v/>
      </c>
      <c r="U214" s="614" t="str">
        <f t="shared" si="17"/>
        <v/>
      </c>
      <c r="V214" s="420" t="str" cm="1">
        <f t="array" ref="V214">IF(SUMPRODUCT(('Hrs 2021'!$B$2:$B$500='Suivi quotidien'!A214)*('Hrs 2021'!$A$2:$A$500='Suivi quotidien'!G214)*('Hrs 2021'!$E$2:$E$500*1))=0,"",SUMPRODUCT(('Hrs 2021'!$B$2:$B$500='Suivi quotidien'!A214)*('Hrs 2021'!$A$2:$A$500='Suivi quotidien'!G214)*('Hrs 2021'!$F$2:$F$500*1)))</f>
        <v/>
      </c>
      <c r="W214" s="614" t="str">
        <f t="shared" si="18"/>
        <v/>
      </c>
      <c r="X214" s="439" t="str" cm="1">
        <f t="array" ref="X214">IF(SUMPRODUCT(('Hrs 2022'!$C$2:$C$500='Suivi quotidien'!A214)*('Hrs 2022'!$B$2:$B$500='Suivi quotidien'!G214)*('Hrs 2022'!$F$2:$F$500*1))=0,"",SUMPRODUCT(('Hrs 2022'!$C$2:$C$500='Suivi quotidien'!A214)*('Hrs 2022'!$B$2:$B$500='Suivi quotidien'!G214)*('Hrs 2022'!$F$2:$F$500*1)))</f>
        <v/>
      </c>
      <c r="Y214" s="614" t="str">
        <f t="shared" si="19"/>
        <v/>
      </c>
      <c r="Z214" s="420"/>
      <c r="AA214" s="614" t="str">
        <f t="shared" si="20"/>
        <v/>
      </c>
      <c r="AB214" s="445"/>
      <c r="AC214" s="528"/>
    </row>
    <row r="215" spans="1:29" x14ac:dyDescent="0.3">
      <c r="A215" s="310"/>
      <c r="B215" s="311"/>
      <c r="J215" s="312"/>
      <c r="K215" s="312"/>
      <c r="L215" s="323"/>
      <c r="N215" s="433"/>
      <c r="O215" s="438" t="str">
        <f t="shared" si="14"/>
        <v/>
      </c>
      <c r="P215" s="431"/>
      <c r="Q215" s="614" t="str">
        <f t="shared" si="15"/>
        <v/>
      </c>
      <c r="R215" s="420" t="str" cm="1">
        <f t="array" ref="R215">IFERROR(IF(SUMPRODUCT(('Hrs 2021'!$I$2:$I$500='Suivi quotidien'!A215)*('Hrs 2021'!$H$2:$H$500='Suivi quotidien'!G215)*('Hrs 2021'!$J$2:$J$500*1))=0,"",SUMPRODUCT(('Hrs 2021'!$I$2:$I$500='Suivi quotidien'!A215)*('Hrs 2021'!$H$2:$H$500='Suivi quotidien'!G215)*('Hrs 2021'!$J$2:$J$500*1)))/60,"")</f>
        <v/>
      </c>
      <c r="S215" s="615" t="str">
        <f t="shared" si="16"/>
        <v/>
      </c>
      <c r="T215" s="439" t="str" cm="1">
        <f t="array" ref="T215">IF(SUMPRODUCT(('Hrs 2021'!$B$2:$B$500='Suivi quotidien'!A215)*('Hrs 2021'!$A$2:$A$500='Suivi quotidien'!G215)*('Hrs 2021'!$E$2:$E$500*1))=0,"",SUMPRODUCT(('Hrs 2021'!$B$2:$B$500='Suivi quotidien'!A215)*('Hrs 2021'!$A$2:$A$500='Suivi quotidien'!G215)*('Hrs 2021'!$E$2:$E$500*1)))</f>
        <v/>
      </c>
      <c r="U215" s="614" t="str">
        <f t="shared" si="17"/>
        <v/>
      </c>
      <c r="V215" s="420" t="str" cm="1">
        <f t="array" ref="V215">IF(SUMPRODUCT(('Hrs 2021'!$B$2:$B$500='Suivi quotidien'!A215)*('Hrs 2021'!$A$2:$A$500='Suivi quotidien'!G215)*('Hrs 2021'!$E$2:$E$500*1))=0,"",SUMPRODUCT(('Hrs 2021'!$B$2:$B$500='Suivi quotidien'!A215)*('Hrs 2021'!$A$2:$A$500='Suivi quotidien'!G215)*('Hrs 2021'!$F$2:$F$500*1)))</f>
        <v/>
      </c>
      <c r="W215" s="614" t="str">
        <f t="shared" si="18"/>
        <v/>
      </c>
      <c r="X215" s="439" t="str" cm="1">
        <f t="array" ref="X215">IF(SUMPRODUCT(('Hrs 2022'!$C$2:$C$500='Suivi quotidien'!A215)*('Hrs 2022'!$B$2:$B$500='Suivi quotidien'!G215)*('Hrs 2022'!$F$2:$F$500*1))=0,"",SUMPRODUCT(('Hrs 2022'!$C$2:$C$500='Suivi quotidien'!A215)*('Hrs 2022'!$B$2:$B$500='Suivi quotidien'!G215)*('Hrs 2022'!$F$2:$F$500*1)))</f>
        <v/>
      </c>
      <c r="Y215" s="614" t="str">
        <f t="shared" si="19"/>
        <v/>
      </c>
      <c r="Z215" s="420"/>
      <c r="AA215" s="614" t="str">
        <f t="shared" si="20"/>
        <v/>
      </c>
      <c r="AB215" s="445"/>
      <c r="AC215" s="528"/>
    </row>
    <row r="216" spans="1:29" x14ac:dyDescent="0.3">
      <c r="A216" s="310"/>
      <c r="B216" s="311"/>
      <c r="J216" s="312"/>
      <c r="K216" s="312"/>
      <c r="L216" s="323"/>
      <c r="N216" s="433"/>
      <c r="O216" s="438" t="str">
        <f t="shared" si="14"/>
        <v/>
      </c>
      <c r="P216" s="431"/>
      <c r="Q216" s="614" t="str">
        <f t="shared" si="15"/>
        <v/>
      </c>
      <c r="R216" s="420" t="str" cm="1">
        <f t="array" ref="R216">IFERROR(IF(SUMPRODUCT(('Hrs 2021'!$I$2:$I$500='Suivi quotidien'!A216)*('Hrs 2021'!$H$2:$H$500='Suivi quotidien'!G216)*('Hrs 2021'!$J$2:$J$500*1))=0,"",SUMPRODUCT(('Hrs 2021'!$I$2:$I$500='Suivi quotidien'!A216)*('Hrs 2021'!$H$2:$H$500='Suivi quotidien'!G216)*('Hrs 2021'!$J$2:$J$500*1)))/60,"")</f>
        <v/>
      </c>
      <c r="S216" s="615" t="str">
        <f t="shared" si="16"/>
        <v/>
      </c>
      <c r="T216" s="439" t="str" cm="1">
        <f t="array" ref="T216">IF(SUMPRODUCT(('Hrs 2021'!$B$2:$B$500='Suivi quotidien'!A216)*('Hrs 2021'!$A$2:$A$500='Suivi quotidien'!G216)*('Hrs 2021'!$E$2:$E$500*1))=0,"",SUMPRODUCT(('Hrs 2021'!$B$2:$B$500='Suivi quotidien'!A216)*('Hrs 2021'!$A$2:$A$500='Suivi quotidien'!G216)*('Hrs 2021'!$E$2:$E$500*1)))</f>
        <v/>
      </c>
      <c r="U216" s="614" t="str">
        <f t="shared" si="17"/>
        <v/>
      </c>
      <c r="V216" s="420" t="str" cm="1">
        <f t="array" ref="V216">IF(SUMPRODUCT(('Hrs 2021'!$B$2:$B$500='Suivi quotidien'!A216)*('Hrs 2021'!$A$2:$A$500='Suivi quotidien'!G216)*('Hrs 2021'!$E$2:$E$500*1))=0,"",SUMPRODUCT(('Hrs 2021'!$B$2:$B$500='Suivi quotidien'!A216)*('Hrs 2021'!$A$2:$A$500='Suivi quotidien'!G216)*('Hrs 2021'!$F$2:$F$500*1)))</f>
        <v/>
      </c>
      <c r="W216" s="614" t="str">
        <f t="shared" si="18"/>
        <v/>
      </c>
      <c r="X216" s="439" t="str" cm="1">
        <f t="array" ref="X216">IF(SUMPRODUCT(('Hrs 2022'!$C$2:$C$500='Suivi quotidien'!A216)*('Hrs 2022'!$B$2:$B$500='Suivi quotidien'!G216)*('Hrs 2022'!$F$2:$F$500*1))=0,"",SUMPRODUCT(('Hrs 2022'!$C$2:$C$500='Suivi quotidien'!A216)*('Hrs 2022'!$B$2:$B$500='Suivi quotidien'!G216)*('Hrs 2022'!$F$2:$F$500*1)))</f>
        <v/>
      </c>
      <c r="Y216" s="614" t="str">
        <f t="shared" si="19"/>
        <v/>
      </c>
      <c r="Z216" s="420"/>
      <c r="AA216" s="614" t="str">
        <f t="shared" si="20"/>
        <v/>
      </c>
      <c r="AB216" s="445"/>
      <c r="AC216" s="528"/>
    </row>
    <row r="217" spans="1:29" x14ac:dyDescent="0.3">
      <c r="A217" s="310"/>
      <c r="B217" s="311"/>
      <c r="J217" s="312"/>
      <c r="K217" s="312"/>
      <c r="L217" s="323"/>
      <c r="N217" s="433"/>
      <c r="O217" s="438" t="str">
        <f t="shared" si="14"/>
        <v/>
      </c>
      <c r="P217" s="431"/>
      <c r="Q217" s="614" t="str">
        <f t="shared" si="15"/>
        <v/>
      </c>
      <c r="R217" s="420" t="str" cm="1">
        <f t="array" ref="R217">IFERROR(IF(SUMPRODUCT(('Hrs 2021'!$I$2:$I$500='Suivi quotidien'!A217)*('Hrs 2021'!$H$2:$H$500='Suivi quotidien'!G217)*('Hrs 2021'!$J$2:$J$500*1))=0,"",SUMPRODUCT(('Hrs 2021'!$I$2:$I$500='Suivi quotidien'!A217)*('Hrs 2021'!$H$2:$H$500='Suivi quotidien'!G217)*('Hrs 2021'!$J$2:$J$500*1)))/60,"")</f>
        <v/>
      </c>
      <c r="S217" s="615" t="str">
        <f t="shared" si="16"/>
        <v/>
      </c>
      <c r="T217" s="439" t="str" cm="1">
        <f t="array" ref="T217">IF(SUMPRODUCT(('Hrs 2021'!$B$2:$B$500='Suivi quotidien'!A217)*('Hrs 2021'!$A$2:$A$500='Suivi quotidien'!G217)*('Hrs 2021'!$E$2:$E$500*1))=0,"",SUMPRODUCT(('Hrs 2021'!$B$2:$B$500='Suivi quotidien'!A217)*('Hrs 2021'!$A$2:$A$500='Suivi quotidien'!G217)*('Hrs 2021'!$E$2:$E$500*1)))</f>
        <v/>
      </c>
      <c r="U217" s="614" t="str">
        <f t="shared" si="17"/>
        <v/>
      </c>
      <c r="V217" s="420" t="str" cm="1">
        <f t="array" ref="V217">IF(SUMPRODUCT(('Hrs 2021'!$B$2:$B$500='Suivi quotidien'!A217)*('Hrs 2021'!$A$2:$A$500='Suivi quotidien'!G217)*('Hrs 2021'!$E$2:$E$500*1))=0,"",SUMPRODUCT(('Hrs 2021'!$B$2:$B$500='Suivi quotidien'!A217)*('Hrs 2021'!$A$2:$A$500='Suivi quotidien'!G217)*('Hrs 2021'!$F$2:$F$500*1)))</f>
        <v/>
      </c>
      <c r="W217" s="614" t="str">
        <f t="shared" si="18"/>
        <v/>
      </c>
      <c r="X217" s="439" t="str" cm="1">
        <f t="array" ref="X217">IF(SUMPRODUCT(('Hrs 2022'!$C$2:$C$500='Suivi quotidien'!A217)*('Hrs 2022'!$B$2:$B$500='Suivi quotidien'!G217)*('Hrs 2022'!$F$2:$F$500*1))=0,"",SUMPRODUCT(('Hrs 2022'!$C$2:$C$500='Suivi quotidien'!A217)*('Hrs 2022'!$B$2:$B$500='Suivi quotidien'!G217)*('Hrs 2022'!$F$2:$F$500*1)))</f>
        <v/>
      </c>
      <c r="Y217" s="614" t="str">
        <f t="shared" si="19"/>
        <v/>
      </c>
      <c r="Z217" s="420"/>
      <c r="AA217" s="614" t="str">
        <f t="shared" si="20"/>
        <v/>
      </c>
      <c r="AB217" s="445"/>
      <c r="AC217" s="528"/>
    </row>
    <row r="218" spans="1:29" x14ac:dyDescent="0.3">
      <c r="A218" s="310"/>
      <c r="B218" s="311"/>
      <c r="J218" s="312"/>
      <c r="K218" s="312"/>
      <c r="L218" s="323"/>
      <c r="N218" s="433"/>
      <c r="O218" s="438" t="str">
        <f t="shared" si="14"/>
        <v/>
      </c>
      <c r="P218" s="431"/>
      <c r="Q218" s="614" t="str">
        <f t="shared" si="15"/>
        <v/>
      </c>
      <c r="R218" s="420" t="str" cm="1">
        <f t="array" ref="R218">IFERROR(IF(SUMPRODUCT(('Hrs 2021'!$I$2:$I$500='Suivi quotidien'!A218)*('Hrs 2021'!$H$2:$H$500='Suivi quotidien'!G218)*('Hrs 2021'!$J$2:$J$500*1))=0,"",SUMPRODUCT(('Hrs 2021'!$I$2:$I$500='Suivi quotidien'!A218)*('Hrs 2021'!$H$2:$H$500='Suivi quotidien'!G218)*('Hrs 2021'!$J$2:$J$500*1)))/60,"")</f>
        <v/>
      </c>
      <c r="S218" s="615" t="str">
        <f t="shared" si="16"/>
        <v/>
      </c>
      <c r="T218" s="439" t="str" cm="1">
        <f t="array" ref="T218">IF(SUMPRODUCT(('Hrs 2021'!$B$2:$B$500='Suivi quotidien'!A218)*('Hrs 2021'!$A$2:$A$500='Suivi quotidien'!G218)*('Hrs 2021'!$E$2:$E$500*1))=0,"",SUMPRODUCT(('Hrs 2021'!$B$2:$B$500='Suivi quotidien'!A218)*('Hrs 2021'!$A$2:$A$500='Suivi quotidien'!G218)*('Hrs 2021'!$E$2:$E$500*1)))</f>
        <v/>
      </c>
      <c r="U218" s="614" t="str">
        <f t="shared" si="17"/>
        <v/>
      </c>
      <c r="V218" s="420" t="str" cm="1">
        <f t="array" ref="V218">IF(SUMPRODUCT(('Hrs 2021'!$B$2:$B$500='Suivi quotidien'!A218)*('Hrs 2021'!$A$2:$A$500='Suivi quotidien'!G218)*('Hrs 2021'!$E$2:$E$500*1))=0,"",SUMPRODUCT(('Hrs 2021'!$B$2:$B$500='Suivi quotidien'!A218)*('Hrs 2021'!$A$2:$A$500='Suivi quotidien'!G218)*('Hrs 2021'!$F$2:$F$500*1)))</f>
        <v/>
      </c>
      <c r="W218" s="614" t="str">
        <f t="shared" si="18"/>
        <v/>
      </c>
      <c r="X218" s="439" t="str" cm="1">
        <f t="array" ref="X218">IF(SUMPRODUCT(('Hrs 2022'!$C$2:$C$500='Suivi quotidien'!A218)*('Hrs 2022'!$B$2:$B$500='Suivi quotidien'!G218)*('Hrs 2022'!$F$2:$F$500*1))=0,"",SUMPRODUCT(('Hrs 2022'!$C$2:$C$500='Suivi quotidien'!A218)*('Hrs 2022'!$B$2:$B$500='Suivi quotidien'!G218)*('Hrs 2022'!$F$2:$F$500*1)))</f>
        <v/>
      </c>
      <c r="Y218" s="614" t="str">
        <f t="shared" si="19"/>
        <v/>
      </c>
      <c r="Z218" s="420"/>
      <c r="AA218" s="614" t="str">
        <f t="shared" si="20"/>
        <v/>
      </c>
      <c r="AB218" s="445"/>
      <c r="AC218" s="528"/>
    </row>
    <row r="219" spans="1:29" x14ac:dyDescent="0.3">
      <c r="A219" s="310"/>
      <c r="B219" s="311"/>
      <c r="J219" s="312"/>
      <c r="K219" s="312"/>
      <c r="L219" s="323"/>
      <c r="N219" s="433"/>
      <c r="O219" s="438" t="str">
        <f t="shared" si="14"/>
        <v/>
      </c>
      <c r="P219" s="431"/>
      <c r="Q219" s="614" t="str">
        <f t="shared" si="15"/>
        <v/>
      </c>
      <c r="R219" s="420" t="str" cm="1">
        <f t="array" ref="R219">IFERROR(IF(SUMPRODUCT(('Hrs 2021'!$I$2:$I$500='Suivi quotidien'!A219)*('Hrs 2021'!$H$2:$H$500='Suivi quotidien'!G219)*('Hrs 2021'!$J$2:$J$500*1))=0,"",SUMPRODUCT(('Hrs 2021'!$I$2:$I$500='Suivi quotidien'!A219)*('Hrs 2021'!$H$2:$H$500='Suivi quotidien'!G219)*('Hrs 2021'!$J$2:$J$500*1)))/60,"")</f>
        <v/>
      </c>
      <c r="S219" s="615" t="str">
        <f t="shared" si="16"/>
        <v/>
      </c>
      <c r="T219" s="439" t="str" cm="1">
        <f t="array" ref="T219">IF(SUMPRODUCT(('Hrs 2021'!$B$2:$B$500='Suivi quotidien'!A219)*('Hrs 2021'!$A$2:$A$500='Suivi quotidien'!G219)*('Hrs 2021'!$E$2:$E$500*1))=0,"",SUMPRODUCT(('Hrs 2021'!$B$2:$B$500='Suivi quotidien'!A219)*('Hrs 2021'!$A$2:$A$500='Suivi quotidien'!G219)*('Hrs 2021'!$E$2:$E$500*1)))</f>
        <v/>
      </c>
      <c r="U219" s="614" t="str">
        <f t="shared" si="17"/>
        <v/>
      </c>
      <c r="V219" s="420" t="str" cm="1">
        <f t="array" ref="V219">IF(SUMPRODUCT(('Hrs 2021'!$B$2:$B$500='Suivi quotidien'!A219)*('Hrs 2021'!$A$2:$A$500='Suivi quotidien'!G219)*('Hrs 2021'!$E$2:$E$500*1))=0,"",SUMPRODUCT(('Hrs 2021'!$B$2:$B$500='Suivi quotidien'!A219)*('Hrs 2021'!$A$2:$A$500='Suivi quotidien'!G219)*('Hrs 2021'!$F$2:$F$500*1)))</f>
        <v/>
      </c>
      <c r="W219" s="614" t="str">
        <f t="shared" si="18"/>
        <v/>
      </c>
      <c r="X219" s="439" t="str" cm="1">
        <f t="array" ref="X219">IF(SUMPRODUCT(('Hrs 2022'!$C$2:$C$500='Suivi quotidien'!A219)*('Hrs 2022'!$B$2:$B$500='Suivi quotidien'!G219)*('Hrs 2022'!$F$2:$F$500*1))=0,"",SUMPRODUCT(('Hrs 2022'!$C$2:$C$500='Suivi quotidien'!A219)*('Hrs 2022'!$B$2:$B$500='Suivi quotidien'!G219)*('Hrs 2022'!$F$2:$F$500*1)))</f>
        <v/>
      </c>
      <c r="Y219" s="614" t="str">
        <f t="shared" si="19"/>
        <v/>
      </c>
      <c r="Z219" s="420"/>
      <c r="AA219" s="614" t="str">
        <f t="shared" si="20"/>
        <v/>
      </c>
      <c r="AB219" s="445"/>
      <c r="AC219" s="528"/>
    </row>
    <row r="220" spans="1:29" x14ac:dyDescent="0.3">
      <c r="A220" s="310"/>
      <c r="B220" s="311"/>
      <c r="J220" s="312"/>
      <c r="K220" s="312"/>
      <c r="L220" s="323"/>
      <c r="N220" s="433"/>
      <c r="O220" s="438" t="str">
        <f t="shared" si="14"/>
        <v/>
      </c>
      <c r="P220" s="431"/>
      <c r="Q220" s="614" t="str">
        <f t="shared" si="15"/>
        <v/>
      </c>
      <c r="R220" s="420" t="str" cm="1">
        <f t="array" ref="R220">IFERROR(IF(SUMPRODUCT(('Hrs 2021'!$I$2:$I$500='Suivi quotidien'!A220)*('Hrs 2021'!$H$2:$H$500='Suivi quotidien'!G220)*('Hrs 2021'!$J$2:$J$500*1))=0,"",SUMPRODUCT(('Hrs 2021'!$I$2:$I$500='Suivi quotidien'!A220)*('Hrs 2021'!$H$2:$H$500='Suivi quotidien'!G220)*('Hrs 2021'!$J$2:$J$500*1)))/60,"")</f>
        <v/>
      </c>
      <c r="S220" s="615" t="str">
        <f t="shared" si="16"/>
        <v/>
      </c>
      <c r="T220" s="439" t="str" cm="1">
        <f t="array" ref="T220">IF(SUMPRODUCT(('Hrs 2021'!$B$2:$B$500='Suivi quotidien'!A220)*('Hrs 2021'!$A$2:$A$500='Suivi quotidien'!G220)*('Hrs 2021'!$E$2:$E$500*1))=0,"",SUMPRODUCT(('Hrs 2021'!$B$2:$B$500='Suivi quotidien'!A220)*('Hrs 2021'!$A$2:$A$500='Suivi quotidien'!G220)*('Hrs 2021'!$E$2:$E$500*1)))</f>
        <v/>
      </c>
      <c r="U220" s="614" t="str">
        <f t="shared" si="17"/>
        <v/>
      </c>
      <c r="V220" s="420" t="str" cm="1">
        <f t="array" ref="V220">IF(SUMPRODUCT(('Hrs 2021'!$B$2:$B$500='Suivi quotidien'!A220)*('Hrs 2021'!$A$2:$A$500='Suivi quotidien'!G220)*('Hrs 2021'!$E$2:$E$500*1))=0,"",SUMPRODUCT(('Hrs 2021'!$B$2:$B$500='Suivi quotidien'!A220)*('Hrs 2021'!$A$2:$A$500='Suivi quotidien'!G220)*('Hrs 2021'!$F$2:$F$500*1)))</f>
        <v/>
      </c>
      <c r="W220" s="614" t="str">
        <f t="shared" si="18"/>
        <v/>
      </c>
      <c r="X220" s="439" t="str" cm="1">
        <f t="array" ref="X220">IF(SUMPRODUCT(('Hrs 2022'!$C$2:$C$500='Suivi quotidien'!A220)*('Hrs 2022'!$B$2:$B$500='Suivi quotidien'!G220)*('Hrs 2022'!$F$2:$F$500*1))=0,"",SUMPRODUCT(('Hrs 2022'!$C$2:$C$500='Suivi quotidien'!A220)*('Hrs 2022'!$B$2:$B$500='Suivi quotidien'!G220)*('Hrs 2022'!$F$2:$F$500*1)))</f>
        <v/>
      </c>
      <c r="Y220" s="614" t="str">
        <f t="shared" si="19"/>
        <v/>
      </c>
      <c r="Z220" s="420"/>
      <c r="AA220" s="614" t="str">
        <f t="shared" si="20"/>
        <v/>
      </c>
      <c r="AB220" s="445"/>
      <c r="AC220" s="528"/>
    </row>
    <row r="221" spans="1:29" x14ac:dyDescent="0.3">
      <c r="A221" s="310"/>
      <c r="B221" s="311"/>
      <c r="J221" s="312"/>
      <c r="K221" s="312"/>
      <c r="L221" s="323"/>
      <c r="N221" s="433"/>
      <c r="O221" s="438" t="str">
        <f t="shared" si="14"/>
        <v/>
      </c>
      <c r="P221" s="431"/>
      <c r="Q221" s="614" t="str">
        <f t="shared" si="15"/>
        <v/>
      </c>
      <c r="R221" s="420" t="str" cm="1">
        <f t="array" ref="R221">IFERROR(IF(SUMPRODUCT(('Hrs 2021'!$I$2:$I$500='Suivi quotidien'!A221)*('Hrs 2021'!$H$2:$H$500='Suivi quotidien'!G221)*('Hrs 2021'!$J$2:$J$500*1))=0,"",SUMPRODUCT(('Hrs 2021'!$I$2:$I$500='Suivi quotidien'!A221)*('Hrs 2021'!$H$2:$H$500='Suivi quotidien'!G221)*('Hrs 2021'!$J$2:$J$500*1)))/60,"")</f>
        <v/>
      </c>
      <c r="S221" s="615" t="str">
        <f t="shared" si="16"/>
        <v/>
      </c>
      <c r="T221" s="439" t="str" cm="1">
        <f t="array" ref="T221">IF(SUMPRODUCT(('Hrs 2021'!$B$2:$B$500='Suivi quotidien'!A221)*('Hrs 2021'!$A$2:$A$500='Suivi quotidien'!G221)*('Hrs 2021'!$E$2:$E$500*1))=0,"",SUMPRODUCT(('Hrs 2021'!$B$2:$B$500='Suivi quotidien'!A221)*('Hrs 2021'!$A$2:$A$500='Suivi quotidien'!G221)*('Hrs 2021'!$E$2:$E$500*1)))</f>
        <v/>
      </c>
      <c r="U221" s="614" t="str">
        <f t="shared" si="17"/>
        <v/>
      </c>
      <c r="V221" s="420" t="str" cm="1">
        <f t="array" ref="V221">IF(SUMPRODUCT(('Hrs 2021'!$B$2:$B$500='Suivi quotidien'!A221)*('Hrs 2021'!$A$2:$A$500='Suivi quotidien'!G221)*('Hrs 2021'!$E$2:$E$500*1))=0,"",SUMPRODUCT(('Hrs 2021'!$B$2:$B$500='Suivi quotidien'!A221)*('Hrs 2021'!$A$2:$A$500='Suivi quotidien'!G221)*('Hrs 2021'!$F$2:$F$500*1)))</f>
        <v/>
      </c>
      <c r="W221" s="614" t="str">
        <f t="shared" si="18"/>
        <v/>
      </c>
      <c r="X221" s="439" t="str" cm="1">
        <f t="array" ref="X221">IF(SUMPRODUCT(('Hrs 2022'!$C$2:$C$500='Suivi quotidien'!A221)*('Hrs 2022'!$B$2:$B$500='Suivi quotidien'!G221)*('Hrs 2022'!$F$2:$F$500*1))=0,"",SUMPRODUCT(('Hrs 2022'!$C$2:$C$500='Suivi quotidien'!A221)*('Hrs 2022'!$B$2:$B$500='Suivi quotidien'!G221)*('Hrs 2022'!$F$2:$F$500*1)))</f>
        <v/>
      </c>
      <c r="Y221" s="614" t="str">
        <f t="shared" si="19"/>
        <v/>
      </c>
      <c r="Z221" s="420"/>
      <c r="AA221" s="614" t="str">
        <f t="shared" si="20"/>
        <v/>
      </c>
      <c r="AB221" s="445"/>
      <c r="AC221" s="528"/>
    </row>
    <row r="222" spans="1:29" x14ac:dyDescent="0.3">
      <c r="A222" s="310"/>
      <c r="B222" s="311"/>
      <c r="J222" s="312"/>
      <c r="K222" s="312"/>
      <c r="L222" s="323"/>
      <c r="N222" s="433"/>
      <c r="O222" s="438" t="str">
        <f t="shared" si="14"/>
        <v/>
      </c>
      <c r="P222" s="431"/>
      <c r="Q222" s="614" t="str">
        <f t="shared" si="15"/>
        <v/>
      </c>
      <c r="R222" s="420" t="str" cm="1">
        <f t="array" ref="R222">IFERROR(IF(SUMPRODUCT(('Hrs 2021'!$I$2:$I$500='Suivi quotidien'!A222)*('Hrs 2021'!$H$2:$H$500='Suivi quotidien'!G222)*('Hrs 2021'!$J$2:$J$500*1))=0,"",SUMPRODUCT(('Hrs 2021'!$I$2:$I$500='Suivi quotidien'!A222)*('Hrs 2021'!$H$2:$H$500='Suivi quotidien'!G222)*('Hrs 2021'!$J$2:$J$500*1)))/60,"")</f>
        <v/>
      </c>
      <c r="S222" s="615" t="str">
        <f t="shared" si="16"/>
        <v/>
      </c>
      <c r="T222" s="439" t="str" cm="1">
        <f t="array" ref="T222">IF(SUMPRODUCT(('Hrs 2021'!$B$2:$B$500='Suivi quotidien'!A222)*('Hrs 2021'!$A$2:$A$500='Suivi quotidien'!G222)*('Hrs 2021'!$E$2:$E$500*1))=0,"",SUMPRODUCT(('Hrs 2021'!$B$2:$B$500='Suivi quotidien'!A222)*('Hrs 2021'!$A$2:$A$500='Suivi quotidien'!G222)*('Hrs 2021'!$E$2:$E$500*1)))</f>
        <v/>
      </c>
      <c r="U222" s="614" t="str">
        <f t="shared" si="17"/>
        <v/>
      </c>
      <c r="V222" s="420" t="str" cm="1">
        <f t="array" ref="V222">IF(SUMPRODUCT(('Hrs 2021'!$B$2:$B$500='Suivi quotidien'!A222)*('Hrs 2021'!$A$2:$A$500='Suivi quotidien'!G222)*('Hrs 2021'!$E$2:$E$500*1))=0,"",SUMPRODUCT(('Hrs 2021'!$B$2:$B$500='Suivi quotidien'!A222)*('Hrs 2021'!$A$2:$A$500='Suivi quotidien'!G222)*('Hrs 2021'!$F$2:$F$500*1)))</f>
        <v/>
      </c>
      <c r="W222" s="614" t="str">
        <f t="shared" si="18"/>
        <v/>
      </c>
      <c r="X222" s="439" t="str" cm="1">
        <f t="array" ref="X222">IF(SUMPRODUCT(('Hrs 2022'!$C$2:$C$500='Suivi quotidien'!A222)*('Hrs 2022'!$B$2:$B$500='Suivi quotidien'!G222)*('Hrs 2022'!$F$2:$F$500*1))=0,"",SUMPRODUCT(('Hrs 2022'!$C$2:$C$500='Suivi quotidien'!A222)*('Hrs 2022'!$B$2:$B$500='Suivi quotidien'!G222)*('Hrs 2022'!$F$2:$F$500*1)))</f>
        <v/>
      </c>
      <c r="Y222" s="614" t="str">
        <f t="shared" si="19"/>
        <v/>
      </c>
      <c r="Z222" s="420"/>
      <c r="AA222" s="614" t="str">
        <f t="shared" si="20"/>
        <v/>
      </c>
      <c r="AB222" s="445"/>
      <c r="AC222" s="528"/>
    </row>
    <row r="223" spans="1:29" x14ac:dyDescent="0.3">
      <c r="A223" s="310"/>
      <c r="B223" s="311"/>
      <c r="J223" s="312"/>
      <c r="K223" s="312"/>
      <c r="L223" s="323"/>
      <c r="N223" s="433"/>
      <c r="O223" s="438" t="str">
        <f t="shared" si="14"/>
        <v/>
      </c>
      <c r="P223" s="431"/>
      <c r="Q223" s="614" t="str">
        <f t="shared" si="15"/>
        <v/>
      </c>
      <c r="R223" s="420" t="str" cm="1">
        <f t="array" ref="R223">IFERROR(IF(SUMPRODUCT(('Hrs 2021'!$I$2:$I$500='Suivi quotidien'!A223)*('Hrs 2021'!$H$2:$H$500='Suivi quotidien'!G223)*('Hrs 2021'!$J$2:$J$500*1))=0,"",SUMPRODUCT(('Hrs 2021'!$I$2:$I$500='Suivi quotidien'!A223)*('Hrs 2021'!$H$2:$H$500='Suivi quotidien'!G223)*('Hrs 2021'!$J$2:$J$500*1)))/60,"")</f>
        <v/>
      </c>
      <c r="S223" s="615" t="str">
        <f t="shared" si="16"/>
        <v/>
      </c>
      <c r="T223" s="439" t="str" cm="1">
        <f t="array" ref="T223">IF(SUMPRODUCT(('Hrs 2021'!$B$2:$B$500='Suivi quotidien'!A223)*('Hrs 2021'!$A$2:$A$500='Suivi quotidien'!G223)*('Hrs 2021'!$E$2:$E$500*1))=0,"",SUMPRODUCT(('Hrs 2021'!$B$2:$B$500='Suivi quotidien'!A223)*('Hrs 2021'!$A$2:$A$500='Suivi quotidien'!G223)*('Hrs 2021'!$E$2:$E$500*1)))</f>
        <v/>
      </c>
      <c r="U223" s="614" t="str">
        <f t="shared" si="17"/>
        <v/>
      </c>
      <c r="V223" s="420" t="str" cm="1">
        <f t="array" ref="V223">IF(SUMPRODUCT(('Hrs 2021'!$B$2:$B$500='Suivi quotidien'!A223)*('Hrs 2021'!$A$2:$A$500='Suivi quotidien'!G223)*('Hrs 2021'!$E$2:$E$500*1))=0,"",SUMPRODUCT(('Hrs 2021'!$B$2:$B$500='Suivi quotidien'!A223)*('Hrs 2021'!$A$2:$A$500='Suivi quotidien'!G223)*('Hrs 2021'!$F$2:$F$500*1)))</f>
        <v/>
      </c>
      <c r="W223" s="614" t="str">
        <f t="shared" si="18"/>
        <v/>
      </c>
      <c r="X223" s="439" t="str" cm="1">
        <f t="array" ref="X223">IF(SUMPRODUCT(('Hrs 2022'!$C$2:$C$500='Suivi quotidien'!A223)*('Hrs 2022'!$B$2:$B$500='Suivi quotidien'!G223)*('Hrs 2022'!$F$2:$F$500*1))=0,"",SUMPRODUCT(('Hrs 2022'!$C$2:$C$500='Suivi quotidien'!A223)*('Hrs 2022'!$B$2:$B$500='Suivi quotidien'!G223)*('Hrs 2022'!$F$2:$F$500*1)))</f>
        <v/>
      </c>
      <c r="Y223" s="614" t="str">
        <f t="shared" si="19"/>
        <v/>
      </c>
      <c r="Z223" s="420"/>
      <c r="AA223" s="614" t="str">
        <f t="shared" si="20"/>
        <v/>
      </c>
      <c r="AB223" s="445"/>
      <c r="AC223" s="528"/>
    </row>
    <row r="224" spans="1:29" x14ac:dyDescent="0.3">
      <c r="A224" s="310"/>
      <c r="B224" s="311"/>
      <c r="J224" s="312"/>
      <c r="K224" s="312"/>
      <c r="L224" s="323"/>
      <c r="N224" s="433"/>
      <c r="O224" s="438" t="str">
        <f t="shared" si="14"/>
        <v/>
      </c>
      <c r="P224" s="431"/>
      <c r="Q224" s="614" t="str">
        <f t="shared" si="15"/>
        <v/>
      </c>
      <c r="R224" s="420" t="str" cm="1">
        <f t="array" ref="R224">IFERROR(IF(SUMPRODUCT(('Hrs 2021'!$I$2:$I$500='Suivi quotidien'!A224)*('Hrs 2021'!$H$2:$H$500='Suivi quotidien'!G224)*('Hrs 2021'!$J$2:$J$500*1))=0,"",SUMPRODUCT(('Hrs 2021'!$I$2:$I$500='Suivi quotidien'!A224)*('Hrs 2021'!$H$2:$H$500='Suivi quotidien'!G224)*('Hrs 2021'!$J$2:$J$500*1)))/60,"")</f>
        <v/>
      </c>
      <c r="S224" s="615" t="str">
        <f t="shared" si="16"/>
        <v/>
      </c>
      <c r="T224" s="439" t="str" cm="1">
        <f t="array" ref="T224">IF(SUMPRODUCT(('Hrs 2021'!$B$2:$B$500='Suivi quotidien'!A224)*('Hrs 2021'!$A$2:$A$500='Suivi quotidien'!G224)*('Hrs 2021'!$E$2:$E$500*1))=0,"",SUMPRODUCT(('Hrs 2021'!$B$2:$B$500='Suivi quotidien'!A224)*('Hrs 2021'!$A$2:$A$500='Suivi quotidien'!G224)*('Hrs 2021'!$E$2:$E$500*1)))</f>
        <v/>
      </c>
      <c r="U224" s="614" t="str">
        <f t="shared" si="17"/>
        <v/>
      </c>
      <c r="V224" s="420" t="str" cm="1">
        <f t="array" ref="V224">IF(SUMPRODUCT(('Hrs 2021'!$B$2:$B$500='Suivi quotidien'!A224)*('Hrs 2021'!$A$2:$A$500='Suivi quotidien'!G224)*('Hrs 2021'!$E$2:$E$500*1))=0,"",SUMPRODUCT(('Hrs 2021'!$B$2:$B$500='Suivi quotidien'!A224)*('Hrs 2021'!$A$2:$A$500='Suivi quotidien'!G224)*('Hrs 2021'!$F$2:$F$500*1)))</f>
        <v/>
      </c>
      <c r="W224" s="614" t="str">
        <f t="shared" si="18"/>
        <v/>
      </c>
      <c r="X224" s="439" t="str" cm="1">
        <f t="array" ref="X224">IF(SUMPRODUCT(('Hrs 2022'!$C$2:$C$500='Suivi quotidien'!A224)*('Hrs 2022'!$B$2:$B$500='Suivi quotidien'!G224)*('Hrs 2022'!$F$2:$F$500*1))=0,"",SUMPRODUCT(('Hrs 2022'!$C$2:$C$500='Suivi quotidien'!A224)*('Hrs 2022'!$B$2:$B$500='Suivi quotidien'!G224)*('Hrs 2022'!$F$2:$F$500*1)))</f>
        <v/>
      </c>
      <c r="Y224" s="614" t="str">
        <f t="shared" si="19"/>
        <v/>
      </c>
      <c r="Z224" s="420"/>
      <c r="AA224" s="614" t="str">
        <f t="shared" si="20"/>
        <v/>
      </c>
      <c r="AB224" s="445"/>
      <c r="AC224" s="528"/>
    </row>
    <row r="225" spans="1:29" x14ac:dyDescent="0.3">
      <c r="A225" s="310"/>
      <c r="B225" s="311"/>
      <c r="J225" s="312"/>
      <c r="K225" s="312"/>
      <c r="L225" s="323"/>
      <c r="N225" s="433"/>
      <c r="O225" s="438" t="str">
        <f t="shared" si="14"/>
        <v/>
      </c>
      <c r="P225" s="431"/>
      <c r="Q225" s="614" t="str">
        <f t="shared" si="15"/>
        <v/>
      </c>
      <c r="R225" s="420" t="str" cm="1">
        <f t="array" ref="R225">IFERROR(IF(SUMPRODUCT(('Hrs 2021'!$I$2:$I$500='Suivi quotidien'!A225)*('Hrs 2021'!$H$2:$H$500='Suivi quotidien'!G225)*('Hrs 2021'!$J$2:$J$500*1))=0,"",SUMPRODUCT(('Hrs 2021'!$I$2:$I$500='Suivi quotidien'!A225)*('Hrs 2021'!$H$2:$H$500='Suivi quotidien'!G225)*('Hrs 2021'!$J$2:$J$500*1)))/60,"")</f>
        <v/>
      </c>
      <c r="S225" s="615" t="str">
        <f t="shared" si="16"/>
        <v/>
      </c>
      <c r="T225" s="439" t="str" cm="1">
        <f t="array" ref="T225">IF(SUMPRODUCT(('Hrs 2021'!$B$2:$B$500='Suivi quotidien'!A225)*('Hrs 2021'!$A$2:$A$500='Suivi quotidien'!G225)*('Hrs 2021'!$E$2:$E$500*1))=0,"",SUMPRODUCT(('Hrs 2021'!$B$2:$B$500='Suivi quotidien'!A225)*('Hrs 2021'!$A$2:$A$500='Suivi quotidien'!G225)*('Hrs 2021'!$E$2:$E$500*1)))</f>
        <v/>
      </c>
      <c r="U225" s="614" t="str">
        <f t="shared" si="17"/>
        <v/>
      </c>
      <c r="V225" s="420" t="str" cm="1">
        <f t="array" ref="V225">IF(SUMPRODUCT(('Hrs 2021'!$B$2:$B$500='Suivi quotidien'!A225)*('Hrs 2021'!$A$2:$A$500='Suivi quotidien'!G225)*('Hrs 2021'!$E$2:$E$500*1))=0,"",SUMPRODUCT(('Hrs 2021'!$B$2:$B$500='Suivi quotidien'!A225)*('Hrs 2021'!$A$2:$A$500='Suivi quotidien'!G225)*('Hrs 2021'!$F$2:$F$500*1)))</f>
        <v/>
      </c>
      <c r="W225" s="614" t="str">
        <f t="shared" si="18"/>
        <v/>
      </c>
      <c r="X225" s="439" t="str" cm="1">
        <f t="array" ref="X225">IF(SUMPRODUCT(('Hrs 2022'!$C$2:$C$500='Suivi quotidien'!A225)*('Hrs 2022'!$B$2:$B$500='Suivi quotidien'!G225)*('Hrs 2022'!$F$2:$F$500*1))=0,"",SUMPRODUCT(('Hrs 2022'!$C$2:$C$500='Suivi quotidien'!A225)*('Hrs 2022'!$B$2:$B$500='Suivi quotidien'!G225)*('Hrs 2022'!$F$2:$F$500*1)))</f>
        <v/>
      </c>
      <c r="Y225" s="614" t="str">
        <f t="shared" si="19"/>
        <v/>
      </c>
      <c r="Z225" s="420"/>
      <c r="AA225" s="614" t="str">
        <f t="shared" si="20"/>
        <v/>
      </c>
      <c r="AB225" s="445"/>
      <c r="AC225" s="528"/>
    </row>
    <row r="226" spans="1:29" x14ac:dyDescent="0.3">
      <c r="A226" s="310"/>
      <c r="B226" s="311"/>
      <c r="J226" s="312"/>
      <c r="K226" s="312"/>
      <c r="L226" s="323"/>
      <c r="N226" s="433"/>
      <c r="O226" s="438" t="str">
        <f t="shared" si="14"/>
        <v/>
      </c>
      <c r="P226" s="431"/>
      <c r="Q226" s="614" t="str">
        <f t="shared" si="15"/>
        <v/>
      </c>
      <c r="R226" s="420" t="str" cm="1">
        <f t="array" ref="R226">IFERROR(IF(SUMPRODUCT(('Hrs 2021'!$I$2:$I$500='Suivi quotidien'!A226)*('Hrs 2021'!$H$2:$H$500='Suivi quotidien'!G226)*('Hrs 2021'!$J$2:$J$500*1))=0,"",SUMPRODUCT(('Hrs 2021'!$I$2:$I$500='Suivi quotidien'!A226)*('Hrs 2021'!$H$2:$H$500='Suivi quotidien'!G226)*('Hrs 2021'!$J$2:$J$500*1)))/60,"")</f>
        <v/>
      </c>
      <c r="S226" s="615" t="str">
        <f t="shared" si="16"/>
        <v/>
      </c>
      <c r="T226" s="439" t="str" cm="1">
        <f t="array" ref="T226">IF(SUMPRODUCT(('Hrs 2021'!$B$2:$B$500='Suivi quotidien'!A226)*('Hrs 2021'!$A$2:$A$500='Suivi quotidien'!G226)*('Hrs 2021'!$E$2:$E$500*1))=0,"",SUMPRODUCT(('Hrs 2021'!$B$2:$B$500='Suivi quotidien'!A226)*('Hrs 2021'!$A$2:$A$500='Suivi quotidien'!G226)*('Hrs 2021'!$E$2:$E$500*1)))</f>
        <v/>
      </c>
      <c r="U226" s="614" t="str">
        <f t="shared" si="17"/>
        <v/>
      </c>
      <c r="V226" s="420" t="str" cm="1">
        <f t="array" ref="V226">IF(SUMPRODUCT(('Hrs 2021'!$B$2:$B$500='Suivi quotidien'!A226)*('Hrs 2021'!$A$2:$A$500='Suivi quotidien'!G226)*('Hrs 2021'!$E$2:$E$500*1))=0,"",SUMPRODUCT(('Hrs 2021'!$B$2:$B$500='Suivi quotidien'!A226)*('Hrs 2021'!$A$2:$A$500='Suivi quotidien'!G226)*('Hrs 2021'!$F$2:$F$500*1)))</f>
        <v/>
      </c>
      <c r="W226" s="614" t="str">
        <f t="shared" si="18"/>
        <v/>
      </c>
      <c r="X226" s="439" t="str" cm="1">
        <f t="array" ref="X226">IF(SUMPRODUCT(('Hrs 2022'!$C$2:$C$500='Suivi quotidien'!A226)*('Hrs 2022'!$B$2:$B$500='Suivi quotidien'!G226)*('Hrs 2022'!$F$2:$F$500*1))=0,"",SUMPRODUCT(('Hrs 2022'!$C$2:$C$500='Suivi quotidien'!A226)*('Hrs 2022'!$B$2:$B$500='Suivi quotidien'!G226)*('Hrs 2022'!$F$2:$F$500*1)))</f>
        <v/>
      </c>
      <c r="Y226" s="614" t="str">
        <f t="shared" si="19"/>
        <v/>
      </c>
      <c r="Z226" s="420"/>
      <c r="AA226" s="614" t="str">
        <f t="shared" si="20"/>
        <v/>
      </c>
      <c r="AB226" s="445"/>
      <c r="AC226" s="528"/>
    </row>
    <row r="227" spans="1:29" x14ac:dyDescent="0.3">
      <c r="A227" s="310"/>
      <c r="B227" s="311"/>
      <c r="J227" s="312"/>
      <c r="K227" s="312"/>
      <c r="L227" s="323"/>
      <c r="N227" s="433"/>
      <c r="O227" s="438" t="str">
        <f t="shared" si="14"/>
        <v/>
      </c>
      <c r="P227" s="431"/>
      <c r="Q227" s="614" t="str">
        <f t="shared" si="15"/>
        <v/>
      </c>
      <c r="R227" s="420" t="str" cm="1">
        <f t="array" ref="R227">IFERROR(IF(SUMPRODUCT(('Hrs 2021'!$I$2:$I$500='Suivi quotidien'!A227)*('Hrs 2021'!$H$2:$H$500='Suivi quotidien'!G227)*('Hrs 2021'!$J$2:$J$500*1))=0,"",SUMPRODUCT(('Hrs 2021'!$I$2:$I$500='Suivi quotidien'!A227)*('Hrs 2021'!$H$2:$H$500='Suivi quotidien'!G227)*('Hrs 2021'!$J$2:$J$500*1)))/60,"")</f>
        <v/>
      </c>
      <c r="S227" s="615" t="str">
        <f t="shared" si="16"/>
        <v/>
      </c>
      <c r="T227" s="439" t="str" cm="1">
        <f t="array" ref="T227">IF(SUMPRODUCT(('Hrs 2021'!$B$2:$B$500='Suivi quotidien'!A227)*('Hrs 2021'!$A$2:$A$500='Suivi quotidien'!G227)*('Hrs 2021'!$E$2:$E$500*1))=0,"",SUMPRODUCT(('Hrs 2021'!$B$2:$B$500='Suivi quotidien'!A227)*('Hrs 2021'!$A$2:$A$500='Suivi quotidien'!G227)*('Hrs 2021'!$E$2:$E$500*1)))</f>
        <v/>
      </c>
      <c r="U227" s="614" t="str">
        <f t="shared" si="17"/>
        <v/>
      </c>
      <c r="V227" s="420" t="str" cm="1">
        <f t="array" ref="V227">IF(SUMPRODUCT(('Hrs 2021'!$B$2:$B$500='Suivi quotidien'!A227)*('Hrs 2021'!$A$2:$A$500='Suivi quotidien'!G227)*('Hrs 2021'!$E$2:$E$500*1))=0,"",SUMPRODUCT(('Hrs 2021'!$B$2:$B$500='Suivi quotidien'!A227)*('Hrs 2021'!$A$2:$A$500='Suivi quotidien'!G227)*('Hrs 2021'!$F$2:$F$500*1)))</f>
        <v/>
      </c>
      <c r="W227" s="614" t="str">
        <f t="shared" si="18"/>
        <v/>
      </c>
      <c r="X227" s="439" t="str" cm="1">
        <f t="array" ref="X227">IF(SUMPRODUCT(('Hrs 2022'!$C$2:$C$500='Suivi quotidien'!A227)*('Hrs 2022'!$B$2:$B$500='Suivi quotidien'!G227)*('Hrs 2022'!$F$2:$F$500*1))=0,"",SUMPRODUCT(('Hrs 2022'!$C$2:$C$500='Suivi quotidien'!A227)*('Hrs 2022'!$B$2:$B$500='Suivi quotidien'!G227)*('Hrs 2022'!$F$2:$F$500*1)))</f>
        <v/>
      </c>
      <c r="Y227" s="614" t="str">
        <f t="shared" si="19"/>
        <v/>
      </c>
      <c r="Z227" s="420"/>
      <c r="AA227" s="614" t="str">
        <f t="shared" si="20"/>
        <v/>
      </c>
      <c r="AB227" s="445"/>
      <c r="AC227" s="528"/>
    </row>
    <row r="228" spans="1:29" x14ac:dyDescent="0.3">
      <c r="A228" s="310"/>
      <c r="B228" s="311"/>
      <c r="J228" s="312"/>
      <c r="K228" s="312"/>
      <c r="L228" s="323"/>
      <c r="N228" s="433"/>
      <c r="O228" s="438" t="str">
        <f t="shared" si="14"/>
        <v/>
      </c>
      <c r="P228" s="431"/>
      <c r="Q228" s="614" t="str">
        <f t="shared" si="15"/>
        <v/>
      </c>
      <c r="R228" s="420" t="str" cm="1">
        <f t="array" ref="R228">IFERROR(IF(SUMPRODUCT(('Hrs 2021'!$I$2:$I$500='Suivi quotidien'!A228)*('Hrs 2021'!$H$2:$H$500='Suivi quotidien'!G228)*('Hrs 2021'!$J$2:$J$500*1))=0,"",SUMPRODUCT(('Hrs 2021'!$I$2:$I$500='Suivi quotidien'!A228)*('Hrs 2021'!$H$2:$H$500='Suivi quotidien'!G228)*('Hrs 2021'!$J$2:$J$500*1)))/60,"")</f>
        <v/>
      </c>
      <c r="S228" s="615" t="str">
        <f t="shared" si="16"/>
        <v/>
      </c>
      <c r="T228" s="439" t="str" cm="1">
        <f t="array" ref="T228">IF(SUMPRODUCT(('Hrs 2021'!$B$2:$B$500='Suivi quotidien'!A228)*('Hrs 2021'!$A$2:$A$500='Suivi quotidien'!G228)*('Hrs 2021'!$E$2:$E$500*1))=0,"",SUMPRODUCT(('Hrs 2021'!$B$2:$B$500='Suivi quotidien'!A228)*('Hrs 2021'!$A$2:$A$500='Suivi quotidien'!G228)*('Hrs 2021'!$E$2:$E$500*1)))</f>
        <v/>
      </c>
      <c r="U228" s="614" t="str">
        <f t="shared" si="17"/>
        <v/>
      </c>
      <c r="V228" s="420" t="str" cm="1">
        <f t="array" ref="V228">IF(SUMPRODUCT(('Hrs 2021'!$B$2:$B$500='Suivi quotidien'!A228)*('Hrs 2021'!$A$2:$A$500='Suivi quotidien'!G228)*('Hrs 2021'!$E$2:$E$500*1))=0,"",SUMPRODUCT(('Hrs 2021'!$B$2:$B$500='Suivi quotidien'!A228)*('Hrs 2021'!$A$2:$A$500='Suivi quotidien'!G228)*('Hrs 2021'!$F$2:$F$500*1)))</f>
        <v/>
      </c>
      <c r="W228" s="614" t="str">
        <f t="shared" si="18"/>
        <v/>
      </c>
      <c r="X228" s="439" t="str" cm="1">
        <f t="array" ref="X228">IF(SUMPRODUCT(('Hrs 2022'!$C$2:$C$500='Suivi quotidien'!A228)*('Hrs 2022'!$B$2:$B$500='Suivi quotidien'!G228)*('Hrs 2022'!$F$2:$F$500*1))=0,"",SUMPRODUCT(('Hrs 2022'!$C$2:$C$500='Suivi quotidien'!A228)*('Hrs 2022'!$B$2:$B$500='Suivi quotidien'!G228)*('Hrs 2022'!$F$2:$F$500*1)))</f>
        <v/>
      </c>
      <c r="Y228" s="614" t="str">
        <f t="shared" si="19"/>
        <v/>
      </c>
      <c r="Z228" s="420"/>
      <c r="AA228" s="614" t="str">
        <f t="shared" si="20"/>
        <v/>
      </c>
      <c r="AB228" s="445"/>
      <c r="AC228" s="528"/>
    </row>
    <row r="229" spans="1:29" x14ac:dyDescent="0.3">
      <c r="A229" s="310"/>
      <c r="B229" s="311"/>
      <c r="J229" s="312"/>
      <c r="K229" s="312"/>
      <c r="L229" s="323"/>
      <c r="N229" s="433"/>
      <c r="O229" s="438" t="str">
        <f t="shared" si="14"/>
        <v/>
      </c>
      <c r="P229" s="431"/>
      <c r="Q229" s="614" t="str">
        <f t="shared" si="15"/>
        <v/>
      </c>
      <c r="R229" s="420" t="str" cm="1">
        <f t="array" ref="R229">IFERROR(IF(SUMPRODUCT(('Hrs 2021'!$I$2:$I$500='Suivi quotidien'!A229)*('Hrs 2021'!$H$2:$H$500='Suivi quotidien'!G229)*('Hrs 2021'!$J$2:$J$500*1))=0,"",SUMPRODUCT(('Hrs 2021'!$I$2:$I$500='Suivi quotidien'!A229)*('Hrs 2021'!$H$2:$H$500='Suivi quotidien'!G229)*('Hrs 2021'!$J$2:$J$500*1)))/60,"")</f>
        <v/>
      </c>
      <c r="S229" s="615" t="str">
        <f t="shared" si="16"/>
        <v/>
      </c>
      <c r="T229" s="439" t="str" cm="1">
        <f t="array" ref="T229">IF(SUMPRODUCT(('Hrs 2021'!$B$2:$B$500='Suivi quotidien'!A229)*('Hrs 2021'!$A$2:$A$500='Suivi quotidien'!G229)*('Hrs 2021'!$E$2:$E$500*1))=0,"",SUMPRODUCT(('Hrs 2021'!$B$2:$B$500='Suivi quotidien'!A229)*('Hrs 2021'!$A$2:$A$500='Suivi quotidien'!G229)*('Hrs 2021'!$E$2:$E$500*1)))</f>
        <v/>
      </c>
      <c r="U229" s="614" t="str">
        <f t="shared" si="17"/>
        <v/>
      </c>
      <c r="V229" s="420" t="str" cm="1">
        <f t="array" ref="V229">IF(SUMPRODUCT(('Hrs 2021'!$B$2:$B$500='Suivi quotidien'!A229)*('Hrs 2021'!$A$2:$A$500='Suivi quotidien'!G229)*('Hrs 2021'!$E$2:$E$500*1))=0,"",SUMPRODUCT(('Hrs 2021'!$B$2:$B$500='Suivi quotidien'!A229)*('Hrs 2021'!$A$2:$A$500='Suivi quotidien'!G229)*('Hrs 2021'!$F$2:$F$500*1)))</f>
        <v/>
      </c>
      <c r="W229" s="614" t="str">
        <f t="shared" si="18"/>
        <v/>
      </c>
      <c r="X229" s="439" t="str" cm="1">
        <f t="array" ref="X229">IF(SUMPRODUCT(('Hrs 2022'!$C$2:$C$500='Suivi quotidien'!A229)*('Hrs 2022'!$B$2:$B$500='Suivi quotidien'!G229)*('Hrs 2022'!$F$2:$F$500*1))=0,"",SUMPRODUCT(('Hrs 2022'!$C$2:$C$500='Suivi quotidien'!A229)*('Hrs 2022'!$B$2:$B$500='Suivi quotidien'!G229)*('Hrs 2022'!$F$2:$F$500*1)))</f>
        <v/>
      </c>
      <c r="Y229" s="614" t="str">
        <f t="shared" si="19"/>
        <v/>
      </c>
      <c r="Z229" s="420"/>
      <c r="AA229" s="614" t="str">
        <f t="shared" si="20"/>
        <v/>
      </c>
      <c r="AB229" s="445"/>
      <c r="AC229" s="528"/>
    </row>
    <row r="230" spans="1:29" x14ac:dyDescent="0.3">
      <c r="A230" s="310"/>
      <c r="B230" s="311"/>
      <c r="J230" s="312"/>
      <c r="K230" s="312"/>
      <c r="L230" s="323"/>
      <c r="N230" s="433"/>
      <c r="O230" s="438" t="str">
        <f t="shared" si="14"/>
        <v/>
      </c>
      <c r="P230" s="431"/>
      <c r="Q230" s="614" t="str">
        <f t="shared" si="15"/>
        <v/>
      </c>
      <c r="R230" s="420" t="str" cm="1">
        <f t="array" ref="R230">IFERROR(IF(SUMPRODUCT(('Hrs 2021'!$I$2:$I$500='Suivi quotidien'!A230)*('Hrs 2021'!$H$2:$H$500='Suivi quotidien'!G230)*('Hrs 2021'!$J$2:$J$500*1))=0,"",SUMPRODUCT(('Hrs 2021'!$I$2:$I$500='Suivi quotidien'!A230)*('Hrs 2021'!$H$2:$H$500='Suivi quotidien'!G230)*('Hrs 2021'!$J$2:$J$500*1)))/60,"")</f>
        <v/>
      </c>
      <c r="S230" s="615" t="str">
        <f t="shared" si="16"/>
        <v/>
      </c>
      <c r="T230" s="439" t="str" cm="1">
        <f t="array" ref="T230">IF(SUMPRODUCT(('Hrs 2021'!$B$2:$B$500='Suivi quotidien'!A230)*('Hrs 2021'!$A$2:$A$500='Suivi quotidien'!G230)*('Hrs 2021'!$E$2:$E$500*1))=0,"",SUMPRODUCT(('Hrs 2021'!$B$2:$B$500='Suivi quotidien'!A230)*('Hrs 2021'!$A$2:$A$500='Suivi quotidien'!G230)*('Hrs 2021'!$E$2:$E$500*1)))</f>
        <v/>
      </c>
      <c r="U230" s="614" t="str">
        <f t="shared" si="17"/>
        <v/>
      </c>
      <c r="V230" s="420" t="str" cm="1">
        <f t="array" ref="V230">IF(SUMPRODUCT(('Hrs 2021'!$B$2:$B$500='Suivi quotidien'!A230)*('Hrs 2021'!$A$2:$A$500='Suivi quotidien'!G230)*('Hrs 2021'!$E$2:$E$500*1))=0,"",SUMPRODUCT(('Hrs 2021'!$B$2:$B$500='Suivi quotidien'!A230)*('Hrs 2021'!$A$2:$A$500='Suivi quotidien'!G230)*('Hrs 2021'!$F$2:$F$500*1)))</f>
        <v/>
      </c>
      <c r="W230" s="614" t="str">
        <f t="shared" si="18"/>
        <v/>
      </c>
      <c r="X230" s="439" t="str" cm="1">
        <f t="array" ref="X230">IF(SUMPRODUCT(('Hrs 2022'!$C$2:$C$500='Suivi quotidien'!A230)*('Hrs 2022'!$B$2:$B$500='Suivi quotidien'!G230)*('Hrs 2022'!$F$2:$F$500*1))=0,"",SUMPRODUCT(('Hrs 2022'!$C$2:$C$500='Suivi quotidien'!A230)*('Hrs 2022'!$B$2:$B$500='Suivi quotidien'!G230)*('Hrs 2022'!$F$2:$F$500*1)))</f>
        <v/>
      </c>
      <c r="Y230" s="614" t="str">
        <f t="shared" si="19"/>
        <v/>
      </c>
      <c r="Z230" s="420"/>
      <c r="AA230" s="614" t="str">
        <f t="shared" si="20"/>
        <v/>
      </c>
      <c r="AB230" s="445"/>
      <c r="AC230" s="528"/>
    </row>
    <row r="231" spans="1:29" x14ac:dyDescent="0.3">
      <c r="A231" s="310"/>
      <c r="B231" s="311"/>
      <c r="J231" s="312"/>
      <c r="K231" s="312"/>
      <c r="L231" s="323"/>
      <c r="N231" s="433"/>
      <c r="O231" s="438" t="str">
        <f t="shared" si="14"/>
        <v/>
      </c>
      <c r="P231" s="431"/>
      <c r="Q231" s="614" t="str">
        <f t="shared" si="15"/>
        <v/>
      </c>
      <c r="R231" s="420" t="str" cm="1">
        <f t="array" ref="R231">IFERROR(IF(SUMPRODUCT(('Hrs 2021'!$I$2:$I$500='Suivi quotidien'!A231)*('Hrs 2021'!$H$2:$H$500='Suivi quotidien'!G231)*('Hrs 2021'!$J$2:$J$500*1))=0,"",SUMPRODUCT(('Hrs 2021'!$I$2:$I$500='Suivi quotidien'!A231)*('Hrs 2021'!$H$2:$H$500='Suivi quotidien'!G231)*('Hrs 2021'!$J$2:$J$500*1)))/60,"")</f>
        <v/>
      </c>
      <c r="S231" s="615" t="str">
        <f t="shared" si="16"/>
        <v/>
      </c>
      <c r="T231" s="439" t="str" cm="1">
        <f t="array" ref="T231">IF(SUMPRODUCT(('Hrs 2021'!$B$2:$B$500='Suivi quotidien'!A231)*('Hrs 2021'!$A$2:$A$500='Suivi quotidien'!G231)*('Hrs 2021'!$E$2:$E$500*1))=0,"",SUMPRODUCT(('Hrs 2021'!$B$2:$B$500='Suivi quotidien'!A231)*('Hrs 2021'!$A$2:$A$500='Suivi quotidien'!G231)*('Hrs 2021'!$E$2:$E$500*1)))</f>
        <v/>
      </c>
      <c r="U231" s="614" t="str">
        <f t="shared" si="17"/>
        <v/>
      </c>
      <c r="V231" s="420" t="str" cm="1">
        <f t="array" ref="V231">IF(SUMPRODUCT(('Hrs 2021'!$B$2:$B$500='Suivi quotidien'!A231)*('Hrs 2021'!$A$2:$A$500='Suivi quotidien'!G231)*('Hrs 2021'!$E$2:$E$500*1))=0,"",SUMPRODUCT(('Hrs 2021'!$B$2:$B$500='Suivi quotidien'!A231)*('Hrs 2021'!$A$2:$A$500='Suivi quotidien'!G231)*('Hrs 2021'!$F$2:$F$500*1)))</f>
        <v/>
      </c>
      <c r="W231" s="614" t="str">
        <f t="shared" si="18"/>
        <v/>
      </c>
      <c r="X231" s="439" t="str" cm="1">
        <f t="array" ref="X231">IF(SUMPRODUCT(('Hrs 2022'!$C$2:$C$500='Suivi quotidien'!A231)*('Hrs 2022'!$B$2:$B$500='Suivi quotidien'!G231)*('Hrs 2022'!$F$2:$F$500*1))=0,"",SUMPRODUCT(('Hrs 2022'!$C$2:$C$500='Suivi quotidien'!A231)*('Hrs 2022'!$B$2:$B$500='Suivi quotidien'!G231)*('Hrs 2022'!$F$2:$F$500*1)))</f>
        <v/>
      </c>
      <c r="Y231" s="614" t="str">
        <f t="shared" si="19"/>
        <v/>
      </c>
      <c r="Z231" s="420"/>
      <c r="AA231" s="614" t="str">
        <f t="shared" si="20"/>
        <v/>
      </c>
      <c r="AB231" s="445"/>
      <c r="AC231" s="528"/>
    </row>
    <row r="232" spans="1:29" x14ac:dyDescent="0.3">
      <c r="A232" s="310"/>
      <c r="B232" s="311"/>
      <c r="J232" s="312"/>
      <c r="K232" s="312"/>
      <c r="L232" s="323"/>
      <c r="N232" s="433"/>
      <c r="O232" s="438" t="str">
        <f t="shared" si="14"/>
        <v/>
      </c>
      <c r="P232" s="431"/>
      <c r="Q232" s="614" t="str">
        <f t="shared" si="15"/>
        <v/>
      </c>
      <c r="R232" s="420" t="str" cm="1">
        <f t="array" ref="R232">IFERROR(IF(SUMPRODUCT(('Hrs 2021'!$I$2:$I$500='Suivi quotidien'!A232)*('Hrs 2021'!$H$2:$H$500='Suivi quotidien'!G232)*('Hrs 2021'!$J$2:$J$500*1))=0,"",SUMPRODUCT(('Hrs 2021'!$I$2:$I$500='Suivi quotidien'!A232)*('Hrs 2021'!$H$2:$H$500='Suivi quotidien'!G232)*('Hrs 2021'!$J$2:$J$500*1)))/60,"")</f>
        <v/>
      </c>
      <c r="S232" s="615" t="str">
        <f t="shared" si="16"/>
        <v/>
      </c>
      <c r="T232" s="439" t="str" cm="1">
        <f t="array" ref="T232">IF(SUMPRODUCT(('Hrs 2021'!$B$2:$B$500='Suivi quotidien'!A232)*('Hrs 2021'!$A$2:$A$500='Suivi quotidien'!G232)*('Hrs 2021'!$E$2:$E$500*1))=0,"",SUMPRODUCT(('Hrs 2021'!$B$2:$B$500='Suivi quotidien'!A232)*('Hrs 2021'!$A$2:$A$500='Suivi quotidien'!G232)*('Hrs 2021'!$E$2:$E$500*1)))</f>
        <v/>
      </c>
      <c r="U232" s="614" t="str">
        <f t="shared" si="17"/>
        <v/>
      </c>
      <c r="V232" s="420" t="str" cm="1">
        <f t="array" ref="V232">IF(SUMPRODUCT(('Hrs 2021'!$B$2:$B$500='Suivi quotidien'!A232)*('Hrs 2021'!$A$2:$A$500='Suivi quotidien'!G232)*('Hrs 2021'!$E$2:$E$500*1))=0,"",SUMPRODUCT(('Hrs 2021'!$B$2:$B$500='Suivi quotidien'!A232)*('Hrs 2021'!$A$2:$A$500='Suivi quotidien'!G232)*('Hrs 2021'!$F$2:$F$500*1)))</f>
        <v/>
      </c>
      <c r="W232" s="614" t="str">
        <f t="shared" si="18"/>
        <v/>
      </c>
      <c r="X232" s="439" t="str" cm="1">
        <f t="array" ref="X232">IF(SUMPRODUCT(('Hrs 2022'!$C$2:$C$500='Suivi quotidien'!A232)*('Hrs 2022'!$B$2:$B$500='Suivi quotidien'!G232)*('Hrs 2022'!$F$2:$F$500*1))=0,"",SUMPRODUCT(('Hrs 2022'!$C$2:$C$500='Suivi quotidien'!A232)*('Hrs 2022'!$B$2:$B$500='Suivi quotidien'!G232)*('Hrs 2022'!$F$2:$F$500*1)))</f>
        <v/>
      </c>
      <c r="Y232" s="614" t="str">
        <f t="shared" si="19"/>
        <v/>
      </c>
      <c r="Z232" s="420"/>
      <c r="AA232" s="614" t="str">
        <f t="shared" si="20"/>
        <v/>
      </c>
      <c r="AB232" s="445"/>
      <c r="AC232" s="528"/>
    </row>
    <row r="233" spans="1:29" x14ac:dyDescent="0.3">
      <c r="A233" s="310"/>
      <c r="B233" s="311"/>
      <c r="J233" s="312"/>
      <c r="K233" s="312"/>
      <c r="L233" s="323"/>
      <c r="N233" s="433"/>
      <c r="O233" s="438" t="str">
        <f t="shared" si="14"/>
        <v/>
      </c>
      <c r="P233" s="431"/>
      <c r="Q233" s="614" t="str">
        <f t="shared" si="15"/>
        <v/>
      </c>
      <c r="R233" s="420" t="str" cm="1">
        <f t="array" ref="R233">IFERROR(IF(SUMPRODUCT(('Hrs 2021'!$I$2:$I$500='Suivi quotidien'!A233)*('Hrs 2021'!$H$2:$H$500='Suivi quotidien'!G233)*('Hrs 2021'!$J$2:$J$500*1))=0,"",SUMPRODUCT(('Hrs 2021'!$I$2:$I$500='Suivi quotidien'!A233)*('Hrs 2021'!$H$2:$H$500='Suivi quotidien'!G233)*('Hrs 2021'!$J$2:$J$500*1)))/60,"")</f>
        <v/>
      </c>
      <c r="S233" s="615" t="str">
        <f t="shared" si="16"/>
        <v/>
      </c>
      <c r="T233" s="439" t="str" cm="1">
        <f t="array" ref="T233">IF(SUMPRODUCT(('Hrs 2021'!$B$2:$B$500='Suivi quotidien'!A233)*('Hrs 2021'!$A$2:$A$500='Suivi quotidien'!G233)*('Hrs 2021'!$E$2:$E$500*1))=0,"",SUMPRODUCT(('Hrs 2021'!$B$2:$B$500='Suivi quotidien'!A233)*('Hrs 2021'!$A$2:$A$500='Suivi quotidien'!G233)*('Hrs 2021'!$E$2:$E$500*1)))</f>
        <v/>
      </c>
      <c r="U233" s="614" t="str">
        <f t="shared" si="17"/>
        <v/>
      </c>
      <c r="V233" s="420" t="str" cm="1">
        <f t="array" ref="V233">IF(SUMPRODUCT(('Hrs 2021'!$B$2:$B$500='Suivi quotidien'!A233)*('Hrs 2021'!$A$2:$A$500='Suivi quotidien'!G233)*('Hrs 2021'!$E$2:$E$500*1))=0,"",SUMPRODUCT(('Hrs 2021'!$B$2:$B$500='Suivi quotidien'!A233)*('Hrs 2021'!$A$2:$A$500='Suivi quotidien'!G233)*('Hrs 2021'!$F$2:$F$500*1)))</f>
        <v/>
      </c>
      <c r="W233" s="614" t="str">
        <f t="shared" si="18"/>
        <v/>
      </c>
      <c r="X233" s="439" t="str" cm="1">
        <f t="array" ref="X233">IF(SUMPRODUCT(('Hrs 2022'!$C$2:$C$500='Suivi quotidien'!A233)*('Hrs 2022'!$B$2:$B$500='Suivi quotidien'!G233)*('Hrs 2022'!$F$2:$F$500*1))=0,"",SUMPRODUCT(('Hrs 2022'!$C$2:$C$500='Suivi quotidien'!A233)*('Hrs 2022'!$B$2:$B$500='Suivi quotidien'!G233)*('Hrs 2022'!$F$2:$F$500*1)))</f>
        <v/>
      </c>
      <c r="Y233" s="614" t="str">
        <f t="shared" si="19"/>
        <v/>
      </c>
      <c r="Z233" s="420"/>
      <c r="AA233" s="614" t="str">
        <f t="shared" si="20"/>
        <v/>
      </c>
      <c r="AB233" s="445"/>
      <c r="AC233" s="528"/>
    </row>
    <row r="234" spans="1:29" x14ac:dyDescent="0.3">
      <c r="A234" s="310"/>
      <c r="B234" s="311"/>
      <c r="J234" s="312"/>
      <c r="K234" s="312"/>
      <c r="L234" s="323"/>
      <c r="N234" s="433"/>
      <c r="O234" s="438" t="str">
        <f t="shared" si="14"/>
        <v/>
      </c>
      <c r="P234" s="431"/>
      <c r="Q234" s="614" t="str">
        <f t="shared" si="15"/>
        <v/>
      </c>
      <c r="R234" s="420" t="str" cm="1">
        <f t="array" ref="R234">IFERROR(IF(SUMPRODUCT(('Hrs 2021'!$I$2:$I$500='Suivi quotidien'!A234)*('Hrs 2021'!$H$2:$H$500='Suivi quotidien'!G234)*('Hrs 2021'!$J$2:$J$500*1))=0,"",SUMPRODUCT(('Hrs 2021'!$I$2:$I$500='Suivi quotidien'!A234)*('Hrs 2021'!$H$2:$H$500='Suivi quotidien'!G234)*('Hrs 2021'!$J$2:$J$500*1)))/60,"")</f>
        <v/>
      </c>
      <c r="S234" s="615" t="str">
        <f t="shared" si="16"/>
        <v/>
      </c>
      <c r="T234" s="439" t="str" cm="1">
        <f t="array" ref="T234">IF(SUMPRODUCT(('Hrs 2021'!$B$2:$B$500='Suivi quotidien'!A234)*('Hrs 2021'!$A$2:$A$500='Suivi quotidien'!G234)*('Hrs 2021'!$E$2:$E$500*1))=0,"",SUMPRODUCT(('Hrs 2021'!$B$2:$B$500='Suivi quotidien'!A234)*('Hrs 2021'!$A$2:$A$500='Suivi quotidien'!G234)*('Hrs 2021'!$E$2:$E$500*1)))</f>
        <v/>
      </c>
      <c r="U234" s="614" t="str">
        <f t="shared" si="17"/>
        <v/>
      </c>
      <c r="V234" s="420" t="str" cm="1">
        <f t="array" ref="V234">IF(SUMPRODUCT(('Hrs 2021'!$B$2:$B$500='Suivi quotidien'!A234)*('Hrs 2021'!$A$2:$A$500='Suivi quotidien'!G234)*('Hrs 2021'!$E$2:$E$500*1))=0,"",SUMPRODUCT(('Hrs 2021'!$B$2:$B$500='Suivi quotidien'!A234)*('Hrs 2021'!$A$2:$A$500='Suivi quotidien'!G234)*('Hrs 2021'!$F$2:$F$500*1)))</f>
        <v/>
      </c>
      <c r="W234" s="614" t="str">
        <f t="shared" si="18"/>
        <v/>
      </c>
      <c r="X234" s="439" t="str" cm="1">
        <f t="array" ref="X234">IF(SUMPRODUCT(('Hrs 2022'!$C$2:$C$500='Suivi quotidien'!A234)*('Hrs 2022'!$B$2:$B$500='Suivi quotidien'!G234)*('Hrs 2022'!$F$2:$F$500*1))=0,"",SUMPRODUCT(('Hrs 2022'!$C$2:$C$500='Suivi quotidien'!A234)*('Hrs 2022'!$B$2:$B$500='Suivi quotidien'!G234)*('Hrs 2022'!$F$2:$F$500*1)))</f>
        <v/>
      </c>
      <c r="Y234" s="614" t="str">
        <f t="shared" si="19"/>
        <v/>
      </c>
      <c r="Z234" s="420"/>
      <c r="AA234" s="614" t="str">
        <f t="shared" si="20"/>
        <v/>
      </c>
      <c r="AB234" s="445"/>
      <c r="AC234" s="528"/>
    </row>
    <row r="235" spans="1:29" x14ac:dyDescent="0.3">
      <c r="A235" s="310"/>
      <c r="B235" s="311"/>
      <c r="J235" s="312"/>
      <c r="K235" s="312"/>
      <c r="L235" s="323"/>
      <c r="N235" s="433"/>
      <c r="O235" s="438" t="str">
        <f t="shared" si="14"/>
        <v/>
      </c>
      <c r="P235" s="431"/>
      <c r="Q235" s="614" t="str">
        <f t="shared" si="15"/>
        <v/>
      </c>
      <c r="R235" s="420" t="str" cm="1">
        <f t="array" ref="R235">IFERROR(IF(SUMPRODUCT(('Hrs 2021'!$I$2:$I$500='Suivi quotidien'!A235)*('Hrs 2021'!$H$2:$H$500='Suivi quotidien'!G235)*('Hrs 2021'!$J$2:$J$500*1))=0,"",SUMPRODUCT(('Hrs 2021'!$I$2:$I$500='Suivi quotidien'!A235)*('Hrs 2021'!$H$2:$H$500='Suivi quotidien'!G235)*('Hrs 2021'!$J$2:$J$500*1)))/60,"")</f>
        <v/>
      </c>
      <c r="S235" s="615" t="str">
        <f t="shared" si="16"/>
        <v/>
      </c>
      <c r="T235" s="439" t="str" cm="1">
        <f t="array" ref="T235">IF(SUMPRODUCT(('Hrs 2021'!$B$2:$B$500='Suivi quotidien'!A235)*('Hrs 2021'!$A$2:$A$500='Suivi quotidien'!G235)*('Hrs 2021'!$E$2:$E$500*1))=0,"",SUMPRODUCT(('Hrs 2021'!$B$2:$B$500='Suivi quotidien'!A235)*('Hrs 2021'!$A$2:$A$500='Suivi quotidien'!G235)*('Hrs 2021'!$E$2:$E$500*1)))</f>
        <v/>
      </c>
      <c r="U235" s="614" t="str">
        <f t="shared" si="17"/>
        <v/>
      </c>
      <c r="V235" s="420" t="str" cm="1">
        <f t="array" ref="V235">IF(SUMPRODUCT(('Hrs 2021'!$B$2:$B$500='Suivi quotidien'!A235)*('Hrs 2021'!$A$2:$A$500='Suivi quotidien'!G235)*('Hrs 2021'!$E$2:$E$500*1))=0,"",SUMPRODUCT(('Hrs 2021'!$B$2:$B$500='Suivi quotidien'!A235)*('Hrs 2021'!$A$2:$A$500='Suivi quotidien'!G235)*('Hrs 2021'!$F$2:$F$500*1)))</f>
        <v/>
      </c>
      <c r="W235" s="614" t="str">
        <f t="shared" si="18"/>
        <v/>
      </c>
      <c r="X235" s="439" t="str" cm="1">
        <f t="array" ref="X235">IF(SUMPRODUCT(('Hrs 2022'!$C$2:$C$500='Suivi quotidien'!A235)*('Hrs 2022'!$B$2:$B$500='Suivi quotidien'!G235)*('Hrs 2022'!$F$2:$F$500*1))=0,"",SUMPRODUCT(('Hrs 2022'!$C$2:$C$500='Suivi quotidien'!A235)*('Hrs 2022'!$B$2:$B$500='Suivi quotidien'!G235)*('Hrs 2022'!$F$2:$F$500*1)))</f>
        <v/>
      </c>
      <c r="Y235" s="614" t="str">
        <f t="shared" si="19"/>
        <v/>
      </c>
      <c r="Z235" s="420"/>
      <c r="AA235" s="614" t="str">
        <f t="shared" si="20"/>
        <v/>
      </c>
      <c r="AB235" s="445"/>
      <c r="AC235" s="528"/>
    </row>
    <row r="236" spans="1:29" x14ac:dyDescent="0.3">
      <c r="A236" s="310"/>
      <c r="B236" s="311"/>
      <c r="J236" s="312"/>
      <c r="K236" s="312"/>
      <c r="L236" s="323"/>
      <c r="N236" s="433"/>
      <c r="O236" s="438" t="str">
        <f t="shared" si="14"/>
        <v/>
      </c>
      <c r="P236" s="431"/>
      <c r="Q236" s="614" t="str">
        <f t="shared" si="15"/>
        <v/>
      </c>
      <c r="R236" s="420" t="str" cm="1">
        <f t="array" ref="R236">IFERROR(IF(SUMPRODUCT(('Hrs 2021'!$I$2:$I$500='Suivi quotidien'!A236)*('Hrs 2021'!$H$2:$H$500='Suivi quotidien'!G236)*('Hrs 2021'!$J$2:$J$500*1))=0,"",SUMPRODUCT(('Hrs 2021'!$I$2:$I$500='Suivi quotidien'!A236)*('Hrs 2021'!$H$2:$H$500='Suivi quotidien'!G236)*('Hrs 2021'!$J$2:$J$500*1)))/60,"")</f>
        <v/>
      </c>
      <c r="S236" s="615" t="str">
        <f t="shared" si="16"/>
        <v/>
      </c>
      <c r="T236" s="439" t="str" cm="1">
        <f t="array" ref="T236">IF(SUMPRODUCT(('Hrs 2021'!$B$2:$B$500='Suivi quotidien'!A236)*('Hrs 2021'!$A$2:$A$500='Suivi quotidien'!G236)*('Hrs 2021'!$E$2:$E$500*1))=0,"",SUMPRODUCT(('Hrs 2021'!$B$2:$B$500='Suivi quotidien'!A236)*('Hrs 2021'!$A$2:$A$500='Suivi quotidien'!G236)*('Hrs 2021'!$E$2:$E$500*1)))</f>
        <v/>
      </c>
      <c r="U236" s="614" t="str">
        <f t="shared" si="17"/>
        <v/>
      </c>
      <c r="V236" s="420" t="str" cm="1">
        <f t="array" ref="V236">IF(SUMPRODUCT(('Hrs 2021'!$B$2:$B$500='Suivi quotidien'!A236)*('Hrs 2021'!$A$2:$A$500='Suivi quotidien'!G236)*('Hrs 2021'!$E$2:$E$500*1))=0,"",SUMPRODUCT(('Hrs 2021'!$B$2:$B$500='Suivi quotidien'!A236)*('Hrs 2021'!$A$2:$A$500='Suivi quotidien'!G236)*('Hrs 2021'!$F$2:$F$500*1)))</f>
        <v/>
      </c>
      <c r="W236" s="614" t="str">
        <f t="shared" si="18"/>
        <v/>
      </c>
      <c r="X236" s="439" t="str" cm="1">
        <f t="array" ref="X236">IF(SUMPRODUCT(('Hrs 2022'!$C$2:$C$500='Suivi quotidien'!A236)*('Hrs 2022'!$B$2:$B$500='Suivi quotidien'!G236)*('Hrs 2022'!$F$2:$F$500*1))=0,"",SUMPRODUCT(('Hrs 2022'!$C$2:$C$500='Suivi quotidien'!A236)*('Hrs 2022'!$B$2:$B$500='Suivi quotidien'!G236)*('Hrs 2022'!$F$2:$F$500*1)))</f>
        <v/>
      </c>
      <c r="Y236" s="614" t="str">
        <f t="shared" si="19"/>
        <v/>
      </c>
      <c r="Z236" s="420"/>
      <c r="AA236" s="614" t="str">
        <f t="shared" si="20"/>
        <v/>
      </c>
      <c r="AB236" s="445"/>
      <c r="AC236" s="528"/>
    </row>
    <row r="237" spans="1:29" x14ac:dyDescent="0.3">
      <c r="A237" s="310"/>
      <c r="B237" s="311"/>
      <c r="J237" s="312"/>
      <c r="K237" s="312"/>
      <c r="L237" s="323"/>
      <c r="N237" s="433"/>
      <c r="O237" s="438" t="str">
        <f t="shared" si="14"/>
        <v/>
      </c>
      <c r="P237" s="431"/>
      <c r="Q237" s="614" t="str">
        <f t="shared" si="15"/>
        <v/>
      </c>
      <c r="R237" s="420" t="str" cm="1">
        <f t="array" ref="R237">IFERROR(IF(SUMPRODUCT(('Hrs 2021'!$I$2:$I$500='Suivi quotidien'!A237)*('Hrs 2021'!$H$2:$H$500='Suivi quotidien'!G237)*('Hrs 2021'!$J$2:$J$500*1))=0,"",SUMPRODUCT(('Hrs 2021'!$I$2:$I$500='Suivi quotidien'!A237)*('Hrs 2021'!$H$2:$H$500='Suivi quotidien'!G237)*('Hrs 2021'!$J$2:$J$500*1)))/60,"")</f>
        <v/>
      </c>
      <c r="S237" s="615" t="str">
        <f t="shared" si="16"/>
        <v/>
      </c>
      <c r="T237" s="439" t="str" cm="1">
        <f t="array" ref="T237">IF(SUMPRODUCT(('Hrs 2021'!$B$2:$B$500='Suivi quotidien'!A237)*('Hrs 2021'!$A$2:$A$500='Suivi quotidien'!G237)*('Hrs 2021'!$E$2:$E$500*1))=0,"",SUMPRODUCT(('Hrs 2021'!$B$2:$B$500='Suivi quotidien'!A237)*('Hrs 2021'!$A$2:$A$500='Suivi quotidien'!G237)*('Hrs 2021'!$E$2:$E$500*1)))</f>
        <v/>
      </c>
      <c r="U237" s="614" t="str">
        <f t="shared" si="17"/>
        <v/>
      </c>
      <c r="V237" s="420" t="str" cm="1">
        <f t="array" ref="V237">IF(SUMPRODUCT(('Hrs 2021'!$B$2:$B$500='Suivi quotidien'!A237)*('Hrs 2021'!$A$2:$A$500='Suivi quotidien'!G237)*('Hrs 2021'!$E$2:$E$500*1))=0,"",SUMPRODUCT(('Hrs 2021'!$B$2:$B$500='Suivi quotidien'!A237)*('Hrs 2021'!$A$2:$A$500='Suivi quotidien'!G237)*('Hrs 2021'!$F$2:$F$500*1)))</f>
        <v/>
      </c>
      <c r="W237" s="614" t="str">
        <f t="shared" si="18"/>
        <v/>
      </c>
      <c r="X237" s="439" t="str" cm="1">
        <f t="array" ref="X237">IF(SUMPRODUCT(('Hrs 2022'!$C$2:$C$500='Suivi quotidien'!A237)*('Hrs 2022'!$B$2:$B$500='Suivi quotidien'!G237)*('Hrs 2022'!$F$2:$F$500*1))=0,"",SUMPRODUCT(('Hrs 2022'!$C$2:$C$500='Suivi quotidien'!A237)*('Hrs 2022'!$B$2:$B$500='Suivi quotidien'!G237)*('Hrs 2022'!$F$2:$F$500*1)))</f>
        <v/>
      </c>
      <c r="Y237" s="614" t="str">
        <f t="shared" si="19"/>
        <v/>
      </c>
      <c r="Z237" s="420"/>
      <c r="AA237" s="614" t="str">
        <f t="shared" si="20"/>
        <v/>
      </c>
      <c r="AB237" s="445"/>
      <c r="AC237" s="528"/>
    </row>
    <row r="238" spans="1:29" x14ac:dyDescent="0.3">
      <c r="A238" s="310"/>
      <c r="B238" s="311"/>
      <c r="J238" s="312"/>
      <c r="K238" s="312"/>
      <c r="L238" s="323"/>
      <c r="N238" s="433"/>
      <c r="O238" s="438" t="str">
        <f t="shared" si="14"/>
        <v/>
      </c>
      <c r="P238" s="431"/>
      <c r="Q238" s="614" t="str">
        <f t="shared" si="15"/>
        <v/>
      </c>
      <c r="R238" s="420" t="str" cm="1">
        <f t="array" ref="R238">IFERROR(IF(SUMPRODUCT(('Hrs 2021'!$I$2:$I$500='Suivi quotidien'!A238)*('Hrs 2021'!$H$2:$H$500='Suivi quotidien'!G238)*('Hrs 2021'!$J$2:$J$500*1))=0,"",SUMPRODUCT(('Hrs 2021'!$I$2:$I$500='Suivi quotidien'!A238)*('Hrs 2021'!$H$2:$H$500='Suivi quotidien'!G238)*('Hrs 2021'!$J$2:$J$500*1)))/60,"")</f>
        <v/>
      </c>
      <c r="S238" s="615" t="str">
        <f t="shared" si="16"/>
        <v/>
      </c>
      <c r="T238" s="439" t="str" cm="1">
        <f t="array" ref="T238">IF(SUMPRODUCT(('Hrs 2021'!$B$2:$B$500='Suivi quotidien'!A238)*('Hrs 2021'!$A$2:$A$500='Suivi quotidien'!G238)*('Hrs 2021'!$E$2:$E$500*1))=0,"",SUMPRODUCT(('Hrs 2021'!$B$2:$B$500='Suivi quotidien'!A238)*('Hrs 2021'!$A$2:$A$500='Suivi quotidien'!G238)*('Hrs 2021'!$E$2:$E$500*1)))</f>
        <v/>
      </c>
      <c r="U238" s="614" t="str">
        <f t="shared" si="17"/>
        <v/>
      </c>
      <c r="V238" s="420" t="str" cm="1">
        <f t="array" ref="V238">IF(SUMPRODUCT(('Hrs 2021'!$B$2:$B$500='Suivi quotidien'!A238)*('Hrs 2021'!$A$2:$A$500='Suivi quotidien'!G238)*('Hrs 2021'!$E$2:$E$500*1))=0,"",SUMPRODUCT(('Hrs 2021'!$B$2:$B$500='Suivi quotidien'!A238)*('Hrs 2021'!$A$2:$A$500='Suivi quotidien'!G238)*('Hrs 2021'!$F$2:$F$500*1)))</f>
        <v/>
      </c>
      <c r="W238" s="614" t="str">
        <f t="shared" si="18"/>
        <v/>
      </c>
      <c r="X238" s="439" t="str" cm="1">
        <f t="array" ref="X238">IF(SUMPRODUCT(('Hrs 2022'!$C$2:$C$500='Suivi quotidien'!A238)*('Hrs 2022'!$B$2:$B$500='Suivi quotidien'!G238)*('Hrs 2022'!$F$2:$F$500*1))=0,"",SUMPRODUCT(('Hrs 2022'!$C$2:$C$500='Suivi quotidien'!A238)*('Hrs 2022'!$B$2:$B$500='Suivi quotidien'!G238)*('Hrs 2022'!$F$2:$F$500*1)))</f>
        <v/>
      </c>
      <c r="Y238" s="614" t="str">
        <f t="shared" si="19"/>
        <v/>
      </c>
      <c r="Z238" s="420"/>
      <c r="AA238" s="614" t="str">
        <f t="shared" si="20"/>
        <v/>
      </c>
      <c r="AB238" s="445"/>
      <c r="AC238" s="528"/>
    </row>
    <row r="239" spans="1:29" x14ac:dyDescent="0.3">
      <c r="A239" s="310"/>
      <c r="B239" s="311"/>
      <c r="J239" s="312"/>
      <c r="K239" s="312"/>
      <c r="L239" s="323"/>
      <c r="N239" s="433"/>
      <c r="O239" s="438" t="str">
        <f t="shared" si="14"/>
        <v/>
      </c>
      <c r="P239" s="431"/>
      <c r="Q239" s="614" t="str">
        <f t="shared" si="15"/>
        <v/>
      </c>
      <c r="R239" s="420" t="str" cm="1">
        <f t="array" ref="R239">IFERROR(IF(SUMPRODUCT(('Hrs 2021'!$I$2:$I$500='Suivi quotidien'!A239)*('Hrs 2021'!$H$2:$H$500='Suivi quotidien'!G239)*('Hrs 2021'!$J$2:$J$500*1))=0,"",SUMPRODUCT(('Hrs 2021'!$I$2:$I$500='Suivi quotidien'!A239)*('Hrs 2021'!$H$2:$H$500='Suivi quotidien'!G239)*('Hrs 2021'!$J$2:$J$500*1)))/60,"")</f>
        <v/>
      </c>
      <c r="S239" s="615" t="str">
        <f t="shared" si="16"/>
        <v/>
      </c>
      <c r="T239" s="439" t="str" cm="1">
        <f t="array" ref="T239">IF(SUMPRODUCT(('Hrs 2021'!$B$2:$B$500='Suivi quotidien'!A239)*('Hrs 2021'!$A$2:$A$500='Suivi quotidien'!G239)*('Hrs 2021'!$E$2:$E$500*1))=0,"",SUMPRODUCT(('Hrs 2021'!$B$2:$B$500='Suivi quotidien'!A239)*('Hrs 2021'!$A$2:$A$500='Suivi quotidien'!G239)*('Hrs 2021'!$E$2:$E$500*1)))</f>
        <v/>
      </c>
      <c r="U239" s="614" t="str">
        <f t="shared" si="17"/>
        <v/>
      </c>
      <c r="V239" s="420" t="str" cm="1">
        <f t="array" ref="V239">IF(SUMPRODUCT(('Hrs 2021'!$B$2:$B$500='Suivi quotidien'!A239)*('Hrs 2021'!$A$2:$A$500='Suivi quotidien'!G239)*('Hrs 2021'!$E$2:$E$500*1))=0,"",SUMPRODUCT(('Hrs 2021'!$B$2:$B$500='Suivi quotidien'!A239)*('Hrs 2021'!$A$2:$A$500='Suivi quotidien'!G239)*('Hrs 2021'!$F$2:$F$500*1)))</f>
        <v/>
      </c>
      <c r="W239" s="614" t="str">
        <f t="shared" si="18"/>
        <v/>
      </c>
      <c r="X239" s="439" t="str" cm="1">
        <f t="array" ref="X239">IF(SUMPRODUCT(('Hrs 2022'!$C$2:$C$500='Suivi quotidien'!A239)*('Hrs 2022'!$B$2:$B$500='Suivi quotidien'!G239)*('Hrs 2022'!$F$2:$F$500*1))=0,"",SUMPRODUCT(('Hrs 2022'!$C$2:$C$500='Suivi quotidien'!A239)*('Hrs 2022'!$B$2:$B$500='Suivi quotidien'!G239)*('Hrs 2022'!$F$2:$F$500*1)))</f>
        <v/>
      </c>
      <c r="Y239" s="614" t="str">
        <f t="shared" si="19"/>
        <v/>
      </c>
      <c r="Z239" s="420"/>
      <c r="AA239" s="614" t="str">
        <f t="shared" si="20"/>
        <v/>
      </c>
      <c r="AB239" s="445"/>
      <c r="AC239" s="528"/>
    </row>
    <row r="240" spans="1:29" x14ac:dyDescent="0.3">
      <c r="A240" s="310"/>
      <c r="B240" s="311"/>
      <c r="J240" s="312"/>
      <c r="K240" s="312"/>
      <c r="L240" s="323"/>
      <c r="N240" s="433"/>
      <c r="O240" s="438" t="str">
        <f t="shared" si="14"/>
        <v/>
      </c>
      <c r="P240" s="431"/>
      <c r="Q240" s="614" t="str">
        <f t="shared" si="15"/>
        <v/>
      </c>
      <c r="R240" s="420" t="str" cm="1">
        <f t="array" ref="R240">IFERROR(IF(SUMPRODUCT(('Hrs 2021'!$I$2:$I$500='Suivi quotidien'!A240)*('Hrs 2021'!$H$2:$H$500='Suivi quotidien'!G240)*('Hrs 2021'!$J$2:$J$500*1))=0,"",SUMPRODUCT(('Hrs 2021'!$I$2:$I$500='Suivi quotidien'!A240)*('Hrs 2021'!$H$2:$H$500='Suivi quotidien'!G240)*('Hrs 2021'!$J$2:$J$500*1)))/60,"")</f>
        <v/>
      </c>
      <c r="S240" s="615" t="str">
        <f t="shared" si="16"/>
        <v/>
      </c>
      <c r="T240" s="439" t="str" cm="1">
        <f t="array" ref="T240">IF(SUMPRODUCT(('Hrs 2021'!$B$2:$B$500='Suivi quotidien'!A240)*('Hrs 2021'!$A$2:$A$500='Suivi quotidien'!G240)*('Hrs 2021'!$E$2:$E$500*1))=0,"",SUMPRODUCT(('Hrs 2021'!$B$2:$B$500='Suivi quotidien'!A240)*('Hrs 2021'!$A$2:$A$500='Suivi quotidien'!G240)*('Hrs 2021'!$E$2:$E$500*1)))</f>
        <v/>
      </c>
      <c r="U240" s="614" t="str">
        <f t="shared" si="17"/>
        <v/>
      </c>
      <c r="V240" s="420" t="str" cm="1">
        <f t="array" ref="V240">IF(SUMPRODUCT(('Hrs 2021'!$B$2:$B$500='Suivi quotidien'!A240)*('Hrs 2021'!$A$2:$A$500='Suivi quotidien'!G240)*('Hrs 2021'!$E$2:$E$500*1))=0,"",SUMPRODUCT(('Hrs 2021'!$B$2:$B$500='Suivi quotidien'!A240)*('Hrs 2021'!$A$2:$A$500='Suivi quotidien'!G240)*('Hrs 2021'!$F$2:$F$500*1)))</f>
        <v/>
      </c>
      <c r="W240" s="614" t="str">
        <f t="shared" si="18"/>
        <v/>
      </c>
      <c r="X240" s="439" t="str" cm="1">
        <f t="array" ref="X240">IF(SUMPRODUCT(('Hrs 2022'!$C$2:$C$500='Suivi quotidien'!A240)*('Hrs 2022'!$B$2:$B$500='Suivi quotidien'!G240)*('Hrs 2022'!$F$2:$F$500*1))=0,"",SUMPRODUCT(('Hrs 2022'!$C$2:$C$500='Suivi quotidien'!A240)*('Hrs 2022'!$B$2:$B$500='Suivi quotidien'!G240)*('Hrs 2022'!$F$2:$F$500*1)))</f>
        <v/>
      </c>
      <c r="Y240" s="614" t="str">
        <f t="shared" si="19"/>
        <v/>
      </c>
      <c r="Z240" s="420"/>
      <c r="AA240" s="614" t="str">
        <f t="shared" si="20"/>
        <v/>
      </c>
      <c r="AB240" s="445"/>
      <c r="AC240" s="528"/>
    </row>
    <row r="241" spans="1:29" x14ac:dyDescent="0.3">
      <c r="A241" s="310"/>
      <c r="B241" s="311"/>
      <c r="J241" s="312"/>
      <c r="K241" s="312"/>
      <c r="L241" s="323"/>
      <c r="N241" s="433"/>
      <c r="O241" s="438" t="str">
        <f t="shared" si="14"/>
        <v/>
      </c>
      <c r="P241" s="431"/>
      <c r="Q241" s="614" t="str">
        <f t="shared" si="15"/>
        <v/>
      </c>
      <c r="R241" s="420" t="str" cm="1">
        <f t="array" ref="R241">IFERROR(IF(SUMPRODUCT(('Hrs 2021'!$I$2:$I$500='Suivi quotidien'!A241)*('Hrs 2021'!$H$2:$H$500='Suivi quotidien'!G241)*('Hrs 2021'!$J$2:$J$500*1))=0,"",SUMPRODUCT(('Hrs 2021'!$I$2:$I$500='Suivi quotidien'!A241)*('Hrs 2021'!$H$2:$H$500='Suivi quotidien'!G241)*('Hrs 2021'!$J$2:$J$500*1)))/60,"")</f>
        <v/>
      </c>
      <c r="S241" s="615" t="str">
        <f t="shared" si="16"/>
        <v/>
      </c>
      <c r="T241" s="439" t="str" cm="1">
        <f t="array" ref="T241">IF(SUMPRODUCT(('Hrs 2021'!$B$2:$B$500='Suivi quotidien'!A241)*('Hrs 2021'!$A$2:$A$500='Suivi quotidien'!G241)*('Hrs 2021'!$E$2:$E$500*1))=0,"",SUMPRODUCT(('Hrs 2021'!$B$2:$B$500='Suivi quotidien'!A241)*('Hrs 2021'!$A$2:$A$500='Suivi quotidien'!G241)*('Hrs 2021'!$E$2:$E$500*1)))</f>
        <v/>
      </c>
      <c r="U241" s="614" t="str">
        <f t="shared" si="17"/>
        <v/>
      </c>
      <c r="V241" s="420" t="str" cm="1">
        <f t="array" ref="V241">IF(SUMPRODUCT(('Hrs 2021'!$B$2:$B$500='Suivi quotidien'!A241)*('Hrs 2021'!$A$2:$A$500='Suivi quotidien'!G241)*('Hrs 2021'!$E$2:$E$500*1))=0,"",SUMPRODUCT(('Hrs 2021'!$B$2:$B$500='Suivi quotidien'!A241)*('Hrs 2021'!$A$2:$A$500='Suivi quotidien'!G241)*('Hrs 2021'!$F$2:$F$500*1)))</f>
        <v/>
      </c>
      <c r="W241" s="614" t="str">
        <f t="shared" si="18"/>
        <v/>
      </c>
      <c r="X241" s="439" t="str" cm="1">
        <f t="array" ref="X241">IF(SUMPRODUCT(('Hrs 2022'!$C$2:$C$500='Suivi quotidien'!A241)*('Hrs 2022'!$B$2:$B$500='Suivi quotidien'!G241)*('Hrs 2022'!$F$2:$F$500*1))=0,"",SUMPRODUCT(('Hrs 2022'!$C$2:$C$500='Suivi quotidien'!A241)*('Hrs 2022'!$B$2:$B$500='Suivi quotidien'!G241)*('Hrs 2022'!$F$2:$F$500*1)))</f>
        <v/>
      </c>
      <c r="Y241" s="614" t="str">
        <f t="shared" si="19"/>
        <v/>
      </c>
      <c r="Z241" s="420"/>
      <c r="AA241" s="614" t="str">
        <f t="shared" si="20"/>
        <v/>
      </c>
      <c r="AB241" s="445"/>
      <c r="AC241" s="528"/>
    </row>
    <row r="242" spans="1:29" x14ac:dyDescent="0.3">
      <c r="A242" s="310"/>
      <c r="B242" s="311"/>
      <c r="J242" s="312"/>
      <c r="K242" s="312"/>
      <c r="L242" s="323"/>
      <c r="N242" s="433"/>
      <c r="O242" s="438" t="str">
        <f t="shared" si="14"/>
        <v/>
      </c>
      <c r="P242" s="431"/>
      <c r="Q242" s="614" t="str">
        <f t="shared" si="15"/>
        <v/>
      </c>
      <c r="R242" s="420" t="str" cm="1">
        <f t="array" ref="R242">IFERROR(IF(SUMPRODUCT(('Hrs 2021'!$I$2:$I$500='Suivi quotidien'!A242)*('Hrs 2021'!$H$2:$H$500='Suivi quotidien'!G242)*('Hrs 2021'!$J$2:$J$500*1))=0,"",SUMPRODUCT(('Hrs 2021'!$I$2:$I$500='Suivi quotidien'!A242)*('Hrs 2021'!$H$2:$H$500='Suivi quotidien'!G242)*('Hrs 2021'!$J$2:$J$500*1)))/60,"")</f>
        <v/>
      </c>
      <c r="S242" s="615" t="str">
        <f t="shared" si="16"/>
        <v/>
      </c>
      <c r="T242" s="439" t="str" cm="1">
        <f t="array" ref="T242">IF(SUMPRODUCT(('Hrs 2021'!$B$2:$B$500='Suivi quotidien'!A242)*('Hrs 2021'!$A$2:$A$500='Suivi quotidien'!G242)*('Hrs 2021'!$E$2:$E$500*1))=0,"",SUMPRODUCT(('Hrs 2021'!$B$2:$B$500='Suivi quotidien'!A242)*('Hrs 2021'!$A$2:$A$500='Suivi quotidien'!G242)*('Hrs 2021'!$E$2:$E$500*1)))</f>
        <v/>
      </c>
      <c r="U242" s="614" t="str">
        <f t="shared" si="17"/>
        <v/>
      </c>
      <c r="V242" s="420" t="str" cm="1">
        <f t="array" ref="V242">IF(SUMPRODUCT(('Hrs 2021'!$B$2:$B$500='Suivi quotidien'!A242)*('Hrs 2021'!$A$2:$A$500='Suivi quotidien'!G242)*('Hrs 2021'!$E$2:$E$500*1))=0,"",SUMPRODUCT(('Hrs 2021'!$B$2:$B$500='Suivi quotidien'!A242)*('Hrs 2021'!$A$2:$A$500='Suivi quotidien'!G242)*('Hrs 2021'!$F$2:$F$500*1)))</f>
        <v/>
      </c>
      <c r="W242" s="614" t="str">
        <f t="shared" si="18"/>
        <v/>
      </c>
      <c r="X242" s="439" t="str" cm="1">
        <f t="array" ref="X242">IF(SUMPRODUCT(('Hrs 2022'!$C$2:$C$500='Suivi quotidien'!A242)*('Hrs 2022'!$B$2:$B$500='Suivi quotidien'!G242)*('Hrs 2022'!$F$2:$F$500*1))=0,"",SUMPRODUCT(('Hrs 2022'!$C$2:$C$500='Suivi quotidien'!A242)*('Hrs 2022'!$B$2:$B$500='Suivi quotidien'!G242)*('Hrs 2022'!$F$2:$F$500*1)))</f>
        <v/>
      </c>
      <c r="Y242" s="614" t="str">
        <f t="shared" si="19"/>
        <v/>
      </c>
      <c r="Z242" s="420"/>
      <c r="AA242" s="614" t="str">
        <f t="shared" si="20"/>
        <v/>
      </c>
      <c r="AB242" s="445"/>
      <c r="AC242" s="528"/>
    </row>
    <row r="243" spans="1:29" x14ac:dyDescent="0.3">
      <c r="A243" s="310"/>
      <c r="B243" s="311"/>
      <c r="J243" s="312"/>
      <c r="K243" s="312"/>
      <c r="L243" s="323"/>
      <c r="N243" s="433"/>
      <c r="O243" s="438" t="str">
        <f t="shared" si="14"/>
        <v/>
      </c>
      <c r="P243" s="431"/>
      <c r="Q243" s="614" t="str">
        <f t="shared" si="15"/>
        <v/>
      </c>
      <c r="R243" s="420" t="str" cm="1">
        <f t="array" ref="R243">IFERROR(IF(SUMPRODUCT(('Hrs 2021'!$I$2:$I$500='Suivi quotidien'!A243)*('Hrs 2021'!$H$2:$H$500='Suivi quotidien'!G243)*('Hrs 2021'!$J$2:$J$500*1))=0,"",SUMPRODUCT(('Hrs 2021'!$I$2:$I$500='Suivi quotidien'!A243)*('Hrs 2021'!$H$2:$H$500='Suivi quotidien'!G243)*('Hrs 2021'!$J$2:$J$500*1)))/60,"")</f>
        <v/>
      </c>
      <c r="S243" s="615" t="str">
        <f t="shared" si="16"/>
        <v/>
      </c>
      <c r="T243" s="439" t="str" cm="1">
        <f t="array" ref="T243">IF(SUMPRODUCT(('Hrs 2021'!$B$2:$B$500='Suivi quotidien'!A243)*('Hrs 2021'!$A$2:$A$500='Suivi quotidien'!G243)*('Hrs 2021'!$E$2:$E$500*1))=0,"",SUMPRODUCT(('Hrs 2021'!$B$2:$B$500='Suivi quotidien'!A243)*('Hrs 2021'!$A$2:$A$500='Suivi quotidien'!G243)*('Hrs 2021'!$E$2:$E$500*1)))</f>
        <v/>
      </c>
      <c r="U243" s="614" t="str">
        <f t="shared" si="17"/>
        <v/>
      </c>
      <c r="V243" s="420" t="str" cm="1">
        <f t="array" ref="V243">IF(SUMPRODUCT(('Hrs 2021'!$B$2:$B$500='Suivi quotidien'!A243)*('Hrs 2021'!$A$2:$A$500='Suivi quotidien'!G243)*('Hrs 2021'!$E$2:$E$500*1))=0,"",SUMPRODUCT(('Hrs 2021'!$B$2:$B$500='Suivi quotidien'!A243)*('Hrs 2021'!$A$2:$A$500='Suivi quotidien'!G243)*('Hrs 2021'!$F$2:$F$500*1)))</f>
        <v/>
      </c>
      <c r="W243" s="614" t="str">
        <f t="shared" si="18"/>
        <v/>
      </c>
      <c r="X243" s="439" t="str" cm="1">
        <f t="array" ref="X243">IF(SUMPRODUCT(('Hrs 2022'!$C$2:$C$500='Suivi quotidien'!A243)*('Hrs 2022'!$B$2:$B$500='Suivi quotidien'!G243)*('Hrs 2022'!$F$2:$F$500*1))=0,"",SUMPRODUCT(('Hrs 2022'!$C$2:$C$500='Suivi quotidien'!A243)*('Hrs 2022'!$B$2:$B$500='Suivi quotidien'!G243)*('Hrs 2022'!$F$2:$F$500*1)))</f>
        <v/>
      </c>
      <c r="Y243" s="614" t="str">
        <f t="shared" si="19"/>
        <v/>
      </c>
      <c r="Z243" s="420"/>
      <c r="AA243" s="614" t="str">
        <f t="shared" si="20"/>
        <v/>
      </c>
      <c r="AB243" s="445"/>
      <c r="AC243" s="528"/>
    </row>
    <row r="244" spans="1:29" x14ac:dyDescent="0.3">
      <c r="A244" s="310"/>
      <c r="B244" s="311"/>
      <c r="J244" s="312"/>
      <c r="K244" s="312"/>
      <c r="L244" s="323"/>
      <c r="N244" s="433"/>
      <c r="O244" s="438" t="str">
        <f t="shared" si="14"/>
        <v/>
      </c>
      <c r="P244" s="431"/>
      <c r="Q244" s="614" t="str">
        <f t="shared" si="15"/>
        <v/>
      </c>
      <c r="R244" s="420" t="str" cm="1">
        <f t="array" ref="R244">IFERROR(IF(SUMPRODUCT(('Hrs 2021'!$I$2:$I$500='Suivi quotidien'!A244)*('Hrs 2021'!$H$2:$H$500='Suivi quotidien'!G244)*('Hrs 2021'!$J$2:$J$500*1))=0,"",SUMPRODUCT(('Hrs 2021'!$I$2:$I$500='Suivi quotidien'!A244)*('Hrs 2021'!$H$2:$H$500='Suivi quotidien'!G244)*('Hrs 2021'!$J$2:$J$500*1)))/60,"")</f>
        <v/>
      </c>
      <c r="S244" s="615" t="str">
        <f t="shared" si="16"/>
        <v/>
      </c>
      <c r="T244" s="439" t="str" cm="1">
        <f t="array" ref="T244">IF(SUMPRODUCT(('Hrs 2021'!$B$2:$B$500='Suivi quotidien'!A244)*('Hrs 2021'!$A$2:$A$500='Suivi quotidien'!G244)*('Hrs 2021'!$E$2:$E$500*1))=0,"",SUMPRODUCT(('Hrs 2021'!$B$2:$B$500='Suivi quotidien'!A244)*('Hrs 2021'!$A$2:$A$500='Suivi quotidien'!G244)*('Hrs 2021'!$E$2:$E$500*1)))</f>
        <v/>
      </c>
      <c r="U244" s="614" t="str">
        <f t="shared" si="17"/>
        <v/>
      </c>
      <c r="V244" s="420" t="str" cm="1">
        <f t="array" ref="V244">IF(SUMPRODUCT(('Hrs 2021'!$B$2:$B$500='Suivi quotidien'!A244)*('Hrs 2021'!$A$2:$A$500='Suivi quotidien'!G244)*('Hrs 2021'!$E$2:$E$500*1))=0,"",SUMPRODUCT(('Hrs 2021'!$B$2:$B$500='Suivi quotidien'!A244)*('Hrs 2021'!$A$2:$A$500='Suivi quotidien'!G244)*('Hrs 2021'!$F$2:$F$500*1)))</f>
        <v/>
      </c>
      <c r="W244" s="614" t="str">
        <f t="shared" si="18"/>
        <v/>
      </c>
      <c r="X244" s="439" t="str" cm="1">
        <f t="array" ref="X244">IF(SUMPRODUCT(('Hrs 2022'!$C$2:$C$500='Suivi quotidien'!A244)*('Hrs 2022'!$B$2:$B$500='Suivi quotidien'!G244)*('Hrs 2022'!$F$2:$F$500*1))=0,"",SUMPRODUCT(('Hrs 2022'!$C$2:$C$500='Suivi quotidien'!A244)*('Hrs 2022'!$B$2:$B$500='Suivi quotidien'!G244)*('Hrs 2022'!$F$2:$F$500*1)))</f>
        <v/>
      </c>
      <c r="Y244" s="614" t="str">
        <f t="shared" si="19"/>
        <v/>
      </c>
      <c r="Z244" s="420"/>
      <c r="AA244" s="614" t="str">
        <f t="shared" si="20"/>
        <v/>
      </c>
      <c r="AB244" s="445"/>
      <c r="AC244" s="528"/>
    </row>
    <row r="245" spans="1:29" x14ac:dyDescent="0.3">
      <c r="A245" s="310"/>
      <c r="B245" s="311"/>
      <c r="J245" s="312"/>
      <c r="K245" s="312"/>
      <c r="L245" s="323"/>
      <c r="N245" s="433"/>
      <c r="O245" s="438" t="str">
        <f t="shared" si="14"/>
        <v/>
      </c>
      <c r="P245" s="431"/>
      <c r="Q245" s="614" t="str">
        <f t="shared" si="15"/>
        <v/>
      </c>
      <c r="R245" s="420" t="str" cm="1">
        <f t="array" ref="R245">IFERROR(IF(SUMPRODUCT(('Hrs 2021'!$I$2:$I$500='Suivi quotidien'!A245)*('Hrs 2021'!$H$2:$H$500='Suivi quotidien'!G245)*('Hrs 2021'!$J$2:$J$500*1))=0,"",SUMPRODUCT(('Hrs 2021'!$I$2:$I$500='Suivi quotidien'!A245)*('Hrs 2021'!$H$2:$H$500='Suivi quotidien'!G245)*('Hrs 2021'!$J$2:$J$500*1)))/60,"")</f>
        <v/>
      </c>
      <c r="S245" s="615" t="str">
        <f t="shared" si="16"/>
        <v/>
      </c>
      <c r="T245" s="439" t="str" cm="1">
        <f t="array" ref="T245">IF(SUMPRODUCT(('Hrs 2021'!$B$2:$B$500='Suivi quotidien'!A245)*('Hrs 2021'!$A$2:$A$500='Suivi quotidien'!G245)*('Hrs 2021'!$E$2:$E$500*1))=0,"",SUMPRODUCT(('Hrs 2021'!$B$2:$B$500='Suivi quotidien'!A245)*('Hrs 2021'!$A$2:$A$500='Suivi quotidien'!G245)*('Hrs 2021'!$E$2:$E$500*1)))</f>
        <v/>
      </c>
      <c r="U245" s="614" t="str">
        <f t="shared" si="17"/>
        <v/>
      </c>
      <c r="V245" s="420" t="str" cm="1">
        <f t="array" ref="V245">IF(SUMPRODUCT(('Hrs 2021'!$B$2:$B$500='Suivi quotidien'!A245)*('Hrs 2021'!$A$2:$A$500='Suivi quotidien'!G245)*('Hrs 2021'!$E$2:$E$500*1))=0,"",SUMPRODUCT(('Hrs 2021'!$B$2:$B$500='Suivi quotidien'!A245)*('Hrs 2021'!$A$2:$A$500='Suivi quotidien'!G245)*('Hrs 2021'!$F$2:$F$500*1)))</f>
        <v/>
      </c>
      <c r="W245" s="614" t="str">
        <f t="shared" si="18"/>
        <v/>
      </c>
      <c r="X245" s="439" t="str" cm="1">
        <f t="array" ref="X245">IF(SUMPRODUCT(('Hrs 2022'!$C$2:$C$500='Suivi quotidien'!A245)*('Hrs 2022'!$B$2:$B$500='Suivi quotidien'!G245)*('Hrs 2022'!$F$2:$F$500*1))=0,"",SUMPRODUCT(('Hrs 2022'!$C$2:$C$500='Suivi quotidien'!A245)*('Hrs 2022'!$B$2:$B$500='Suivi quotidien'!G245)*('Hrs 2022'!$F$2:$F$500*1)))</f>
        <v/>
      </c>
      <c r="Y245" s="614" t="str">
        <f t="shared" si="19"/>
        <v/>
      </c>
      <c r="Z245" s="420"/>
      <c r="AA245" s="614" t="str">
        <f t="shared" si="20"/>
        <v/>
      </c>
      <c r="AB245" s="445"/>
      <c r="AC245" s="528"/>
    </row>
    <row r="246" spans="1:29" x14ac:dyDescent="0.3">
      <c r="A246" s="310"/>
      <c r="B246" s="311"/>
      <c r="J246" s="312"/>
      <c r="K246" s="312"/>
      <c r="L246" s="323"/>
      <c r="N246" s="433"/>
      <c r="O246" s="438" t="str">
        <f t="shared" si="14"/>
        <v/>
      </c>
      <c r="P246" s="431"/>
      <c r="Q246" s="614" t="str">
        <f t="shared" si="15"/>
        <v/>
      </c>
      <c r="R246" s="420" t="str" cm="1">
        <f t="array" ref="R246">IFERROR(IF(SUMPRODUCT(('Hrs 2021'!$I$2:$I$500='Suivi quotidien'!A246)*('Hrs 2021'!$H$2:$H$500='Suivi quotidien'!G246)*('Hrs 2021'!$J$2:$J$500*1))=0,"",SUMPRODUCT(('Hrs 2021'!$I$2:$I$500='Suivi quotidien'!A246)*('Hrs 2021'!$H$2:$H$500='Suivi quotidien'!G246)*('Hrs 2021'!$J$2:$J$500*1)))/60,"")</f>
        <v/>
      </c>
      <c r="S246" s="615" t="str">
        <f t="shared" si="16"/>
        <v/>
      </c>
      <c r="T246" s="439" t="str" cm="1">
        <f t="array" ref="T246">IF(SUMPRODUCT(('Hrs 2021'!$B$2:$B$500='Suivi quotidien'!A246)*('Hrs 2021'!$A$2:$A$500='Suivi quotidien'!G246)*('Hrs 2021'!$E$2:$E$500*1))=0,"",SUMPRODUCT(('Hrs 2021'!$B$2:$B$500='Suivi quotidien'!A246)*('Hrs 2021'!$A$2:$A$500='Suivi quotidien'!G246)*('Hrs 2021'!$E$2:$E$500*1)))</f>
        <v/>
      </c>
      <c r="U246" s="614" t="str">
        <f t="shared" si="17"/>
        <v/>
      </c>
      <c r="V246" s="420" t="str" cm="1">
        <f t="array" ref="V246">IF(SUMPRODUCT(('Hrs 2021'!$B$2:$B$500='Suivi quotidien'!A246)*('Hrs 2021'!$A$2:$A$500='Suivi quotidien'!G246)*('Hrs 2021'!$E$2:$E$500*1))=0,"",SUMPRODUCT(('Hrs 2021'!$B$2:$B$500='Suivi quotidien'!A246)*('Hrs 2021'!$A$2:$A$500='Suivi quotidien'!G246)*('Hrs 2021'!$F$2:$F$500*1)))</f>
        <v/>
      </c>
      <c r="W246" s="614" t="str">
        <f t="shared" si="18"/>
        <v/>
      </c>
      <c r="X246" s="439" t="str" cm="1">
        <f t="array" ref="X246">IF(SUMPRODUCT(('Hrs 2022'!$C$2:$C$500='Suivi quotidien'!A246)*('Hrs 2022'!$B$2:$B$500='Suivi quotidien'!G246)*('Hrs 2022'!$F$2:$F$500*1))=0,"",SUMPRODUCT(('Hrs 2022'!$C$2:$C$500='Suivi quotidien'!A246)*('Hrs 2022'!$B$2:$B$500='Suivi quotidien'!G246)*('Hrs 2022'!$F$2:$F$500*1)))</f>
        <v/>
      </c>
      <c r="Y246" s="614" t="str">
        <f t="shared" si="19"/>
        <v/>
      </c>
      <c r="Z246" s="420"/>
      <c r="AA246" s="614" t="str">
        <f t="shared" si="20"/>
        <v/>
      </c>
      <c r="AB246" s="445"/>
      <c r="AC246" s="528"/>
    </row>
    <row r="247" spans="1:29" x14ac:dyDescent="0.3">
      <c r="A247" s="310"/>
      <c r="B247" s="311"/>
      <c r="J247" s="312"/>
      <c r="K247" s="312"/>
      <c r="L247" s="323"/>
      <c r="N247" s="433"/>
      <c r="O247" s="438" t="str">
        <f t="shared" si="14"/>
        <v/>
      </c>
      <c r="P247" s="431"/>
      <c r="Q247" s="614" t="str">
        <f t="shared" si="15"/>
        <v/>
      </c>
      <c r="R247" s="420" t="str" cm="1">
        <f t="array" ref="R247">IFERROR(IF(SUMPRODUCT(('Hrs 2021'!$I$2:$I$500='Suivi quotidien'!A247)*('Hrs 2021'!$H$2:$H$500='Suivi quotidien'!G247)*('Hrs 2021'!$J$2:$J$500*1))=0,"",SUMPRODUCT(('Hrs 2021'!$I$2:$I$500='Suivi quotidien'!A247)*('Hrs 2021'!$H$2:$H$500='Suivi quotidien'!G247)*('Hrs 2021'!$J$2:$J$500*1)))/60,"")</f>
        <v/>
      </c>
      <c r="S247" s="615" t="str">
        <f t="shared" si="16"/>
        <v/>
      </c>
      <c r="T247" s="439" t="str" cm="1">
        <f t="array" ref="T247">IF(SUMPRODUCT(('Hrs 2021'!$B$2:$B$500='Suivi quotidien'!A247)*('Hrs 2021'!$A$2:$A$500='Suivi quotidien'!G247)*('Hrs 2021'!$E$2:$E$500*1))=0,"",SUMPRODUCT(('Hrs 2021'!$B$2:$B$500='Suivi quotidien'!A247)*('Hrs 2021'!$A$2:$A$500='Suivi quotidien'!G247)*('Hrs 2021'!$E$2:$E$500*1)))</f>
        <v/>
      </c>
      <c r="U247" s="614" t="str">
        <f t="shared" si="17"/>
        <v/>
      </c>
      <c r="V247" s="420" t="str" cm="1">
        <f t="array" ref="V247">IF(SUMPRODUCT(('Hrs 2021'!$B$2:$B$500='Suivi quotidien'!A247)*('Hrs 2021'!$A$2:$A$500='Suivi quotidien'!G247)*('Hrs 2021'!$E$2:$E$500*1))=0,"",SUMPRODUCT(('Hrs 2021'!$B$2:$B$500='Suivi quotidien'!A247)*('Hrs 2021'!$A$2:$A$500='Suivi quotidien'!G247)*('Hrs 2021'!$F$2:$F$500*1)))</f>
        <v/>
      </c>
      <c r="W247" s="614" t="str">
        <f t="shared" si="18"/>
        <v/>
      </c>
      <c r="X247" s="439" t="str" cm="1">
        <f t="array" ref="X247">IF(SUMPRODUCT(('Hrs 2022'!$C$2:$C$500='Suivi quotidien'!A247)*('Hrs 2022'!$B$2:$B$500='Suivi quotidien'!G247)*('Hrs 2022'!$F$2:$F$500*1))=0,"",SUMPRODUCT(('Hrs 2022'!$C$2:$C$500='Suivi quotidien'!A247)*('Hrs 2022'!$B$2:$B$500='Suivi quotidien'!G247)*('Hrs 2022'!$F$2:$F$500*1)))</f>
        <v/>
      </c>
      <c r="Y247" s="614" t="str">
        <f t="shared" si="19"/>
        <v/>
      </c>
      <c r="Z247" s="420"/>
      <c r="AA247" s="614" t="str">
        <f t="shared" si="20"/>
        <v/>
      </c>
      <c r="AB247" s="445"/>
      <c r="AC247" s="528"/>
    </row>
    <row r="248" spans="1:29" x14ac:dyDescent="0.3">
      <c r="A248" s="310"/>
      <c r="B248" s="311"/>
      <c r="J248" s="312"/>
      <c r="K248" s="312"/>
      <c r="L248" s="323"/>
      <c r="N248" s="433"/>
      <c r="O248" s="438" t="str">
        <f t="shared" si="14"/>
        <v/>
      </c>
      <c r="P248" s="431"/>
      <c r="Q248" s="614" t="str">
        <f t="shared" si="15"/>
        <v/>
      </c>
      <c r="R248" s="420" t="str" cm="1">
        <f t="array" ref="R248">IFERROR(IF(SUMPRODUCT(('Hrs 2021'!$I$2:$I$500='Suivi quotidien'!A248)*('Hrs 2021'!$H$2:$H$500='Suivi quotidien'!G248)*('Hrs 2021'!$J$2:$J$500*1))=0,"",SUMPRODUCT(('Hrs 2021'!$I$2:$I$500='Suivi quotidien'!A248)*('Hrs 2021'!$H$2:$H$500='Suivi quotidien'!G248)*('Hrs 2021'!$J$2:$J$500*1)))/60,"")</f>
        <v/>
      </c>
      <c r="S248" s="615" t="str">
        <f t="shared" si="16"/>
        <v/>
      </c>
      <c r="T248" s="439" t="str" cm="1">
        <f t="array" ref="T248">IF(SUMPRODUCT(('Hrs 2021'!$B$2:$B$500='Suivi quotidien'!A248)*('Hrs 2021'!$A$2:$A$500='Suivi quotidien'!G248)*('Hrs 2021'!$E$2:$E$500*1))=0,"",SUMPRODUCT(('Hrs 2021'!$B$2:$B$500='Suivi quotidien'!A248)*('Hrs 2021'!$A$2:$A$500='Suivi quotidien'!G248)*('Hrs 2021'!$E$2:$E$500*1)))</f>
        <v/>
      </c>
      <c r="U248" s="614" t="str">
        <f t="shared" si="17"/>
        <v/>
      </c>
      <c r="V248" s="420" t="str" cm="1">
        <f t="array" ref="V248">IF(SUMPRODUCT(('Hrs 2021'!$B$2:$B$500='Suivi quotidien'!A248)*('Hrs 2021'!$A$2:$A$500='Suivi quotidien'!G248)*('Hrs 2021'!$E$2:$E$500*1))=0,"",SUMPRODUCT(('Hrs 2021'!$B$2:$B$500='Suivi quotidien'!A248)*('Hrs 2021'!$A$2:$A$500='Suivi quotidien'!G248)*('Hrs 2021'!$F$2:$F$500*1)))</f>
        <v/>
      </c>
      <c r="W248" s="614" t="str">
        <f t="shared" si="18"/>
        <v/>
      </c>
      <c r="X248" s="439" t="str" cm="1">
        <f t="array" ref="X248">IF(SUMPRODUCT(('Hrs 2022'!$C$2:$C$500='Suivi quotidien'!A248)*('Hrs 2022'!$B$2:$B$500='Suivi quotidien'!G248)*('Hrs 2022'!$F$2:$F$500*1))=0,"",SUMPRODUCT(('Hrs 2022'!$C$2:$C$500='Suivi quotidien'!A248)*('Hrs 2022'!$B$2:$B$500='Suivi quotidien'!G248)*('Hrs 2022'!$F$2:$F$500*1)))</f>
        <v/>
      </c>
      <c r="Y248" s="614" t="str">
        <f t="shared" si="19"/>
        <v/>
      </c>
      <c r="Z248" s="420"/>
      <c r="AA248" s="614" t="str">
        <f t="shared" si="20"/>
        <v/>
      </c>
      <c r="AB248" s="445"/>
      <c r="AC248" s="528"/>
    </row>
    <row r="249" spans="1:29" x14ac:dyDescent="0.3">
      <c r="A249" s="310"/>
      <c r="B249" s="311"/>
      <c r="J249" s="312"/>
      <c r="K249" s="312"/>
      <c r="L249" s="323"/>
      <c r="N249" s="433"/>
      <c r="O249" s="438" t="str">
        <f t="shared" si="14"/>
        <v/>
      </c>
      <c r="P249" s="431"/>
      <c r="Q249" s="614" t="str">
        <f t="shared" si="15"/>
        <v/>
      </c>
      <c r="R249" s="420" t="str" cm="1">
        <f t="array" ref="R249">IFERROR(IF(SUMPRODUCT(('Hrs 2021'!$I$2:$I$500='Suivi quotidien'!A249)*('Hrs 2021'!$H$2:$H$500='Suivi quotidien'!G249)*('Hrs 2021'!$J$2:$J$500*1))=0,"",SUMPRODUCT(('Hrs 2021'!$I$2:$I$500='Suivi quotidien'!A249)*('Hrs 2021'!$H$2:$H$500='Suivi quotidien'!G249)*('Hrs 2021'!$J$2:$J$500*1)))/60,"")</f>
        <v/>
      </c>
      <c r="S249" s="615" t="str">
        <f t="shared" si="16"/>
        <v/>
      </c>
      <c r="T249" s="439" t="str" cm="1">
        <f t="array" ref="T249">IF(SUMPRODUCT(('Hrs 2021'!$B$2:$B$500='Suivi quotidien'!A249)*('Hrs 2021'!$A$2:$A$500='Suivi quotidien'!G249)*('Hrs 2021'!$E$2:$E$500*1))=0,"",SUMPRODUCT(('Hrs 2021'!$B$2:$B$500='Suivi quotidien'!A249)*('Hrs 2021'!$A$2:$A$500='Suivi quotidien'!G249)*('Hrs 2021'!$E$2:$E$500*1)))</f>
        <v/>
      </c>
      <c r="U249" s="614" t="str">
        <f t="shared" si="17"/>
        <v/>
      </c>
      <c r="V249" s="420" t="str" cm="1">
        <f t="array" ref="V249">IF(SUMPRODUCT(('Hrs 2021'!$B$2:$B$500='Suivi quotidien'!A249)*('Hrs 2021'!$A$2:$A$500='Suivi quotidien'!G249)*('Hrs 2021'!$E$2:$E$500*1))=0,"",SUMPRODUCT(('Hrs 2021'!$B$2:$B$500='Suivi quotidien'!A249)*('Hrs 2021'!$A$2:$A$500='Suivi quotidien'!G249)*('Hrs 2021'!$F$2:$F$500*1)))</f>
        <v/>
      </c>
      <c r="W249" s="614" t="str">
        <f t="shared" si="18"/>
        <v/>
      </c>
      <c r="X249" s="439" t="str" cm="1">
        <f t="array" ref="X249">IF(SUMPRODUCT(('Hrs 2022'!$C$2:$C$500='Suivi quotidien'!A249)*('Hrs 2022'!$B$2:$B$500='Suivi quotidien'!G249)*('Hrs 2022'!$F$2:$F$500*1))=0,"",SUMPRODUCT(('Hrs 2022'!$C$2:$C$500='Suivi quotidien'!A249)*('Hrs 2022'!$B$2:$B$500='Suivi quotidien'!G249)*('Hrs 2022'!$F$2:$F$500*1)))</f>
        <v/>
      </c>
      <c r="Y249" s="614" t="str">
        <f t="shared" si="19"/>
        <v/>
      </c>
      <c r="Z249" s="420"/>
      <c r="AA249" s="614" t="str">
        <f t="shared" si="20"/>
        <v/>
      </c>
      <c r="AB249" s="445"/>
      <c r="AC249" s="528"/>
    </row>
    <row r="250" spans="1:29" x14ac:dyDescent="0.3">
      <c r="A250" s="310"/>
      <c r="B250" s="311"/>
      <c r="J250" s="312"/>
      <c r="K250" s="312"/>
      <c r="L250" s="323"/>
      <c r="N250" s="433"/>
      <c r="O250" s="438" t="str">
        <f t="shared" si="14"/>
        <v/>
      </c>
      <c r="P250" s="431"/>
      <c r="Q250" s="614" t="str">
        <f t="shared" si="15"/>
        <v/>
      </c>
      <c r="R250" s="420" t="str" cm="1">
        <f t="array" ref="R250">IFERROR(IF(SUMPRODUCT(('Hrs 2021'!$I$2:$I$500='Suivi quotidien'!A250)*('Hrs 2021'!$H$2:$H$500='Suivi quotidien'!G250)*('Hrs 2021'!$J$2:$J$500*1))=0,"",SUMPRODUCT(('Hrs 2021'!$I$2:$I$500='Suivi quotidien'!A250)*('Hrs 2021'!$H$2:$H$500='Suivi quotidien'!G250)*('Hrs 2021'!$J$2:$J$500*1)))/60,"")</f>
        <v/>
      </c>
      <c r="S250" s="615" t="str">
        <f t="shared" si="16"/>
        <v/>
      </c>
      <c r="T250" s="439" t="str" cm="1">
        <f t="array" ref="T250">IF(SUMPRODUCT(('Hrs 2021'!$B$2:$B$500='Suivi quotidien'!A250)*('Hrs 2021'!$A$2:$A$500='Suivi quotidien'!G250)*('Hrs 2021'!$E$2:$E$500*1))=0,"",SUMPRODUCT(('Hrs 2021'!$B$2:$B$500='Suivi quotidien'!A250)*('Hrs 2021'!$A$2:$A$500='Suivi quotidien'!G250)*('Hrs 2021'!$E$2:$E$500*1)))</f>
        <v/>
      </c>
      <c r="U250" s="614" t="str">
        <f t="shared" si="17"/>
        <v/>
      </c>
      <c r="V250" s="420" t="str" cm="1">
        <f t="array" ref="V250">IF(SUMPRODUCT(('Hrs 2021'!$B$2:$B$500='Suivi quotidien'!A250)*('Hrs 2021'!$A$2:$A$500='Suivi quotidien'!G250)*('Hrs 2021'!$E$2:$E$500*1))=0,"",SUMPRODUCT(('Hrs 2021'!$B$2:$B$500='Suivi quotidien'!A250)*('Hrs 2021'!$A$2:$A$500='Suivi quotidien'!G250)*('Hrs 2021'!$F$2:$F$500*1)))</f>
        <v/>
      </c>
      <c r="W250" s="614" t="str">
        <f t="shared" si="18"/>
        <v/>
      </c>
      <c r="X250" s="439" t="str" cm="1">
        <f t="array" ref="X250">IF(SUMPRODUCT(('Hrs 2022'!$C$2:$C$500='Suivi quotidien'!A250)*('Hrs 2022'!$B$2:$B$500='Suivi quotidien'!G250)*('Hrs 2022'!$F$2:$F$500*1))=0,"",SUMPRODUCT(('Hrs 2022'!$C$2:$C$500='Suivi quotidien'!A250)*('Hrs 2022'!$B$2:$B$500='Suivi quotidien'!G250)*('Hrs 2022'!$F$2:$F$500*1)))</f>
        <v/>
      </c>
      <c r="Y250" s="614" t="str">
        <f t="shared" si="19"/>
        <v/>
      </c>
      <c r="Z250" s="420"/>
      <c r="AA250" s="614" t="str">
        <f t="shared" si="20"/>
        <v/>
      </c>
      <c r="AB250" s="445"/>
      <c r="AC250" s="528"/>
    </row>
    <row r="251" spans="1:29" x14ac:dyDescent="0.3">
      <c r="A251" s="310"/>
      <c r="B251" s="311"/>
      <c r="J251" s="312"/>
      <c r="K251" s="312"/>
      <c r="L251" s="323"/>
      <c r="N251" s="433"/>
      <c r="O251" s="438" t="str">
        <f t="shared" si="14"/>
        <v/>
      </c>
      <c r="P251" s="431"/>
      <c r="Q251" s="614" t="str">
        <f t="shared" si="15"/>
        <v/>
      </c>
      <c r="R251" s="420" t="str" cm="1">
        <f t="array" ref="R251">IFERROR(IF(SUMPRODUCT(('Hrs 2021'!$I$2:$I$500='Suivi quotidien'!A251)*('Hrs 2021'!$H$2:$H$500='Suivi quotidien'!G251)*('Hrs 2021'!$J$2:$J$500*1))=0,"",SUMPRODUCT(('Hrs 2021'!$I$2:$I$500='Suivi quotidien'!A251)*('Hrs 2021'!$H$2:$H$500='Suivi quotidien'!G251)*('Hrs 2021'!$J$2:$J$500*1)))/60,"")</f>
        <v/>
      </c>
      <c r="S251" s="615" t="str">
        <f t="shared" si="16"/>
        <v/>
      </c>
      <c r="T251" s="439" t="str" cm="1">
        <f t="array" ref="T251">IF(SUMPRODUCT(('Hrs 2021'!$B$2:$B$500='Suivi quotidien'!A251)*('Hrs 2021'!$A$2:$A$500='Suivi quotidien'!G251)*('Hrs 2021'!$E$2:$E$500*1))=0,"",SUMPRODUCT(('Hrs 2021'!$B$2:$B$500='Suivi quotidien'!A251)*('Hrs 2021'!$A$2:$A$500='Suivi quotidien'!G251)*('Hrs 2021'!$E$2:$E$500*1)))</f>
        <v/>
      </c>
      <c r="U251" s="614" t="str">
        <f t="shared" si="17"/>
        <v/>
      </c>
      <c r="V251" s="420" t="str" cm="1">
        <f t="array" ref="V251">IF(SUMPRODUCT(('Hrs 2021'!$B$2:$B$500='Suivi quotidien'!A251)*('Hrs 2021'!$A$2:$A$500='Suivi quotidien'!G251)*('Hrs 2021'!$E$2:$E$500*1))=0,"",SUMPRODUCT(('Hrs 2021'!$B$2:$B$500='Suivi quotidien'!A251)*('Hrs 2021'!$A$2:$A$500='Suivi quotidien'!G251)*('Hrs 2021'!$F$2:$F$500*1)))</f>
        <v/>
      </c>
      <c r="W251" s="614" t="str">
        <f t="shared" si="18"/>
        <v/>
      </c>
      <c r="X251" s="439" t="str" cm="1">
        <f t="array" ref="X251">IF(SUMPRODUCT(('Hrs 2022'!$C$2:$C$500='Suivi quotidien'!A251)*('Hrs 2022'!$B$2:$B$500='Suivi quotidien'!G251)*('Hrs 2022'!$F$2:$F$500*1))=0,"",SUMPRODUCT(('Hrs 2022'!$C$2:$C$500='Suivi quotidien'!A251)*('Hrs 2022'!$B$2:$B$500='Suivi quotidien'!G251)*('Hrs 2022'!$F$2:$F$500*1)))</f>
        <v/>
      </c>
      <c r="Y251" s="614" t="str">
        <f t="shared" si="19"/>
        <v/>
      </c>
      <c r="Z251" s="420"/>
      <c r="AA251" s="614" t="str">
        <f t="shared" si="20"/>
        <v/>
      </c>
      <c r="AB251" s="445"/>
      <c r="AC251" s="528"/>
    </row>
    <row r="252" spans="1:29" x14ac:dyDescent="0.3">
      <c r="A252" s="310"/>
      <c r="B252" s="311"/>
      <c r="J252" s="312"/>
      <c r="K252" s="312"/>
      <c r="L252" s="323"/>
      <c r="N252" s="433"/>
      <c r="O252" s="438" t="str">
        <f t="shared" si="14"/>
        <v/>
      </c>
      <c r="P252" s="431"/>
      <c r="Q252" s="614" t="str">
        <f t="shared" si="15"/>
        <v/>
      </c>
      <c r="R252" s="420" t="str" cm="1">
        <f t="array" ref="R252">IFERROR(IF(SUMPRODUCT(('Hrs 2021'!$I$2:$I$500='Suivi quotidien'!A252)*('Hrs 2021'!$H$2:$H$500='Suivi quotidien'!G252)*('Hrs 2021'!$J$2:$J$500*1))=0,"",SUMPRODUCT(('Hrs 2021'!$I$2:$I$500='Suivi quotidien'!A252)*('Hrs 2021'!$H$2:$H$500='Suivi quotidien'!G252)*('Hrs 2021'!$J$2:$J$500*1)))/60,"")</f>
        <v/>
      </c>
      <c r="S252" s="615" t="str">
        <f t="shared" si="16"/>
        <v/>
      </c>
      <c r="T252" s="439" t="str" cm="1">
        <f t="array" ref="T252">IF(SUMPRODUCT(('Hrs 2021'!$B$2:$B$500='Suivi quotidien'!A252)*('Hrs 2021'!$A$2:$A$500='Suivi quotidien'!G252)*('Hrs 2021'!$E$2:$E$500*1))=0,"",SUMPRODUCT(('Hrs 2021'!$B$2:$B$500='Suivi quotidien'!A252)*('Hrs 2021'!$A$2:$A$500='Suivi quotidien'!G252)*('Hrs 2021'!$E$2:$E$500*1)))</f>
        <v/>
      </c>
      <c r="U252" s="614" t="str">
        <f t="shared" si="17"/>
        <v/>
      </c>
      <c r="V252" s="420" t="str" cm="1">
        <f t="array" ref="V252">IF(SUMPRODUCT(('Hrs 2021'!$B$2:$B$500='Suivi quotidien'!A252)*('Hrs 2021'!$A$2:$A$500='Suivi quotidien'!G252)*('Hrs 2021'!$E$2:$E$500*1))=0,"",SUMPRODUCT(('Hrs 2021'!$B$2:$B$500='Suivi quotidien'!A252)*('Hrs 2021'!$A$2:$A$500='Suivi quotidien'!G252)*('Hrs 2021'!$F$2:$F$500*1)))</f>
        <v/>
      </c>
      <c r="W252" s="614" t="str">
        <f t="shared" si="18"/>
        <v/>
      </c>
      <c r="X252" s="439" t="str" cm="1">
        <f t="array" ref="X252">IF(SUMPRODUCT(('Hrs 2022'!$C$2:$C$500='Suivi quotidien'!A252)*('Hrs 2022'!$B$2:$B$500='Suivi quotidien'!G252)*('Hrs 2022'!$F$2:$F$500*1))=0,"",SUMPRODUCT(('Hrs 2022'!$C$2:$C$500='Suivi quotidien'!A252)*('Hrs 2022'!$B$2:$B$500='Suivi quotidien'!G252)*('Hrs 2022'!$F$2:$F$500*1)))</f>
        <v/>
      </c>
      <c r="Y252" s="614" t="str">
        <f t="shared" si="19"/>
        <v/>
      </c>
      <c r="Z252" s="420"/>
      <c r="AA252" s="614" t="str">
        <f t="shared" si="20"/>
        <v/>
      </c>
      <c r="AB252" s="445"/>
      <c r="AC252" s="528"/>
    </row>
    <row r="253" spans="1:29" x14ac:dyDescent="0.3">
      <c r="A253" s="310"/>
      <c r="B253" s="311"/>
      <c r="J253" s="312"/>
      <c r="K253" s="312"/>
      <c r="L253" s="323"/>
      <c r="N253" s="433"/>
      <c r="O253" s="438" t="str">
        <f t="shared" si="14"/>
        <v/>
      </c>
      <c r="P253" s="431"/>
      <c r="Q253" s="614" t="str">
        <f t="shared" si="15"/>
        <v/>
      </c>
      <c r="R253" s="420" t="str" cm="1">
        <f t="array" ref="R253">IFERROR(IF(SUMPRODUCT(('Hrs 2021'!$I$2:$I$500='Suivi quotidien'!A253)*('Hrs 2021'!$H$2:$H$500='Suivi quotidien'!G253)*('Hrs 2021'!$J$2:$J$500*1))=0,"",SUMPRODUCT(('Hrs 2021'!$I$2:$I$500='Suivi quotidien'!A253)*('Hrs 2021'!$H$2:$H$500='Suivi quotidien'!G253)*('Hrs 2021'!$J$2:$J$500*1)))/60,"")</f>
        <v/>
      </c>
      <c r="S253" s="615" t="str">
        <f t="shared" si="16"/>
        <v/>
      </c>
      <c r="T253" s="439" t="str" cm="1">
        <f t="array" ref="T253">IF(SUMPRODUCT(('Hrs 2021'!$B$2:$B$500='Suivi quotidien'!A253)*('Hrs 2021'!$A$2:$A$500='Suivi quotidien'!G253)*('Hrs 2021'!$E$2:$E$500*1))=0,"",SUMPRODUCT(('Hrs 2021'!$B$2:$B$500='Suivi quotidien'!A253)*('Hrs 2021'!$A$2:$A$500='Suivi quotidien'!G253)*('Hrs 2021'!$E$2:$E$500*1)))</f>
        <v/>
      </c>
      <c r="U253" s="614" t="str">
        <f t="shared" si="17"/>
        <v/>
      </c>
      <c r="V253" s="420" t="str" cm="1">
        <f t="array" ref="V253">IF(SUMPRODUCT(('Hrs 2021'!$B$2:$B$500='Suivi quotidien'!A253)*('Hrs 2021'!$A$2:$A$500='Suivi quotidien'!G253)*('Hrs 2021'!$E$2:$E$500*1))=0,"",SUMPRODUCT(('Hrs 2021'!$B$2:$B$500='Suivi quotidien'!A253)*('Hrs 2021'!$A$2:$A$500='Suivi quotidien'!G253)*('Hrs 2021'!$F$2:$F$500*1)))</f>
        <v/>
      </c>
      <c r="W253" s="614" t="str">
        <f t="shared" si="18"/>
        <v/>
      </c>
      <c r="X253" s="439" t="str" cm="1">
        <f t="array" ref="X253">IF(SUMPRODUCT(('Hrs 2022'!$C$2:$C$500='Suivi quotidien'!A253)*('Hrs 2022'!$B$2:$B$500='Suivi quotidien'!G253)*('Hrs 2022'!$F$2:$F$500*1))=0,"",SUMPRODUCT(('Hrs 2022'!$C$2:$C$500='Suivi quotidien'!A253)*('Hrs 2022'!$B$2:$B$500='Suivi quotidien'!G253)*('Hrs 2022'!$F$2:$F$500*1)))</f>
        <v/>
      </c>
      <c r="Y253" s="614" t="str">
        <f t="shared" si="19"/>
        <v/>
      </c>
      <c r="Z253" s="420"/>
      <c r="AA253" s="614" t="str">
        <f t="shared" si="20"/>
        <v/>
      </c>
      <c r="AB253" s="445"/>
      <c r="AC253" s="528"/>
    </row>
    <row r="254" spans="1:29" x14ac:dyDescent="0.3">
      <c r="A254" s="310"/>
      <c r="B254" s="311"/>
      <c r="J254" s="312"/>
      <c r="K254" s="312"/>
      <c r="L254" s="323"/>
      <c r="N254" s="433"/>
      <c r="O254" s="438" t="str">
        <f t="shared" si="14"/>
        <v/>
      </c>
      <c r="P254" s="431"/>
      <c r="Q254" s="614" t="str">
        <f t="shared" si="15"/>
        <v/>
      </c>
      <c r="R254" s="420" t="str" cm="1">
        <f t="array" ref="R254">IFERROR(IF(SUMPRODUCT(('Hrs 2021'!$I$2:$I$500='Suivi quotidien'!A254)*('Hrs 2021'!$H$2:$H$500='Suivi quotidien'!G254)*('Hrs 2021'!$J$2:$J$500*1))=0,"",SUMPRODUCT(('Hrs 2021'!$I$2:$I$500='Suivi quotidien'!A254)*('Hrs 2021'!$H$2:$H$500='Suivi quotidien'!G254)*('Hrs 2021'!$J$2:$J$500*1)))/60,"")</f>
        <v/>
      </c>
      <c r="S254" s="615" t="str">
        <f t="shared" si="16"/>
        <v/>
      </c>
      <c r="T254" s="439" t="str" cm="1">
        <f t="array" ref="T254">IF(SUMPRODUCT(('Hrs 2021'!$B$2:$B$500='Suivi quotidien'!A254)*('Hrs 2021'!$A$2:$A$500='Suivi quotidien'!G254)*('Hrs 2021'!$E$2:$E$500*1))=0,"",SUMPRODUCT(('Hrs 2021'!$B$2:$B$500='Suivi quotidien'!A254)*('Hrs 2021'!$A$2:$A$500='Suivi quotidien'!G254)*('Hrs 2021'!$E$2:$E$500*1)))</f>
        <v/>
      </c>
      <c r="U254" s="614" t="str">
        <f t="shared" si="17"/>
        <v/>
      </c>
      <c r="V254" s="420" t="str" cm="1">
        <f t="array" ref="V254">IF(SUMPRODUCT(('Hrs 2021'!$B$2:$B$500='Suivi quotidien'!A254)*('Hrs 2021'!$A$2:$A$500='Suivi quotidien'!G254)*('Hrs 2021'!$E$2:$E$500*1))=0,"",SUMPRODUCT(('Hrs 2021'!$B$2:$B$500='Suivi quotidien'!A254)*('Hrs 2021'!$A$2:$A$500='Suivi quotidien'!G254)*('Hrs 2021'!$F$2:$F$500*1)))</f>
        <v/>
      </c>
      <c r="W254" s="614" t="str">
        <f t="shared" si="18"/>
        <v/>
      </c>
      <c r="X254" s="439" t="str" cm="1">
        <f t="array" ref="X254">IF(SUMPRODUCT(('Hrs 2022'!$C$2:$C$500='Suivi quotidien'!A254)*('Hrs 2022'!$B$2:$B$500='Suivi quotidien'!G254)*('Hrs 2022'!$F$2:$F$500*1))=0,"",SUMPRODUCT(('Hrs 2022'!$C$2:$C$500='Suivi quotidien'!A254)*('Hrs 2022'!$B$2:$B$500='Suivi quotidien'!G254)*('Hrs 2022'!$F$2:$F$500*1)))</f>
        <v/>
      </c>
      <c r="Y254" s="614" t="str">
        <f t="shared" si="19"/>
        <v/>
      </c>
      <c r="Z254" s="420"/>
      <c r="AA254" s="614" t="str">
        <f t="shared" si="20"/>
        <v/>
      </c>
      <c r="AB254" s="445"/>
      <c r="AC254" s="528"/>
    </row>
    <row r="255" spans="1:29" x14ac:dyDescent="0.3">
      <c r="A255" s="310"/>
      <c r="B255" s="311"/>
      <c r="J255" s="312"/>
      <c r="K255" s="312"/>
      <c r="L255" s="323"/>
      <c r="N255" s="433"/>
      <c r="O255" s="438" t="str">
        <f t="shared" si="14"/>
        <v/>
      </c>
      <c r="P255" s="431"/>
      <c r="Q255" s="614" t="str">
        <f t="shared" si="15"/>
        <v/>
      </c>
      <c r="R255" s="420" t="str" cm="1">
        <f t="array" ref="R255">IFERROR(IF(SUMPRODUCT(('Hrs 2021'!$I$2:$I$500='Suivi quotidien'!A255)*('Hrs 2021'!$H$2:$H$500='Suivi quotidien'!G255)*('Hrs 2021'!$J$2:$J$500*1))=0,"",SUMPRODUCT(('Hrs 2021'!$I$2:$I$500='Suivi quotidien'!A255)*('Hrs 2021'!$H$2:$H$500='Suivi quotidien'!G255)*('Hrs 2021'!$J$2:$J$500*1)))/60,"")</f>
        <v/>
      </c>
      <c r="S255" s="615" t="str">
        <f t="shared" si="16"/>
        <v/>
      </c>
      <c r="T255" s="439" t="str" cm="1">
        <f t="array" ref="T255">IF(SUMPRODUCT(('Hrs 2021'!$B$2:$B$500='Suivi quotidien'!A255)*('Hrs 2021'!$A$2:$A$500='Suivi quotidien'!G255)*('Hrs 2021'!$E$2:$E$500*1))=0,"",SUMPRODUCT(('Hrs 2021'!$B$2:$B$500='Suivi quotidien'!A255)*('Hrs 2021'!$A$2:$A$500='Suivi quotidien'!G255)*('Hrs 2021'!$E$2:$E$500*1)))</f>
        <v/>
      </c>
      <c r="U255" s="614" t="str">
        <f t="shared" si="17"/>
        <v/>
      </c>
      <c r="V255" s="420" t="str" cm="1">
        <f t="array" ref="V255">IF(SUMPRODUCT(('Hrs 2021'!$B$2:$B$500='Suivi quotidien'!A255)*('Hrs 2021'!$A$2:$A$500='Suivi quotidien'!G255)*('Hrs 2021'!$E$2:$E$500*1))=0,"",SUMPRODUCT(('Hrs 2021'!$B$2:$B$500='Suivi quotidien'!A255)*('Hrs 2021'!$A$2:$A$500='Suivi quotidien'!G255)*('Hrs 2021'!$F$2:$F$500*1)))</f>
        <v/>
      </c>
      <c r="W255" s="614" t="str">
        <f t="shared" si="18"/>
        <v/>
      </c>
      <c r="X255" s="439" t="str" cm="1">
        <f t="array" ref="X255">IF(SUMPRODUCT(('Hrs 2022'!$C$2:$C$500='Suivi quotidien'!A255)*('Hrs 2022'!$B$2:$B$500='Suivi quotidien'!G255)*('Hrs 2022'!$F$2:$F$500*1))=0,"",SUMPRODUCT(('Hrs 2022'!$C$2:$C$500='Suivi quotidien'!A255)*('Hrs 2022'!$B$2:$B$500='Suivi quotidien'!G255)*('Hrs 2022'!$F$2:$F$500*1)))</f>
        <v/>
      </c>
      <c r="Y255" s="614" t="str">
        <f t="shared" si="19"/>
        <v/>
      </c>
      <c r="Z255" s="420"/>
      <c r="AA255" s="614" t="str">
        <f t="shared" si="20"/>
        <v/>
      </c>
      <c r="AB255" s="445"/>
      <c r="AC255" s="528"/>
    </row>
    <row r="256" spans="1:29" x14ac:dyDescent="0.3">
      <c r="A256" s="310"/>
      <c r="B256" s="311"/>
      <c r="J256" s="312"/>
      <c r="K256" s="312"/>
      <c r="L256" s="323"/>
      <c r="N256" s="433"/>
      <c r="O256" s="438" t="str">
        <f t="shared" si="14"/>
        <v/>
      </c>
      <c r="P256" s="431"/>
      <c r="Q256" s="614" t="str">
        <f t="shared" si="15"/>
        <v/>
      </c>
      <c r="R256" s="420" t="str" cm="1">
        <f t="array" ref="R256">IFERROR(IF(SUMPRODUCT(('Hrs 2021'!$I$2:$I$500='Suivi quotidien'!A256)*('Hrs 2021'!$H$2:$H$500='Suivi quotidien'!G256)*('Hrs 2021'!$J$2:$J$500*1))=0,"",SUMPRODUCT(('Hrs 2021'!$I$2:$I$500='Suivi quotidien'!A256)*('Hrs 2021'!$H$2:$H$500='Suivi quotidien'!G256)*('Hrs 2021'!$J$2:$J$500*1)))/60,"")</f>
        <v/>
      </c>
      <c r="S256" s="615" t="str">
        <f t="shared" si="16"/>
        <v/>
      </c>
      <c r="T256" s="439" t="str" cm="1">
        <f t="array" ref="T256">IF(SUMPRODUCT(('Hrs 2021'!$B$2:$B$500='Suivi quotidien'!A256)*('Hrs 2021'!$A$2:$A$500='Suivi quotidien'!G256)*('Hrs 2021'!$E$2:$E$500*1))=0,"",SUMPRODUCT(('Hrs 2021'!$B$2:$B$500='Suivi quotidien'!A256)*('Hrs 2021'!$A$2:$A$500='Suivi quotidien'!G256)*('Hrs 2021'!$E$2:$E$500*1)))</f>
        <v/>
      </c>
      <c r="U256" s="614" t="str">
        <f t="shared" si="17"/>
        <v/>
      </c>
      <c r="V256" s="420" t="str" cm="1">
        <f t="array" ref="V256">IF(SUMPRODUCT(('Hrs 2021'!$B$2:$B$500='Suivi quotidien'!A256)*('Hrs 2021'!$A$2:$A$500='Suivi quotidien'!G256)*('Hrs 2021'!$E$2:$E$500*1))=0,"",SUMPRODUCT(('Hrs 2021'!$B$2:$B$500='Suivi quotidien'!A256)*('Hrs 2021'!$A$2:$A$500='Suivi quotidien'!G256)*('Hrs 2021'!$F$2:$F$500*1)))</f>
        <v/>
      </c>
      <c r="W256" s="614" t="str">
        <f t="shared" si="18"/>
        <v/>
      </c>
      <c r="X256" s="439" t="str" cm="1">
        <f t="array" ref="X256">IF(SUMPRODUCT(('Hrs 2022'!$C$2:$C$500='Suivi quotidien'!A256)*('Hrs 2022'!$B$2:$B$500='Suivi quotidien'!G256)*('Hrs 2022'!$F$2:$F$500*1))=0,"",SUMPRODUCT(('Hrs 2022'!$C$2:$C$500='Suivi quotidien'!A256)*('Hrs 2022'!$B$2:$B$500='Suivi quotidien'!G256)*('Hrs 2022'!$F$2:$F$500*1)))</f>
        <v/>
      </c>
      <c r="Y256" s="614" t="str">
        <f t="shared" si="19"/>
        <v/>
      </c>
      <c r="Z256" s="420"/>
      <c r="AA256" s="614" t="str">
        <f t="shared" si="20"/>
        <v/>
      </c>
      <c r="AB256" s="445"/>
      <c r="AC256" s="528"/>
    </row>
    <row r="257" spans="1:29" x14ac:dyDescent="0.3">
      <c r="A257" s="310"/>
      <c r="B257" s="311"/>
      <c r="J257" s="312"/>
      <c r="K257" s="312"/>
      <c r="L257" s="323"/>
      <c r="N257" s="433"/>
      <c r="O257" s="438" t="str">
        <f t="shared" si="14"/>
        <v/>
      </c>
      <c r="P257" s="431"/>
      <c r="Q257" s="614" t="str">
        <f t="shared" si="15"/>
        <v/>
      </c>
      <c r="R257" s="420" t="str" cm="1">
        <f t="array" ref="R257">IFERROR(IF(SUMPRODUCT(('Hrs 2021'!$I$2:$I$500='Suivi quotidien'!A257)*('Hrs 2021'!$H$2:$H$500='Suivi quotidien'!G257)*('Hrs 2021'!$J$2:$J$500*1))=0,"",SUMPRODUCT(('Hrs 2021'!$I$2:$I$500='Suivi quotidien'!A257)*('Hrs 2021'!$H$2:$H$500='Suivi quotidien'!G257)*('Hrs 2021'!$J$2:$J$500*1)))/60,"")</f>
        <v/>
      </c>
      <c r="S257" s="615" t="str">
        <f t="shared" si="16"/>
        <v/>
      </c>
      <c r="T257" s="439" t="str" cm="1">
        <f t="array" ref="T257">IF(SUMPRODUCT(('Hrs 2021'!$B$2:$B$500='Suivi quotidien'!A257)*('Hrs 2021'!$A$2:$A$500='Suivi quotidien'!G257)*('Hrs 2021'!$E$2:$E$500*1))=0,"",SUMPRODUCT(('Hrs 2021'!$B$2:$B$500='Suivi quotidien'!A257)*('Hrs 2021'!$A$2:$A$500='Suivi quotidien'!G257)*('Hrs 2021'!$E$2:$E$500*1)))</f>
        <v/>
      </c>
      <c r="U257" s="614" t="str">
        <f t="shared" si="17"/>
        <v/>
      </c>
      <c r="V257" s="420" t="str" cm="1">
        <f t="array" ref="V257">IF(SUMPRODUCT(('Hrs 2021'!$B$2:$B$500='Suivi quotidien'!A257)*('Hrs 2021'!$A$2:$A$500='Suivi quotidien'!G257)*('Hrs 2021'!$E$2:$E$500*1))=0,"",SUMPRODUCT(('Hrs 2021'!$B$2:$B$500='Suivi quotidien'!A257)*('Hrs 2021'!$A$2:$A$500='Suivi quotidien'!G257)*('Hrs 2021'!$F$2:$F$500*1)))</f>
        <v/>
      </c>
      <c r="W257" s="614" t="str">
        <f t="shared" si="18"/>
        <v/>
      </c>
      <c r="X257" s="439" t="str" cm="1">
        <f t="array" ref="X257">IF(SUMPRODUCT(('Hrs 2022'!$C$2:$C$500='Suivi quotidien'!A257)*('Hrs 2022'!$B$2:$B$500='Suivi quotidien'!G257)*('Hrs 2022'!$F$2:$F$500*1))=0,"",SUMPRODUCT(('Hrs 2022'!$C$2:$C$500='Suivi quotidien'!A257)*('Hrs 2022'!$B$2:$B$500='Suivi quotidien'!G257)*('Hrs 2022'!$F$2:$F$500*1)))</f>
        <v/>
      </c>
      <c r="Y257" s="614" t="str">
        <f t="shared" si="19"/>
        <v/>
      </c>
      <c r="Z257" s="420"/>
      <c r="AA257" s="614" t="str">
        <f t="shared" si="20"/>
        <v/>
      </c>
      <c r="AB257" s="445"/>
      <c r="AC257" s="528"/>
    </row>
    <row r="258" spans="1:29" x14ac:dyDescent="0.3">
      <c r="A258" s="310"/>
      <c r="B258" s="311"/>
      <c r="J258" s="312"/>
      <c r="K258" s="312"/>
      <c r="L258" s="323"/>
      <c r="N258" s="433"/>
      <c r="O258" s="438" t="str">
        <f t="shared" si="14"/>
        <v/>
      </c>
      <c r="P258" s="431"/>
      <c r="Q258" s="614" t="str">
        <f t="shared" si="15"/>
        <v/>
      </c>
      <c r="R258" s="420" t="str" cm="1">
        <f t="array" ref="R258">IFERROR(IF(SUMPRODUCT(('Hrs 2021'!$I$2:$I$500='Suivi quotidien'!A258)*('Hrs 2021'!$H$2:$H$500='Suivi quotidien'!G258)*('Hrs 2021'!$J$2:$J$500*1))=0,"",SUMPRODUCT(('Hrs 2021'!$I$2:$I$500='Suivi quotidien'!A258)*('Hrs 2021'!$H$2:$H$500='Suivi quotidien'!G258)*('Hrs 2021'!$J$2:$J$500*1)))/60,"")</f>
        <v/>
      </c>
      <c r="S258" s="615" t="str">
        <f t="shared" si="16"/>
        <v/>
      </c>
      <c r="T258" s="439" t="str" cm="1">
        <f t="array" ref="T258">IF(SUMPRODUCT(('Hrs 2021'!$B$2:$B$500='Suivi quotidien'!A258)*('Hrs 2021'!$A$2:$A$500='Suivi quotidien'!G258)*('Hrs 2021'!$E$2:$E$500*1))=0,"",SUMPRODUCT(('Hrs 2021'!$B$2:$B$500='Suivi quotidien'!A258)*('Hrs 2021'!$A$2:$A$500='Suivi quotidien'!G258)*('Hrs 2021'!$E$2:$E$500*1)))</f>
        <v/>
      </c>
      <c r="U258" s="614" t="str">
        <f t="shared" si="17"/>
        <v/>
      </c>
      <c r="V258" s="420" t="str" cm="1">
        <f t="array" ref="V258">IF(SUMPRODUCT(('Hrs 2021'!$B$2:$B$500='Suivi quotidien'!A258)*('Hrs 2021'!$A$2:$A$500='Suivi quotidien'!G258)*('Hrs 2021'!$E$2:$E$500*1))=0,"",SUMPRODUCT(('Hrs 2021'!$B$2:$B$500='Suivi quotidien'!A258)*('Hrs 2021'!$A$2:$A$500='Suivi quotidien'!G258)*('Hrs 2021'!$F$2:$F$500*1)))</f>
        <v/>
      </c>
      <c r="W258" s="614" t="str">
        <f t="shared" si="18"/>
        <v/>
      </c>
      <c r="X258" s="439" t="str" cm="1">
        <f t="array" ref="X258">IF(SUMPRODUCT(('Hrs 2022'!$C$2:$C$500='Suivi quotidien'!A258)*('Hrs 2022'!$B$2:$B$500='Suivi quotidien'!G258)*('Hrs 2022'!$F$2:$F$500*1))=0,"",SUMPRODUCT(('Hrs 2022'!$C$2:$C$500='Suivi quotidien'!A258)*('Hrs 2022'!$B$2:$B$500='Suivi quotidien'!G258)*('Hrs 2022'!$F$2:$F$500*1)))</f>
        <v/>
      </c>
      <c r="Y258" s="614" t="str">
        <f t="shared" si="19"/>
        <v/>
      </c>
      <c r="Z258" s="420"/>
      <c r="AA258" s="614" t="str">
        <f t="shared" si="20"/>
        <v/>
      </c>
      <c r="AB258" s="445"/>
      <c r="AC258" s="528"/>
    </row>
    <row r="259" spans="1:29" x14ac:dyDescent="0.3">
      <c r="A259" s="310"/>
      <c r="B259" s="311"/>
      <c r="J259" s="312"/>
      <c r="K259" s="312"/>
      <c r="L259" s="323"/>
      <c r="N259" s="433"/>
      <c r="O259" s="438" t="str">
        <f t="shared" ref="O259:O322" si="21">IF(N259="","",(N259+(0.16*N259)))</f>
        <v/>
      </c>
      <c r="P259" s="431"/>
      <c r="Q259" s="614" t="str">
        <f t="shared" si="15"/>
        <v/>
      </c>
      <c r="R259" s="420" t="str" cm="1">
        <f t="array" ref="R259">IFERROR(IF(SUMPRODUCT(('Hrs 2021'!$I$2:$I$500='Suivi quotidien'!A259)*('Hrs 2021'!$H$2:$H$500='Suivi quotidien'!G259)*('Hrs 2021'!$J$2:$J$500*1))=0,"",SUMPRODUCT(('Hrs 2021'!$I$2:$I$500='Suivi quotidien'!A259)*('Hrs 2021'!$H$2:$H$500='Suivi quotidien'!G259)*('Hrs 2021'!$J$2:$J$500*1)))/60,"")</f>
        <v/>
      </c>
      <c r="S259" s="615" t="str">
        <f t="shared" si="16"/>
        <v/>
      </c>
      <c r="T259" s="439" t="str" cm="1">
        <f t="array" ref="T259">IF(SUMPRODUCT(('Hrs 2021'!$B$2:$B$500='Suivi quotidien'!A259)*('Hrs 2021'!$A$2:$A$500='Suivi quotidien'!G259)*('Hrs 2021'!$E$2:$E$500*1))=0,"",SUMPRODUCT(('Hrs 2021'!$B$2:$B$500='Suivi quotidien'!A259)*('Hrs 2021'!$A$2:$A$500='Suivi quotidien'!G259)*('Hrs 2021'!$E$2:$E$500*1)))</f>
        <v/>
      </c>
      <c r="U259" s="614" t="str">
        <f t="shared" si="17"/>
        <v/>
      </c>
      <c r="V259" s="420" t="str" cm="1">
        <f t="array" ref="V259">IF(SUMPRODUCT(('Hrs 2021'!$B$2:$B$500='Suivi quotidien'!A259)*('Hrs 2021'!$A$2:$A$500='Suivi quotidien'!G259)*('Hrs 2021'!$E$2:$E$500*1))=0,"",SUMPRODUCT(('Hrs 2021'!$B$2:$B$500='Suivi quotidien'!A259)*('Hrs 2021'!$A$2:$A$500='Suivi quotidien'!G259)*('Hrs 2021'!$F$2:$F$500*1)))</f>
        <v/>
      </c>
      <c r="W259" s="614" t="str">
        <f t="shared" si="18"/>
        <v/>
      </c>
      <c r="X259" s="439" t="str" cm="1">
        <f t="array" ref="X259">IF(SUMPRODUCT(('Hrs 2022'!$C$2:$C$500='Suivi quotidien'!A259)*('Hrs 2022'!$B$2:$B$500='Suivi quotidien'!G259)*('Hrs 2022'!$F$2:$F$500*1))=0,"",SUMPRODUCT(('Hrs 2022'!$C$2:$C$500='Suivi quotidien'!A259)*('Hrs 2022'!$B$2:$B$500='Suivi quotidien'!G259)*('Hrs 2022'!$F$2:$F$500*1)))</f>
        <v/>
      </c>
      <c r="Y259" s="614" t="str">
        <f t="shared" si="19"/>
        <v/>
      </c>
      <c r="Z259" s="420"/>
      <c r="AA259" s="614" t="str">
        <f t="shared" si="20"/>
        <v/>
      </c>
      <c r="AB259" s="445"/>
      <c r="AC259" s="528"/>
    </row>
    <row r="260" spans="1:29" x14ac:dyDescent="0.3">
      <c r="A260" s="310"/>
      <c r="B260" s="311"/>
      <c r="J260" s="312"/>
      <c r="K260" s="312"/>
      <c r="L260" s="323"/>
      <c r="N260" s="433"/>
      <c r="O260" s="438" t="str">
        <f t="shared" si="21"/>
        <v/>
      </c>
      <c r="P260" s="431"/>
      <c r="Q260" s="614" t="str">
        <f t="shared" ref="Q260:Q323" si="22">IFERROR(N260/P260,"")</f>
        <v/>
      </c>
      <c r="R260" s="420" t="str" cm="1">
        <f t="array" ref="R260">IFERROR(IF(SUMPRODUCT(('Hrs 2021'!$I$2:$I$500='Suivi quotidien'!A260)*('Hrs 2021'!$H$2:$H$500='Suivi quotidien'!G260)*('Hrs 2021'!$J$2:$J$500*1))=0,"",SUMPRODUCT(('Hrs 2021'!$I$2:$I$500='Suivi quotidien'!A260)*('Hrs 2021'!$H$2:$H$500='Suivi quotidien'!G260)*('Hrs 2021'!$J$2:$J$500*1)))/60,"")</f>
        <v/>
      </c>
      <c r="S260" s="615" t="str">
        <f t="shared" ref="S260:S323" si="23">IFERROR(N260/R260,"")</f>
        <v/>
      </c>
      <c r="T260" s="439" t="str" cm="1">
        <f t="array" ref="T260">IF(SUMPRODUCT(('Hrs 2021'!$B$2:$B$500='Suivi quotidien'!A260)*('Hrs 2021'!$A$2:$A$500='Suivi quotidien'!G260)*('Hrs 2021'!$E$2:$E$500*1))=0,"",SUMPRODUCT(('Hrs 2021'!$B$2:$B$500='Suivi quotidien'!A260)*('Hrs 2021'!$A$2:$A$500='Suivi quotidien'!G260)*('Hrs 2021'!$E$2:$E$500*1)))</f>
        <v/>
      </c>
      <c r="U260" s="614" t="str">
        <f t="shared" ref="U260:U323" si="24">IFERROR(O260/T260,"")</f>
        <v/>
      </c>
      <c r="V260" s="420" t="str" cm="1">
        <f t="array" ref="V260">IF(SUMPRODUCT(('Hrs 2021'!$B$2:$B$500='Suivi quotidien'!A260)*('Hrs 2021'!$A$2:$A$500='Suivi quotidien'!G260)*('Hrs 2021'!$E$2:$E$500*1))=0,"",SUMPRODUCT(('Hrs 2021'!$B$2:$B$500='Suivi quotidien'!A260)*('Hrs 2021'!$A$2:$A$500='Suivi quotidien'!G260)*('Hrs 2021'!$F$2:$F$500*1)))</f>
        <v/>
      </c>
      <c r="W260" s="614" t="str">
        <f t="shared" ref="W260:W323" si="25">IFERROR(O260/V260,"")</f>
        <v/>
      </c>
      <c r="X260" s="439" t="str" cm="1">
        <f t="array" ref="X260">IF(SUMPRODUCT(('Hrs 2022'!$C$2:$C$500='Suivi quotidien'!A260)*('Hrs 2022'!$B$2:$B$500='Suivi quotidien'!G260)*('Hrs 2022'!$F$2:$F$500*1))=0,"",SUMPRODUCT(('Hrs 2022'!$C$2:$C$500='Suivi quotidien'!A260)*('Hrs 2022'!$B$2:$B$500='Suivi quotidien'!G260)*('Hrs 2022'!$F$2:$F$500*1)))</f>
        <v/>
      </c>
      <c r="Y260" s="614" t="str">
        <f t="shared" ref="Y260:Y323" si="26">IFERROR(O260/X260,"")</f>
        <v/>
      </c>
      <c r="Z260" s="420"/>
      <c r="AA260" s="614" t="str">
        <f t="shared" ref="AA260:AA323" si="27">IFERROR(O260/Z260,"")</f>
        <v/>
      </c>
      <c r="AB260" s="445"/>
      <c r="AC260" s="528"/>
    </row>
    <row r="261" spans="1:29" x14ac:dyDescent="0.3">
      <c r="A261" s="310"/>
      <c r="B261" s="311"/>
      <c r="J261" s="312"/>
      <c r="K261" s="312"/>
      <c r="L261" s="323"/>
      <c r="N261" s="433"/>
      <c r="O261" s="438" t="str">
        <f t="shared" si="21"/>
        <v/>
      </c>
      <c r="P261" s="431"/>
      <c r="Q261" s="614" t="str">
        <f t="shared" si="22"/>
        <v/>
      </c>
      <c r="R261" s="420" t="str" cm="1">
        <f t="array" ref="R261">IFERROR(IF(SUMPRODUCT(('Hrs 2021'!$I$2:$I$500='Suivi quotidien'!A261)*('Hrs 2021'!$H$2:$H$500='Suivi quotidien'!G261)*('Hrs 2021'!$J$2:$J$500*1))=0,"",SUMPRODUCT(('Hrs 2021'!$I$2:$I$500='Suivi quotidien'!A261)*('Hrs 2021'!$H$2:$H$500='Suivi quotidien'!G261)*('Hrs 2021'!$J$2:$J$500*1)))/60,"")</f>
        <v/>
      </c>
      <c r="S261" s="615" t="str">
        <f t="shared" si="23"/>
        <v/>
      </c>
      <c r="T261" s="439" t="str" cm="1">
        <f t="array" ref="T261">IF(SUMPRODUCT(('Hrs 2021'!$B$2:$B$500='Suivi quotidien'!A261)*('Hrs 2021'!$A$2:$A$500='Suivi quotidien'!G261)*('Hrs 2021'!$E$2:$E$500*1))=0,"",SUMPRODUCT(('Hrs 2021'!$B$2:$B$500='Suivi quotidien'!A261)*('Hrs 2021'!$A$2:$A$500='Suivi quotidien'!G261)*('Hrs 2021'!$E$2:$E$500*1)))</f>
        <v/>
      </c>
      <c r="U261" s="614" t="str">
        <f t="shared" si="24"/>
        <v/>
      </c>
      <c r="V261" s="420" t="str" cm="1">
        <f t="array" ref="V261">IF(SUMPRODUCT(('Hrs 2021'!$B$2:$B$500='Suivi quotidien'!A261)*('Hrs 2021'!$A$2:$A$500='Suivi quotidien'!G261)*('Hrs 2021'!$E$2:$E$500*1))=0,"",SUMPRODUCT(('Hrs 2021'!$B$2:$B$500='Suivi quotidien'!A261)*('Hrs 2021'!$A$2:$A$500='Suivi quotidien'!G261)*('Hrs 2021'!$F$2:$F$500*1)))</f>
        <v/>
      </c>
      <c r="W261" s="614" t="str">
        <f t="shared" si="25"/>
        <v/>
      </c>
      <c r="X261" s="439" t="str" cm="1">
        <f t="array" ref="X261">IF(SUMPRODUCT(('Hrs 2022'!$C$2:$C$500='Suivi quotidien'!A261)*('Hrs 2022'!$B$2:$B$500='Suivi quotidien'!G261)*('Hrs 2022'!$F$2:$F$500*1))=0,"",SUMPRODUCT(('Hrs 2022'!$C$2:$C$500='Suivi quotidien'!A261)*('Hrs 2022'!$B$2:$B$500='Suivi quotidien'!G261)*('Hrs 2022'!$F$2:$F$500*1)))</f>
        <v/>
      </c>
      <c r="Y261" s="614" t="str">
        <f t="shared" si="26"/>
        <v/>
      </c>
      <c r="Z261" s="420"/>
      <c r="AA261" s="614" t="str">
        <f t="shared" si="27"/>
        <v/>
      </c>
      <c r="AB261" s="445"/>
      <c r="AC261" s="528"/>
    </row>
    <row r="262" spans="1:29" x14ac:dyDescent="0.3">
      <c r="A262" s="310"/>
      <c r="B262" s="311"/>
      <c r="J262" s="312"/>
      <c r="K262" s="312"/>
      <c r="L262" s="323"/>
      <c r="N262" s="433"/>
      <c r="O262" s="438" t="str">
        <f t="shared" si="21"/>
        <v/>
      </c>
      <c r="P262" s="431"/>
      <c r="Q262" s="614" t="str">
        <f t="shared" si="22"/>
        <v/>
      </c>
      <c r="R262" s="420" t="str" cm="1">
        <f t="array" ref="R262">IFERROR(IF(SUMPRODUCT(('Hrs 2021'!$I$2:$I$500='Suivi quotidien'!A262)*('Hrs 2021'!$H$2:$H$500='Suivi quotidien'!G262)*('Hrs 2021'!$J$2:$J$500*1))=0,"",SUMPRODUCT(('Hrs 2021'!$I$2:$I$500='Suivi quotidien'!A262)*('Hrs 2021'!$H$2:$H$500='Suivi quotidien'!G262)*('Hrs 2021'!$J$2:$J$500*1)))/60,"")</f>
        <v/>
      </c>
      <c r="S262" s="615" t="str">
        <f t="shared" si="23"/>
        <v/>
      </c>
      <c r="T262" s="439" t="str" cm="1">
        <f t="array" ref="T262">IF(SUMPRODUCT(('Hrs 2021'!$B$2:$B$500='Suivi quotidien'!A262)*('Hrs 2021'!$A$2:$A$500='Suivi quotidien'!G262)*('Hrs 2021'!$E$2:$E$500*1))=0,"",SUMPRODUCT(('Hrs 2021'!$B$2:$B$500='Suivi quotidien'!A262)*('Hrs 2021'!$A$2:$A$500='Suivi quotidien'!G262)*('Hrs 2021'!$E$2:$E$500*1)))</f>
        <v/>
      </c>
      <c r="U262" s="614" t="str">
        <f t="shared" si="24"/>
        <v/>
      </c>
      <c r="V262" s="420" t="str" cm="1">
        <f t="array" ref="V262">IF(SUMPRODUCT(('Hrs 2021'!$B$2:$B$500='Suivi quotidien'!A262)*('Hrs 2021'!$A$2:$A$500='Suivi quotidien'!G262)*('Hrs 2021'!$E$2:$E$500*1))=0,"",SUMPRODUCT(('Hrs 2021'!$B$2:$B$500='Suivi quotidien'!A262)*('Hrs 2021'!$A$2:$A$500='Suivi quotidien'!G262)*('Hrs 2021'!$F$2:$F$500*1)))</f>
        <v/>
      </c>
      <c r="W262" s="614" t="str">
        <f t="shared" si="25"/>
        <v/>
      </c>
      <c r="X262" s="439" t="str" cm="1">
        <f t="array" ref="X262">IF(SUMPRODUCT(('Hrs 2022'!$C$2:$C$500='Suivi quotidien'!A262)*('Hrs 2022'!$B$2:$B$500='Suivi quotidien'!G262)*('Hrs 2022'!$F$2:$F$500*1))=0,"",SUMPRODUCT(('Hrs 2022'!$C$2:$C$500='Suivi quotidien'!A262)*('Hrs 2022'!$B$2:$B$500='Suivi quotidien'!G262)*('Hrs 2022'!$F$2:$F$500*1)))</f>
        <v/>
      </c>
      <c r="Y262" s="614" t="str">
        <f t="shared" si="26"/>
        <v/>
      </c>
      <c r="Z262" s="420"/>
      <c r="AA262" s="614" t="str">
        <f t="shared" si="27"/>
        <v/>
      </c>
      <c r="AB262" s="445"/>
      <c r="AC262" s="528"/>
    </row>
    <row r="263" spans="1:29" x14ac:dyDescent="0.3">
      <c r="A263" s="310"/>
      <c r="B263" s="311"/>
      <c r="J263" s="312"/>
      <c r="K263" s="312"/>
      <c r="L263" s="323"/>
      <c r="N263" s="433"/>
      <c r="O263" s="438" t="str">
        <f t="shared" si="21"/>
        <v/>
      </c>
      <c r="P263" s="431"/>
      <c r="Q263" s="614" t="str">
        <f t="shared" si="22"/>
        <v/>
      </c>
      <c r="R263" s="420" t="str" cm="1">
        <f t="array" ref="R263">IFERROR(IF(SUMPRODUCT(('Hrs 2021'!$I$2:$I$500='Suivi quotidien'!A263)*('Hrs 2021'!$H$2:$H$500='Suivi quotidien'!G263)*('Hrs 2021'!$J$2:$J$500*1))=0,"",SUMPRODUCT(('Hrs 2021'!$I$2:$I$500='Suivi quotidien'!A263)*('Hrs 2021'!$H$2:$H$500='Suivi quotidien'!G263)*('Hrs 2021'!$J$2:$J$500*1)))/60,"")</f>
        <v/>
      </c>
      <c r="S263" s="615" t="str">
        <f t="shared" si="23"/>
        <v/>
      </c>
      <c r="T263" s="439" t="str" cm="1">
        <f t="array" ref="T263">IF(SUMPRODUCT(('Hrs 2021'!$B$2:$B$500='Suivi quotidien'!A263)*('Hrs 2021'!$A$2:$A$500='Suivi quotidien'!G263)*('Hrs 2021'!$E$2:$E$500*1))=0,"",SUMPRODUCT(('Hrs 2021'!$B$2:$B$500='Suivi quotidien'!A263)*('Hrs 2021'!$A$2:$A$500='Suivi quotidien'!G263)*('Hrs 2021'!$E$2:$E$500*1)))</f>
        <v/>
      </c>
      <c r="U263" s="614" t="str">
        <f t="shared" si="24"/>
        <v/>
      </c>
      <c r="V263" s="420" t="str" cm="1">
        <f t="array" ref="V263">IF(SUMPRODUCT(('Hrs 2021'!$B$2:$B$500='Suivi quotidien'!A263)*('Hrs 2021'!$A$2:$A$500='Suivi quotidien'!G263)*('Hrs 2021'!$E$2:$E$500*1))=0,"",SUMPRODUCT(('Hrs 2021'!$B$2:$B$500='Suivi quotidien'!A263)*('Hrs 2021'!$A$2:$A$500='Suivi quotidien'!G263)*('Hrs 2021'!$F$2:$F$500*1)))</f>
        <v/>
      </c>
      <c r="W263" s="614" t="str">
        <f t="shared" si="25"/>
        <v/>
      </c>
      <c r="X263" s="439" t="str" cm="1">
        <f t="array" ref="X263">IF(SUMPRODUCT(('Hrs 2022'!$C$2:$C$500='Suivi quotidien'!A263)*('Hrs 2022'!$B$2:$B$500='Suivi quotidien'!G263)*('Hrs 2022'!$F$2:$F$500*1))=0,"",SUMPRODUCT(('Hrs 2022'!$C$2:$C$500='Suivi quotidien'!A263)*('Hrs 2022'!$B$2:$B$500='Suivi quotidien'!G263)*('Hrs 2022'!$F$2:$F$500*1)))</f>
        <v/>
      </c>
      <c r="Y263" s="614" t="str">
        <f t="shared" si="26"/>
        <v/>
      </c>
      <c r="Z263" s="420"/>
      <c r="AA263" s="614" t="str">
        <f t="shared" si="27"/>
        <v/>
      </c>
      <c r="AB263" s="445"/>
      <c r="AC263" s="528"/>
    </row>
    <row r="264" spans="1:29" x14ac:dyDescent="0.3">
      <c r="A264" s="310"/>
      <c r="B264" s="311"/>
      <c r="J264" s="312"/>
      <c r="K264" s="312"/>
      <c r="L264" s="323"/>
      <c r="N264" s="433"/>
      <c r="O264" s="438" t="str">
        <f t="shared" si="21"/>
        <v/>
      </c>
      <c r="P264" s="431"/>
      <c r="Q264" s="614" t="str">
        <f t="shared" si="22"/>
        <v/>
      </c>
      <c r="R264" s="420" t="str" cm="1">
        <f t="array" ref="R264">IFERROR(IF(SUMPRODUCT(('Hrs 2021'!$I$2:$I$500='Suivi quotidien'!A264)*('Hrs 2021'!$H$2:$H$500='Suivi quotidien'!G264)*('Hrs 2021'!$J$2:$J$500*1))=0,"",SUMPRODUCT(('Hrs 2021'!$I$2:$I$500='Suivi quotidien'!A264)*('Hrs 2021'!$H$2:$H$500='Suivi quotidien'!G264)*('Hrs 2021'!$J$2:$J$500*1)))/60,"")</f>
        <v/>
      </c>
      <c r="S264" s="615" t="str">
        <f t="shared" si="23"/>
        <v/>
      </c>
      <c r="T264" s="439" t="str" cm="1">
        <f t="array" ref="T264">IF(SUMPRODUCT(('Hrs 2021'!$B$2:$B$500='Suivi quotidien'!A264)*('Hrs 2021'!$A$2:$A$500='Suivi quotidien'!G264)*('Hrs 2021'!$E$2:$E$500*1))=0,"",SUMPRODUCT(('Hrs 2021'!$B$2:$B$500='Suivi quotidien'!A264)*('Hrs 2021'!$A$2:$A$500='Suivi quotidien'!G264)*('Hrs 2021'!$E$2:$E$500*1)))</f>
        <v/>
      </c>
      <c r="U264" s="614" t="str">
        <f t="shared" si="24"/>
        <v/>
      </c>
      <c r="V264" s="420" t="str" cm="1">
        <f t="array" ref="V264">IF(SUMPRODUCT(('Hrs 2021'!$B$2:$B$500='Suivi quotidien'!A264)*('Hrs 2021'!$A$2:$A$500='Suivi quotidien'!G264)*('Hrs 2021'!$E$2:$E$500*1))=0,"",SUMPRODUCT(('Hrs 2021'!$B$2:$B$500='Suivi quotidien'!A264)*('Hrs 2021'!$A$2:$A$500='Suivi quotidien'!G264)*('Hrs 2021'!$F$2:$F$500*1)))</f>
        <v/>
      </c>
      <c r="W264" s="614" t="str">
        <f t="shared" si="25"/>
        <v/>
      </c>
      <c r="X264" s="439" t="str" cm="1">
        <f t="array" ref="X264">IF(SUMPRODUCT(('Hrs 2022'!$C$2:$C$500='Suivi quotidien'!A264)*('Hrs 2022'!$B$2:$B$500='Suivi quotidien'!G264)*('Hrs 2022'!$F$2:$F$500*1))=0,"",SUMPRODUCT(('Hrs 2022'!$C$2:$C$500='Suivi quotidien'!A264)*('Hrs 2022'!$B$2:$B$500='Suivi quotidien'!G264)*('Hrs 2022'!$F$2:$F$500*1)))</f>
        <v/>
      </c>
      <c r="Y264" s="614" t="str">
        <f t="shared" si="26"/>
        <v/>
      </c>
      <c r="Z264" s="420"/>
      <c r="AA264" s="614" t="str">
        <f t="shared" si="27"/>
        <v/>
      </c>
      <c r="AB264" s="445"/>
      <c r="AC264" s="528"/>
    </row>
    <row r="265" spans="1:29" x14ac:dyDescent="0.3">
      <c r="A265" s="310"/>
      <c r="B265" s="311"/>
      <c r="J265" s="312"/>
      <c r="K265" s="312"/>
      <c r="L265" s="323"/>
      <c r="N265" s="433"/>
      <c r="O265" s="438" t="str">
        <f t="shared" si="21"/>
        <v/>
      </c>
      <c r="P265" s="431"/>
      <c r="Q265" s="614" t="str">
        <f t="shared" si="22"/>
        <v/>
      </c>
      <c r="R265" s="420" t="str" cm="1">
        <f t="array" ref="R265">IFERROR(IF(SUMPRODUCT(('Hrs 2021'!$I$2:$I$500='Suivi quotidien'!A265)*('Hrs 2021'!$H$2:$H$500='Suivi quotidien'!G265)*('Hrs 2021'!$J$2:$J$500*1))=0,"",SUMPRODUCT(('Hrs 2021'!$I$2:$I$500='Suivi quotidien'!A265)*('Hrs 2021'!$H$2:$H$500='Suivi quotidien'!G265)*('Hrs 2021'!$J$2:$J$500*1)))/60,"")</f>
        <v/>
      </c>
      <c r="S265" s="615" t="str">
        <f t="shared" si="23"/>
        <v/>
      </c>
      <c r="T265" s="439" t="str" cm="1">
        <f t="array" ref="T265">IF(SUMPRODUCT(('Hrs 2021'!$B$2:$B$500='Suivi quotidien'!A265)*('Hrs 2021'!$A$2:$A$500='Suivi quotidien'!G265)*('Hrs 2021'!$E$2:$E$500*1))=0,"",SUMPRODUCT(('Hrs 2021'!$B$2:$B$500='Suivi quotidien'!A265)*('Hrs 2021'!$A$2:$A$500='Suivi quotidien'!G265)*('Hrs 2021'!$E$2:$E$500*1)))</f>
        <v/>
      </c>
      <c r="U265" s="614" t="str">
        <f t="shared" si="24"/>
        <v/>
      </c>
      <c r="V265" s="420" t="str" cm="1">
        <f t="array" ref="V265">IF(SUMPRODUCT(('Hrs 2021'!$B$2:$B$500='Suivi quotidien'!A265)*('Hrs 2021'!$A$2:$A$500='Suivi quotidien'!G265)*('Hrs 2021'!$E$2:$E$500*1))=0,"",SUMPRODUCT(('Hrs 2021'!$B$2:$B$500='Suivi quotidien'!A265)*('Hrs 2021'!$A$2:$A$500='Suivi quotidien'!G265)*('Hrs 2021'!$F$2:$F$500*1)))</f>
        <v/>
      </c>
      <c r="W265" s="614" t="str">
        <f t="shared" si="25"/>
        <v/>
      </c>
      <c r="X265" s="439" t="str" cm="1">
        <f t="array" ref="X265">IF(SUMPRODUCT(('Hrs 2022'!$C$2:$C$500='Suivi quotidien'!A265)*('Hrs 2022'!$B$2:$B$500='Suivi quotidien'!G265)*('Hrs 2022'!$F$2:$F$500*1))=0,"",SUMPRODUCT(('Hrs 2022'!$C$2:$C$500='Suivi quotidien'!A265)*('Hrs 2022'!$B$2:$B$500='Suivi quotidien'!G265)*('Hrs 2022'!$F$2:$F$500*1)))</f>
        <v/>
      </c>
      <c r="Y265" s="614" t="str">
        <f t="shared" si="26"/>
        <v/>
      </c>
      <c r="Z265" s="420"/>
      <c r="AA265" s="614" t="str">
        <f t="shared" si="27"/>
        <v/>
      </c>
      <c r="AB265" s="445"/>
      <c r="AC265" s="528"/>
    </row>
    <row r="266" spans="1:29" x14ac:dyDescent="0.3">
      <c r="A266" s="310"/>
      <c r="B266" s="311"/>
      <c r="J266" s="312"/>
      <c r="K266" s="312"/>
      <c r="L266" s="323"/>
      <c r="N266" s="433"/>
      <c r="O266" s="438" t="str">
        <f t="shared" si="21"/>
        <v/>
      </c>
      <c r="P266" s="431"/>
      <c r="Q266" s="614" t="str">
        <f t="shared" si="22"/>
        <v/>
      </c>
      <c r="R266" s="420" t="str" cm="1">
        <f t="array" ref="R266">IFERROR(IF(SUMPRODUCT(('Hrs 2021'!$I$2:$I$500='Suivi quotidien'!A266)*('Hrs 2021'!$H$2:$H$500='Suivi quotidien'!G266)*('Hrs 2021'!$J$2:$J$500*1))=0,"",SUMPRODUCT(('Hrs 2021'!$I$2:$I$500='Suivi quotidien'!A266)*('Hrs 2021'!$H$2:$H$500='Suivi quotidien'!G266)*('Hrs 2021'!$J$2:$J$500*1)))/60,"")</f>
        <v/>
      </c>
      <c r="S266" s="615" t="str">
        <f t="shared" si="23"/>
        <v/>
      </c>
      <c r="T266" s="439" t="str" cm="1">
        <f t="array" ref="T266">IF(SUMPRODUCT(('Hrs 2021'!$B$2:$B$500='Suivi quotidien'!A266)*('Hrs 2021'!$A$2:$A$500='Suivi quotidien'!G266)*('Hrs 2021'!$E$2:$E$500*1))=0,"",SUMPRODUCT(('Hrs 2021'!$B$2:$B$500='Suivi quotidien'!A266)*('Hrs 2021'!$A$2:$A$500='Suivi quotidien'!G266)*('Hrs 2021'!$E$2:$E$500*1)))</f>
        <v/>
      </c>
      <c r="U266" s="614" t="str">
        <f t="shared" si="24"/>
        <v/>
      </c>
      <c r="V266" s="420" t="str" cm="1">
        <f t="array" ref="V266">IF(SUMPRODUCT(('Hrs 2021'!$B$2:$B$500='Suivi quotidien'!A266)*('Hrs 2021'!$A$2:$A$500='Suivi quotidien'!G266)*('Hrs 2021'!$E$2:$E$500*1))=0,"",SUMPRODUCT(('Hrs 2021'!$B$2:$B$500='Suivi quotidien'!A266)*('Hrs 2021'!$A$2:$A$500='Suivi quotidien'!G266)*('Hrs 2021'!$F$2:$F$500*1)))</f>
        <v/>
      </c>
      <c r="W266" s="614" t="str">
        <f t="shared" si="25"/>
        <v/>
      </c>
      <c r="X266" s="439" t="str" cm="1">
        <f t="array" ref="X266">IF(SUMPRODUCT(('Hrs 2022'!$C$2:$C$500='Suivi quotidien'!A266)*('Hrs 2022'!$B$2:$B$500='Suivi quotidien'!G266)*('Hrs 2022'!$F$2:$F$500*1))=0,"",SUMPRODUCT(('Hrs 2022'!$C$2:$C$500='Suivi quotidien'!A266)*('Hrs 2022'!$B$2:$B$500='Suivi quotidien'!G266)*('Hrs 2022'!$F$2:$F$500*1)))</f>
        <v/>
      </c>
      <c r="Y266" s="614" t="str">
        <f t="shared" si="26"/>
        <v/>
      </c>
      <c r="Z266" s="420"/>
      <c r="AA266" s="614" t="str">
        <f t="shared" si="27"/>
        <v/>
      </c>
      <c r="AB266" s="445"/>
      <c r="AC266" s="528"/>
    </row>
    <row r="267" spans="1:29" x14ac:dyDescent="0.3">
      <c r="A267" s="310"/>
      <c r="B267" s="311"/>
      <c r="J267" s="312"/>
      <c r="K267" s="312"/>
      <c r="L267" s="323"/>
      <c r="N267" s="433"/>
      <c r="O267" s="438" t="str">
        <f t="shared" si="21"/>
        <v/>
      </c>
      <c r="P267" s="431"/>
      <c r="Q267" s="614" t="str">
        <f t="shared" si="22"/>
        <v/>
      </c>
      <c r="R267" s="420" t="str" cm="1">
        <f t="array" ref="R267">IFERROR(IF(SUMPRODUCT(('Hrs 2021'!$I$2:$I$500='Suivi quotidien'!A267)*('Hrs 2021'!$H$2:$H$500='Suivi quotidien'!G267)*('Hrs 2021'!$J$2:$J$500*1))=0,"",SUMPRODUCT(('Hrs 2021'!$I$2:$I$500='Suivi quotidien'!A267)*('Hrs 2021'!$H$2:$H$500='Suivi quotidien'!G267)*('Hrs 2021'!$J$2:$J$500*1)))/60,"")</f>
        <v/>
      </c>
      <c r="S267" s="615" t="str">
        <f t="shared" si="23"/>
        <v/>
      </c>
      <c r="T267" s="439" t="str" cm="1">
        <f t="array" ref="T267">IF(SUMPRODUCT(('Hrs 2021'!$B$2:$B$500='Suivi quotidien'!A267)*('Hrs 2021'!$A$2:$A$500='Suivi quotidien'!G267)*('Hrs 2021'!$E$2:$E$500*1))=0,"",SUMPRODUCT(('Hrs 2021'!$B$2:$B$500='Suivi quotidien'!A267)*('Hrs 2021'!$A$2:$A$500='Suivi quotidien'!G267)*('Hrs 2021'!$E$2:$E$500*1)))</f>
        <v/>
      </c>
      <c r="U267" s="614" t="str">
        <f t="shared" si="24"/>
        <v/>
      </c>
      <c r="V267" s="420" t="str" cm="1">
        <f t="array" ref="V267">IF(SUMPRODUCT(('Hrs 2021'!$B$2:$B$500='Suivi quotidien'!A267)*('Hrs 2021'!$A$2:$A$500='Suivi quotidien'!G267)*('Hrs 2021'!$E$2:$E$500*1))=0,"",SUMPRODUCT(('Hrs 2021'!$B$2:$B$500='Suivi quotidien'!A267)*('Hrs 2021'!$A$2:$A$500='Suivi quotidien'!G267)*('Hrs 2021'!$F$2:$F$500*1)))</f>
        <v/>
      </c>
      <c r="W267" s="614" t="str">
        <f t="shared" si="25"/>
        <v/>
      </c>
      <c r="X267" s="439" t="str" cm="1">
        <f t="array" ref="X267">IF(SUMPRODUCT(('Hrs 2022'!$C$2:$C$500='Suivi quotidien'!A267)*('Hrs 2022'!$B$2:$B$500='Suivi quotidien'!G267)*('Hrs 2022'!$F$2:$F$500*1))=0,"",SUMPRODUCT(('Hrs 2022'!$C$2:$C$500='Suivi quotidien'!A267)*('Hrs 2022'!$B$2:$B$500='Suivi quotidien'!G267)*('Hrs 2022'!$F$2:$F$500*1)))</f>
        <v/>
      </c>
      <c r="Y267" s="614" t="str">
        <f t="shared" si="26"/>
        <v/>
      </c>
      <c r="Z267" s="420"/>
      <c r="AA267" s="614" t="str">
        <f t="shared" si="27"/>
        <v/>
      </c>
      <c r="AB267" s="445"/>
      <c r="AC267" s="528"/>
    </row>
    <row r="268" spans="1:29" x14ac:dyDescent="0.3">
      <c r="A268" s="310"/>
      <c r="B268" s="311"/>
      <c r="J268" s="312"/>
      <c r="K268" s="312"/>
      <c r="L268" s="323"/>
      <c r="N268" s="433"/>
      <c r="O268" s="438" t="str">
        <f t="shared" si="21"/>
        <v/>
      </c>
      <c r="P268" s="431"/>
      <c r="Q268" s="614" t="str">
        <f t="shared" si="22"/>
        <v/>
      </c>
      <c r="R268" s="420" t="str" cm="1">
        <f t="array" ref="R268">IFERROR(IF(SUMPRODUCT(('Hrs 2021'!$I$2:$I$500='Suivi quotidien'!A268)*('Hrs 2021'!$H$2:$H$500='Suivi quotidien'!G268)*('Hrs 2021'!$J$2:$J$500*1))=0,"",SUMPRODUCT(('Hrs 2021'!$I$2:$I$500='Suivi quotidien'!A268)*('Hrs 2021'!$H$2:$H$500='Suivi quotidien'!G268)*('Hrs 2021'!$J$2:$J$500*1)))/60,"")</f>
        <v/>
      </c>
      <c r="S268" s="615" t="str">
        <f t="shared" si="23"/>
        <v/>
      </c>
      <c r="T268" s="439" t="str" cm="1">
        <f t="array" ref="T268">IF(SUMPRODUCT(('Hrs 2021'!$B$2:$B$500='Suivi quotidien'!A268)*('Hrs 2021'!$A$2:$A$500='Suivi quotidien'!G268)*('Hrs 2021'!$E$2:$E$500*1))=0,"",SUMPRODUCT(('Hrs 2021'!$B$2:$B$500='Suivi quotidien'!A268)*('Hrs 2021'!$A$2:$A$500='Suivi quotidien'!G268)*('Hrs 2021'!$E$2:$E$500*1)))</f>
        <v/>
      </c>
      <c r="U268" s="614" t="str">
        <f t="shared" si="24"/>
        <v/>
      </c>
      <c r="V268" s="420" t="str" cm="1">
        <f t="array" ref="V268">IF(SUMPRODUCT(('Hrs 2021'!$B$2:$B$500='Suivi quotidien'!A268)*('Hrs 2021'!$A$2:$A$500='Suivi quotidien'!G268)*('Hrs 2021'!$E$2:$E$500*1))=0,"",SUMPRODUCT(('Hrs 2021'!$B$2:$B$500='Suivi quotidien'!A268)*('Hrs 2021'!$A$2:$A$500='Suivi quotidien'!G268)*('Hrs 2021'!$F$2:$F$500*1)))</f>
        <v/>
      </c>
      <c r="W268" s="614" t="str">
        <f t="shared" si="25"/>
        <v/>
      </c>
      <c r="X268" s="439" t="str" cm="1">
        <f t="array" ref="X268">IF(SUMPRODUCT(('Hrs 2022'!$C$2:$C$500='Suivi quotidien'!A268)*('Hrs 2022'!$B$2:$B$500='Suivi quotidien'!G268)*('Hrs 2022'!$F$2:$F$500*1))=0,"",SUMPRODUCT(('Hrs 2022'!$C$2:$C$500='Suivi quotidien'!A268)*('Hrs 2022'!$B$2:$B$500='Suivi quotidien'!G268)*('Hrs 2022'!$F$2:$F$500*1)))</f>
        <v/>
      </c>
      <c r="Y268" s="614" t="str">
        <f t="shared" si="26"/>
        <v/>
      </c>
      <c r="Z268" s="420"/>
      <c r="AA268" s="614" t="str">
        <f t="shared" si="27"/>
        <v/>
      </c>
      <c r="AB268" s="445"/>
      <c r="AC268" s="528"/>
    </row>
    <row r="269" spans="1:29" x14ac:dyDescent="0.3">
      <c r="A269" s="310"/>
      <c r="B269" s="311"/>
      <c r="J269" s="312"/>
      <c r="K269" s="312"/>
      <c r="L269" s="323"/>
      <c r="N269" s="433"/>
      <c r="O269" s="438" t="str">
        <f t="shared" si="21"/>
        <v/>
      </c>
      <c r="P269" s="431"/>
      <c r="Q269" s="614" t="str">
        <f t="shared" si="22"/>
        <v/>
      </c>
      <c r="R269" s="420" t="str" cm="1">
        <f t="array" ref="R269">IFERROR(IF(SUMPRODUCT(('Hrs 2021'!$I$2:$I$500='Suivi quotidien'!A269)*('Hrs 2021'!$H$2:$H$500='Suivi quotidien'!G269)*('Hrs 2021'!$J$2:$J$500*1))=0,"",SUMPRODUCT(('Hrs 2021'!$I$2:$I$500='Suivi quotidien'!A269)*('Hrs 2021'!$H$2:$H$500='Suivi quotidien'!G269)*('Hrs 2021'!$J$2:$J$500*1)))/60,"")</f>
        <v/>
      </c>
      <c r="S269" s="615" t="str">
        <f t="shared" si="23"/>
        <v/>
      </c>
      <c r="T269" s="439" t="str" cm="1">
        <f t="array" ref="T269">IF(SUMPRODUCT(('Hrs 2021'!$B$2:$B$500='Suivi quotidien'!A269)*('Hrs 2021'!$A$2:$A$500='Suivi quotidien'!G269)*('Hrs 2021'!$E$2:$E$500*1))=0,"",SUMPRODUCT(('Hrs 2021'!$B$2:$B$500='Suivi quotidien'!A269)*('Hrs 2021'!$A$2:$A$500='Suivi quotidien'!G269)*('Hrs 2021'!$E$2:$E$500*1)))</f>
        <v/>
      </c>
      <c r="U269" s="614" t="str">
        <f t="shared" si="24"/>
        <v/>
      </c>
      <c r="V269" s="420" t="str" cm="1">
        <f t="array" ref="V269">IF(SUMPRODUCT(('Hrs 2021'!$B$2:$B$500='Suivi quotidien'!A269)*('Hrs 2021'!$A$2:$A$500='Suivi quotidien'!G269)*('Hrs 2021'!$E$2:$E$500*1))=0,"",SUMPRODUCT(('Hrs 2021'!$B$2:$B$500='Suivi quotidien'!A269)*('Hrs 2021'!$A$2:$A$500='Suivi quotidien'!G269)*('Hrs 2021'!$F$2:$F$500*1)))</f>
        <v/>
      </c>
      <c r="W269" s="614" t="str">
        <f t="shared" si="25"/>
        <v/>
      </c>
      <c r="X269" s="439" t="str" cm="1">
        <f t="array" ref="X269">IF(SUMPRODUCT(('Hrs 2022'!$C$2:$C$500='Suivi quotidien'!A269)*('Hrs 2022'!$B$2:$B$500='Suivi quotidien'!G269)*('Hrs 2022'!$F$2:$F$500*1))=0,"",SUMPRODUCT(('Hrs 2022'!$C$2:$C$500='Suivi quotidien'!A269)*('Hrs 2022'!$B$2:$B$500='Suivi quotidien'!G269)*('Hrs 2022'!$F$2:$F$500*1)))</f>
        <v/>
      </c>
      <c r="Y269" s="614" t="str">
        <f t="shared" si="26"/>
        <v/>
      </c>
      <c r="Z269" s="420"/>
      <c r="AA269" s="614" t="str">
        <f t="shared" si="27"/>
        <v/>
      </c>
      <c r="AB269" s="445"/>
      <c r="AC269" s="528"/>
    </row>
    <row r="270" spans="1:29" x14ac:dyDescent="0.3">
      <c r="A270" s="310"/>
      <c r="B270" s="311"/>
      <c r="J270" s="312"/>
      <c r="K270" s="312"/>
      <c r="L270" s="323"/>
      <c r="N270" s="433"/>
      <c r="O270" s="438" t="str">
        <f t="shared" si="21"/>
        <v/>
      </c>
      <c r="P270" s="431"/>
      <c r="Q270" s="614" t="str">
        <f t="shared" si="22"/>
        <v/>
      </c>
      <c r="R270" s="420" t="str" cm="1">
        <f t="array" ref="R270">IFERROR(IF(SUMPRODUCT(('Hrs 2021'!$I$2:$I$500='Suivi quotidien'!A270)*('Hrs 2021'!$H$2:$H$500='Suivi quotidien'!G270)*('Hrs 2021'!$J$2:$J$500*1))=0,"",SUMPRODUCT(('Hrs 2021'!$I$2:$I$500='Suivi quotidien'!A270)*('Hrs 2021'!$H$2:$H$500='Suivi quotidien'!G270)*('Hrs 2021'!$J$2:$J$500*1)))/60,"")</f>
        <v/>
      </c>
      <c r="S270" s="615" t="str">
        <f t="shared" si="23"/>
        <v/>
      </c>
      <c r="T270" s="439" t="str" cm="1">
        <f t="array" ref="T270">IF(SUMPRODUCT(('Hrs 2021'!$B$2:$B$500='Suivi quotidien'!A270)*('Hrs 2021'!$A$2:$A$500='Suivi quotidien'!G270)*('Hrs 2021'!$E$2:$E$500*1))=0,"",SUMPRODUCT(('Hrs 2021'!$B$2:$B$500='Suivi quotidien'!A270)*('Hrs 2021'!$A$2:$A$500='Suivi quotidien'!G270)*('Hrs 2021'!$E$2:$E$500*1)))</f>
        <v/>
      </c>
      <c r="U270" s="614" t="str">
        <f t="shared" si="24"/>
        <v/>
      </c>
      <c r="V270" s="420" t="str" cm="1">
        <f t="array" ref="V270">IF(SUMPRODUCT(('Hrs 2021'!$B$2:$B$500='Suivi quotidien'!A270)*('Hrs 2021'!$A$2:$A$500='Suivi quotidien'!G270)*('Hrs 2021'!$E$2:$E$500*1))=0,"",SUMPRODUCT(('Hrs 2021'!$B$2:$B$500='Suivi quotidien'!A270)*('Hrs 2021'!$A$2:$A$500='Suivi quotidien'!G270)*('Hrs 2021'!$F$2:$F$500*1)))</f>
        <v/>
      </c>
      <c r="W270" s="614" t="str">
        <f t="shared" si="25"/>
        <v/>
      </c>
      <c r="X270" s="439" t="str" cm="1">
        <f t="array" ref="X270">IF(SUMPRODUCT(('Hrs 2022'!$C$2:$C$500='Suivi quotidien'!A270)*('Hrs 2022'!$B$2:$B$500='Suivi quotidien'!G270)*('Hrs 2022'!$F$2:$F$500*1))=0,"",SUMPRODUCT(('Hrs 2022'!$C$2:$C$500='Suivi quotidien'!A270)*('Hrs 2022'!$B$2:$B$500='Suivi quotidien'!G270)*('Hrs 2022'!$F$2:$F$500*1)))</f>
        <v/>
      </c>
      <c r="Y270" s="614" t="str">
        <f t="shared" si="26"/>
        <v/>
      </c>
      <c r="Z270" s="420"/>
      <c r="AA270" s="614" t="str">
        <f t="shared" si="27"/>
        <v/>
      </c>
      <c r="AB270" s="445"/>
      <c r="AC270" s="528"/>
    </row>
    <row r="271" spans="1:29" x14ac:dyDescent="0.3">
      <c r="A271" s="310"/>
      <c r="B271" s="311"/>
      <c r="J271" s="312"/>
      <c r="K271" s="312"/>
      <c r="L271" s="323"/>
      <c r="N271" s="433"/>
      <c r="O271" s="438" t="str">
        <f t="shared" si="21"/>
        <v/>
      </c>
      <c r="P271" s="431"/>
      <c r="Q271" s="614" t="str">
        <f t="shared" si="22"/>
        <v/>
      </c>
      <c r="R271" s="420" t="str" cm="1">
        <f t="array" ref="R271">IFERROR(IF(SUMPRODUCT(('Hrs 2021'!$I$2:$I$500='Suivi quotidien'!A271)*('Hrs 2021'!$H$2:$H$500='Suivi quotidien'!G271)*('Hrs 2021'!$J$2:$J$500*1))=0,"",SUMPRODUCT(('Hrs 2021'!$I$2:$I$500='Suivi quotidien'!A271)*('Hrs 2021'!$H$2:$H$500='Suivi quotidien'!G271)*('Hrs 2021'!$J$2:$J$500*1)))/60,"")</f>
        <v/>
      </c>
      <c r="S271" s="615" t="str">
        <f t="shared" si="23"/>
        <v/>
      </c>
      <c r="T271" s="439" t="str" cm="1">
        <f t="array" ref="T271">IF(SUMPRODUCT(('Hrs 2021'!$B$2:$B$500='Suivi quotidien'!A271)*('Hrs 2021'!$A$2:$A$500='Suivi quotidien'!G271)*('Hrs 2021'!$E$2:$E$500*1))=0,"",SUMPRODUCT(('Hrs 2021'!$B$2:$B$500='Suivi quotidien'!A271)*('Hrs 2021'!$A$2:$A$500='Suivi quotidien'!G271)*('Hrs 2021'!$E$2:$E$500*1)))</f>
        <v/>
      </c>
      <c r="U271" s="614" t="str">
        <f t="shared" si="24"/>
        <v/>
      </c>
      <c r="V271" s="420" t="str" cm="1">
        <f t="array" ref="V271">IF(SUMPRODUCT(('Hrs 2021'!$B$2:$B$500='Suivi quotidien'!A271)*('Hrs 2021'!$A$2:$A$500='Suivi quotidien'!G271)*('Hrs 2021'!$E$2:$E$500*1))=0,"",SUMPRODUCT(('Hrs 2021'!$B$2:$B$500='Suivi quotidien'!A271)*('Hrs 2021'!$A$2:$A$500='Suivi quotidien'!G271)*('Hrs 2021'!$F$2:$F$500*1)))</f>
        <v/>
      </c>
      <c r="W271" s="614" t="str">
        <f t="shared" si="25"/>
        <v/>
      </c>
      <c r="X271" s="439" t="str" cm="1">
        <f t="array" ref="X271">IF(SUMPRODUCT(('Hrs 2022'!$C$2:$C$500='Suivi quotidien'!A271)*('Hrs 2022'!$B$2:$B$500='Suivi quotidien'!G271)*('Hrs 2022'!$F$2:$F$500*1))=0,"",SUMPRODUCT(('Hrs 2022'!$C$2:$C$500='Suivi quotidien'!A271)*('Hrs 2022'!$B$2:$B$500='Suivi quotidien'!G271)*('Hrs 2022'!$F$2:$F$500*1)))</f>
        <v/>
      </c>
      <c r="Y271" s="614" t="str">
        <f t="shared" si="26"/>
        <v/>
      </c>
      <c r="Z271" s="420"/>
      <c r="AA271" s="614" t="str">
        <f t="shared" si="27"/>
        <v/>
      </c>
      <c r="AB271" s="445"/>
      <c r="AC271" s="528"/>
    </row>
    <row r="272" spans="1:29" x14ac:dyDescent="0.3">
      <c r="A272" s="310"/>
      <c r="B272" s="311"/>
      <c r="J272" s="312"/>
      <c r="K272" s="312"/>
      <c r="L272" s="323"/>
      <c r="N272" s="433"/>
      <c r="O272" s="438" t="str">
        <f t="shared" si="21"/>
        <v/>
      </c>
      <c r="P272" s="431"/>
      <c r="Q272" s="614" t="str">
        <f t="shared" si="22"/>
        <v/>
      </c>
      <c r="R272" s="420" t="str" cm="1">
        <f t="array" ref="R272">IFERROR(IF(SUMPRODUCT(('Hrs 2021'!$I$2:$I$500='Suivi quotidien'!A272)*('Hrs 2021'!$H$2:$H$500='Suivi quotidien'!G272)*('Hrs 2021'!$J$2:$J$500*1))=0,"",SUMPRODUCT(('Hrs 2021'!$I$2:$I$500='Suivi quotidien'!A272)*('Hrs 2021'!$H$2:$H$500='Suivi quotidien'!G272)*('Hrs 2021'!$J$2:$J$500*1)))/60,"")</f>
        <v/>
      </c>
      <c r="S272" s="615" t="str">
        <f t="shared" si="23"/>
        <v/>
      </c>
      <c r="T272" s="439" t="str" cm="1">
        <f t="array" ref="T272">IF(SUMPRODUCT(('Hrs 2021'!$B$2:$B$500='Suivi quotidien'!A272)*('Hrs 2021'!$A$2:$A$500='Suivi quotidien'!G272)*('Hrs 2021'!$E$2:$E$500*1))=0,"",SUMPRODUCT(('Hrs 2021'!$B$2:$B$500='Suivi quotidien'!A272)*('Hrs 2021'!$A$2:$A$500='Suivi quotidien'!G272)*('Hrs 2021'!$E$2:$E$500*1)))</f>
        <v/>
      </c>
      <c r="U272" s="614" t="str">
        <f t="shared" si="24"/>
        <v/>
      </c>
      <c r="V272" s="420" t="str" cm="1">
        <f t="array" ref="V272">IF(SUMPRODUCT(('Hrs 2021'!$B$2:$B$500='Suivi quotidien'!A272)*('Hrs 2021'!$A$2:$A$500='Suivi quotidien'!G272)*('Hrs 2021'!$E$2:$E$500*1))=0,"",SUMPRODUCT(('Hrs 2021'!$B$2:$B$500='Suivi quotidien'!A272)*('Hrs 2021'!$A$2:$A$500='Suivi quotidien'!G272)*('Hrs 2021'!$F$2:$F$500*1)))</f>
        <v/>
      </c>
      <c r="W272" s="614" t="str">
        <f t="shared" si="25"/>
        <v/>
      </c>
      <c r="X272" s="439" t="str" cm="1">
        <f t="array" ref="X272">IF(SUMPRODUCT(('Hrs 2022'!$C$2:$C$500='Suivi quotidien'!A272)*('Hrs 2022'!$B$2:$B$500='Suivi quotidien'!G272)*('Hrs 2022'!$F$2:$F$500*1))=0,"",SUMPRODUCT(('Hrs 2022'!$C$2:$C$500='Suivi quotidien'!A272)*('Hrs 2022'!$B$2:$B$500='Suivi quotidien'!G272)*('Hrs 2022'!$F$2:$F$500*1)))</f>
        <v/>
      </c>
      <c r="Y272" s="614" t="str">
        <f t="shared" si="26"/>
        <v/>
      </c>
      <c r="Z272" s="420"/>
      <c r="AA272" s="614" t="str">
        <f t="shared" si="27"/>
        <v/>
      </c>
      <c r="AB272" s="445"/>
      <c r="AC272" s="528"/>
    </row>
    <row r="273" spans="1:29" x14ac:dyDescent="0.3">
      <c r="A273" s="310"/>
      <c r="B273" s="311"/>
      <c r="J273" s="312"/>
      <c r="K273" s="312"/>
      <c r="L273" s="323"/>
      <c r="N273" s="433"/>
      <c r="O273" s="438" t="str">
        <f t="shared" si="21"/>
        <v/>
      </c>
      <c r="P273" s="431"/>
      <c r="Q273" s="614" t="str">
        <f t="shared" si="22"/>
        <v/>
      </c>
      <c r="R273" s="420" t="str" cm="1">
        <f t="array" ref="R273">IFERROR(IF(SUMPRODUCT(('Hrs 2021'!$I$2:$I$500='Suivi quotidien'!A273)*('Hrs 2021'!$H$2:$H$500='Suivi quotidien'!G273)*('Hrs 2021'!$J$2:$J$500*1))=0,"",SUMPRODUCT(('Hrs 2021'!$I$2:$I$500='Suivi quotidien'!A273)*('Hrs 2021'!$H$2:$H$500='Suivi quotidien'!G273)*('Hrs 2021'!$J$2:$J$500*1)))/60,"")</f>
        <v/>
      </c>
      <c r="S273" s="615" t="str">
        <f t="shared" si="23"/>
        <v/>
      </c>
      <c r="T273" s="439" t="str" cm="1">
        <f t="array" ref="T273">IF(SUMPRODUCT(('Hrs 2021'!$B$2:$B$500='Suivi quotidien'!A273)*('Hrs 2021'!$A$2:$A$500='Suivi quotidien'!G273)*('Hrs 2021'!$E$2:$E$500*1))=0,"",SUMPRODUCT(('Hrs 2021'!$B$2:$B$500='Suivi quotidien'!A273)*('Hrs 2021'!$A$2:$A$500='Suivi quotidien'!G273)*('Hrs 2021'!$E$2:$E$500*1)))</f>
        <v/>
      </c>
      <c r="U273" s="614" t="str">
        <f t="shared" si="24"/>
        <v/>
      </c>
      <c r="V273" s="420" t="str" cm="1">
        <f t="array" ref="V273">IF(SUMPRODUCT(('Hrs 2021'!$B$2:$B$500='Suivi quotidien'!A273)*('Hrs 2021'!$A$2:$A$500='Suivi quotidien'!G273)*('Hrs 2021'!$E$2:$E$500*1))=0,"",SUMPRODUCT(('Hrs 2021'!$B$2:$B$500='Suivi quotidien'!A273)*('Hrs 2021'!$A$2:$A$500='Suivi quotidien'!G273)*('Hrs 2021'!$F$2:$F$500*1)))</f>
        <v/>
      </c>
      <c r="W273" s="614" t="str">
        <f t="shared" si="25"/>
        <v/>
      </c>
      <c r="X273" s="439" t="str" cm="1">
        <f t="array" ref="X273">IF(SUMPRODUCT(('Hrs 2022'!$C$2:$C$500='Suivi quotidien'!A273)*('Hrs 2022'!$B$2:$B$500='Suivi quotidien'!G273)*('Hrs 2022'!$F$2:$F$500*1))=0,"",SUMPRODUCT(('Hrs 2022'!$C$2:$C$500='Suivi quotidien'!A273)*('Hrs 2022'!$B$2:$B$500='Suivi quotidien'!G273)*('Hrs 2022'!$F$2:$F$500*1)))</f>
        <v/>
      </c>
      <c r="Y273" s="614" t="str">
        <f t="shared" si="26"/>
        <v/>
      </c>
      <c r="Z273" s="420"/>
      <c r="AA273" s="614" t="str">
        <f t="shared" si="27"/>
        <v/>
      </c>
      <c r="AB273" s="445"/>
      <c r="AC273" s="528"/>
    </row>
    <row r="274" spans="1:29" x14ac:dyDescent="0.3">
      <c r="A274" s="310"/>
      <c r="B274" s="311"/>
      <c r="J274" s="312"/>
      <c r="K274" s="312"/>
      <c r="L274" s="323"/>
      <c r="N274" s="433"/>
      <c r="O274" s="438" t="str">
        <f t="shared" si="21"/>
        <v/>
      </c>
      <c r="P274" s="431"/>
      <c r="Q274" s="614" t="str">
        <f t="shared" si="22"/>
        <v/>
      </c>
      <c r="R274" s="420" t="str" cm="1">
        <f t="array" ref="R274">IFERROR(IF(SUMPRODUCT(('Hrs 2021'!$I$2:$I$500='Suivi quotidien'!A274)*('Hrs 2021'!$H$2:$H$500='Suivi quotidien'!G274)*('Hrs 2021'!$J$2:$J$500*1))=0,"",SUMPRODUCT(('Hrs 2021'!$I$2:$I$500='Suivi quotidien'!A274)*('Hrs 2021'!$H$2:$H$500='Suivi quotidien'!G274)*('Hrs 2021'!$J$2:$J$500*1)))/60,"")</f>
        <v/>
      </c>
      <c r="S274" s="615" t="str">
        <f t="shared" si="23"/>
        <v/>
      </c>
      <c r="T274" s="439" t="str" cm="1">
        <f t="array" ref="T274">IF(SUMPRODUCT(('Hrs 2021'!$B$2:$B$500='Suivi quotidien'!A274)*('Hrs 2021'!$A$2:$A$500='Suivi quotidien'!G274)*('Hrs 2021'!$E$2:$E$500*1))=0,"",SUMPRODUCT(('Hrs 2021'!$B$2:$B$500='Suivi quotidien'!A274)*('Hrs 2021'!$A$2:$A$500='Suivi quotidien'!G274)*('Hrs 2021'!$E$2:$E$500*1)))</f>
        <v/>
      </c>
      <c r="U274" s="614" t="str">
        <f t="shared" si="24"/>
        <v/>
      </c>
      <c r="V274" s="420" t="str" cm="1">
        <f t="array" ref="V274">IF(SUMPRODUCT(('Hrs 2021'!$B$2:$B$500='Suivi quotidien'!A274)*('Hrs 2021'!$A$2:$A$500='Suivi quotidien'!G274)*('Hrs 2021'!$E$2:$E$500*1))=0,"",SUMPRODUCT(('Hrs 2021'!$B$2:$B$500='Suivi quotidien'!A274)*('Hrs 2021'!$A$2:$A$500='Suivi quotidien'!G274)*('Hrs 2021'!$F$2:$F$500*1)))</f>
        <v/>
      </c>
      <c r="W274" s="614" t="str">
        <f t="shared" si="25"/>
        <v/>
      </c>
      <c r="X274" s="439" t="str" cm="1">
        <f t="array" ref="X274">IF(SUMPRODUCT(('Hrs 2022'!$C$2:$C$500='Suivi quotidien'!A274)*('Hrs 2022'!$B$2:$B$500='Suivi quotidien'!G274)*('Hrs 2022'!$F$2:$F$500*1))=0,"",SUMPRODUCT(('Hrs 2022'!$C$2:$C$500='Suivi quotidien'!A274)*('Hrs 2022'!$B$2:$B$500='Suivi quotidien'!G274)*('Hrs 2022'!$F$2:$F$500*1)))</f>
        <v/>
      </c>
      <c r="Y274" s="614" t="str">
        <f t="shared" si="26"/>
        <v/>
      </c>
      <c r="Z274" s="420"/>
      <c r="AA274" s="614" t="str">
        <f t="shared" si="27"/>
        <v/>
      </c>
      <c r="AB274" s="445"/>
      <c r="AC274" s="528"/>
    </row>
    <row r="275" spans="1:29" x14ac:dyDescent="0.3">
      <c r="A275" s="310"/>
      <c r="B275" s="311"/>
      <c r="J275" s="312"/>
      <c r="K275" s="312"/>
      <c r="L275" s="323"/>
      <c r="N275" s="433"/>
      <c r="O275" s="438" t="str">
        <f t="shared" si="21"/>
        <v/>
      </c>
      <c r="P275" s="431"/>
      <c r="Q275" s="614" t="str">
        <f t="shared" si="22"/>
        <v/>
      </c>
      <c r="R275" s="420" t="str" cm="1">
        <f t="array" ref="R275">IFERROR(IF(SUMPRODUCT(('Hrs 2021'!$I$2:$I$500='Suivi quotidien'!A275)*('Hrs 2021'!$H$2:$H$500='Suivi quotidien'!G275)*('Hrs 2021'!$J$2:$J$500*1))=0,"",SUMPRODUCT(('Hrs 2021'!$I$2:$I$500='Suivi quotidien'!A275)*('Hrs 2021'!$H$2:$H$500='Suivi quotidien'!G275)*('Hrs 2021'!$J$2:$J$500*1)))/60,"")</f>
        <v/>
      </c>
      <c r="S275" s="615" t="str">
        <f t="shared" si="23"/>
        <v/>
      </c>
      <c r="T275" s="439" t="str" cm="1">
        <f t="array" ref="T275">IF(SUMPRODUCT(('Hrs 2021'!$B$2:$B$500='Suivi quotidien'!A275)*('Hrs 2021'!$A$2:$A$500='Suivi quotidien'!G275)*('Hrs 2021'!$E$2:$E$500*1))=0,"",SUMPRODUCT(('Hrs 2021'!$B$2:$B$500='Suivi quotidien'!A275)*('Hrs 2021'!$A$2:$A$500='Suivi quotidien'!G275)*('Hrs 2021'!$E$2:$E$500*1)))</f>
        <v/>
      </c>
      <c r="U275" s="614" t="str">
        <f t="shared" si="24"/>
        <v/>
      </c>
      <c r="V275" s="420" t="str" cm="1">
        <f t="array" ref="V275">IF(SUMPRODUCT(('Hrs 2021'!$B$2:$B$500='Suivi quotidien'!A275)*('Hrs 2021'!$A$2:$A$500='Suivi quotidien'!G275)*('Hrs 2021'!$E$2:$E$500*1))=0,"",SUMPRODUCT(('Hrs 2021'!$B$2:$B$500='Suivi quotidien'!A275)*('Hrs 2021'!$A$2:$A$500='Suivi quotidien'!G275)*('Hrs 2021'!$F$2:$F$500*1)))</f>
        <v/>
      </c>
      <c r="W275" s="614" t="str">
        <f t="shared" si="25"/>
        <v/>
      </c>
      <c r="X275" s="439" t="str" cm="1">
        <f t="array" ref="X275">IF(SUMPRODUCT(('Hrs 2022'!$C$2:$C$500='Suivi quotidien'!A275)*('Hrs 2022'!$B$2:$B$500='Suivi quotidien'!G275)*('Hrs 2022'!$F$2:$F$500*1))=0,"",SUMPRODUCT(('Hrs 2022'!$C$2:$C$500='Suivi quotidien'!A275)*('Hrs 2022'!$B$2:$B$500='Suivi quotidien'!G275)*('Hrs 2022'!$F$2:$F$500*1)))</f>
        <v/>
      </c>
      <c r="Y275" s="614" t="str">
        <f t="shared" si="26"/>
        <v/>
      </c>
      <c r="Z275" s="420"/>
      <c r="AA275" s="614" t="str">
        <f t="shared" si="27"/>
        <v/>
      </c>
      <c r="AB275" s="445"/>
      <c r="AC275" s="528"/>
    </row>
    <row r="276" spans="1:29" x14ac:dyDescent="0.3">
      <c r="A276" s="310"/>
      <c r="B276" s="311"/>
      <c r="J276" s="312"/>
      <c r="K276" s="312"/>
      <c r="L276" s="323"/>
      <c r="N276" s="433"/>
      <c r="O276" s="438" t="str">
        <f t="shared" si="21"/>
        <v/>
      </c>
      <c r="P276" s="431"/>
      <c r="Q276" s="614" t="str">
        <f t="shared" si="22"/>
        <v/>
      </c>
      <c r="R276" s="420" t="str" cm="1">
        <f t="array" ref="R276">IFERROR(IF(SUMPRODUCT(('Hrs 2021'!$I$2:$I$500='Suivi quotidien'!A276)*('Hrs 2021'!$H$2:$H$500='Suivi quotidien'!G276)*('Hrs 2021'!$J$2:$J$500*1))=0,"",SUMPRODUCT(('Hrs 2021'!$I$2:$I$500='Suivi quotidien'!A276)*('Hrs 2021'!$H$2:$H$500='Suivi quotidien'!G276)*('Hrs 2021'!$J$2:$J$500*1)))/60,"")</f>
        <v/>
      </c>
      <c r="S276" s="615" t="str">
        <f t="shared" si="23"/>
        <v/>
      </c>
      <c r="T276" s="439" t="str" cm="1">
        <f t="array" ref="T276">IF(SUMPRODUCT(('Hrs 2021'!$B$2:$B$500='Suivi quotidien'!A276)*('Hrs 2021'!$A$2:$A$500='Suivi quotidien'!G276)*('Hrs 2021'!$E$2:$E$500*1))=0,"",SUMPRODUCT(('Hrs 2021'!$B$2:$B$500='Suivi quotidien'!A276)*('Hrs 2021'!$A$2:$A$500='Suivi quotidien'!G276)*('Hrs 2021'!$E$2:$E$500*1)))</f>
        <v/>
      </c>
      <c r="U276" s="614" t="str">
        <f t="shared" si="24"/>
        <v/>
      </c>
      <c r="V276" s="420" t="str" cm="1">
        <f t="array" ref="V276">IF(SUMPRODUCT(('Hrs 2021'!$B$2:$B$500='Suivi quotidien'!A276)*('Hrs 2021'!$A$2:$A$500='Suivi quotidien'!G276)*('Hrs 2021'!$E$2:$E$500*1))=0,"",SUMPRODUCT(('Hrs 2021'!$B$2:$B$500='Suivi quotidien'!A276)*('Hrs 2021'!$A$2:$A$500='Suivi quotidien'!G276)*('Hrs 2021'!$F$2:$F$500*1)))</f>
        <v/>
      </c>
      <c r="W276" s="614" t="str">
        <f t="shared" si="25"/>
        <v/>
      </c>
      <c r="X276" s="439" t="str" cm="1">
        <f t="array" ref="X276">IF(SUMPRODUCT(('Hrs 2022'!$C$2:$C$500='Suivi quotidien'!A276)*('Hrs 2022'!$B$2:$B$500='Suivi quotidien'!G276)*('Hrs 2022'!$F$2:$F$500*1))=0,"",SUMPRODUCT(('Hrs 2022'!$C$2:$C$500='Suivi quotidien'!A276)*('Hrs 2022'!$B$2:$B$500='Suivi quotidien'!G276)*('Hrs 2022'!$F$2:$F$500*1)))</f>
        <v/>
      </c>
      <c r="Y276" s="614" t="str">
        <f t="shared" si="26"/>
        <v/>
      </c>
      <c r="Z276" s="420"/>
      <c r="AA276" s="614" t="str">
        <f t="shared" si="27"/>
        <v/>
      </c>
      <c r="AB276" s="445"/>
      <c r="AC276" s="528"/>
    </row>
    <row r="277" spans="1:29" x14ac:dyDescent="0.3">
      <c r="A277" s="310"/>
      <c r="B277" s="311"/>
      <c r="J277" s="312"/>
      <c r="K277" s="312"/>
      <c r="L277" s="323"/>
      <c r="N277" s="433"/>
      <c r="O277" s="438" t="str">
        <f t="shared" si="21"/>
        <v/>
      </c>
      <c r="P277" s="431"/>
      <c r="Q277" s="614" t="str">
        <f t="shared" si="22"/>
        <v/>
      </c>
      <c r="R277" s="420" t="str" cm="1">
        <f t="array" ref="R277">IFERROR(IF(SUMPRODUCT(('Hrs 2021'!$I$2:$I$500='Suivi quotidien'!A277)*('Hrs 2021'!$H$2:$H$500='Suivi quotidien'!G277)*('Hrs 2021'!$J$2:$J$500*1))=0,"",SUMPRODUCT(('Hrs 2021'!$I$2:$I$500='Suivi quotidien'!A277)*('Hrs 2021'!$H$2:$H$500='Suivi quotidien'!G277)*('Hrs 2021'!$J$2:$J$500*1)))/60,"")</f>
        <v/>
      </c>
      <c r="S277" s="615" t="str">
        <f t="shared" si="23"/>
        <v/>
      </c>
      <c r="T277" s="439" t="str" cm="1">
        <f t="array" ref="T277">IF(SUMPRODUCT(('Hrs 2021'!$B$2:$B$500='Suivi quotidien'!A277)*('Hrs 2021'!$A$2:$A$500='Suivi quotidien'!G277)*('Hrs 2021'!$E$2:$E$500*1))=0,"",SUMPRODUCT(('Hrs 2021'!$B$2:$B$500='Suivi quotidien'!A277)*('Hrs 2021'!$A$2:$A$500='Suivi quotidien'!G277)*('Hrs 2021'!$E$2:$E$500*1)))</f>
        <v/>
      </c>
      <c r="U277" s="614" t="str">
        <f t="shared" si="24"/>
        <v/>
      </c>
      <c r="V277" s="420" t="str" cm="1">
        <f t="array" ref="V277">IF(SUMPRODUCT(('Hrs 2021'!$B$2:$B$500='Suivi quotidien'!A277)*('Hrs 2021'!$A$2:$A$500='Suivi quotidien'!G277)*('Hrs 2021'!$E$2:$E$500*1))=0,"",SUMPRODUCT(('Hrs 2021'!$B$2:$B$500='Suivi quotidien'!A277)*('Hrs 2021'!$A$2:$A$500='Suivi quotidien'!G277)*('Hrs 2021'!$F$2:$F$500*1)))</f>
        <v/>
      </c>
      <c r="W277" s="614" t="str">
        <f t="shared" si="25"/>
        <v/>
      </c>
      <c r="X277" s="439" t="str" cm="1">
        <f t="array" ref="X277">IF(SUMPRODUCT(('Hrs 2022'!$C$2:$C$500='Suivi quotidien'!A277)*('Hrs 2022'!$B$2:$B$500='Suivi quotidien'!G277)*('Hrs 2022'!$F$2:$F$500*1))=0,"",SUMPRODUCT(('Hrs 2022'!$C$2:$C$500='Suivi quotidien'!A277)*('Hrs 2022'!$B$2:$B$500='Suivi quotidien'!G277)*('Hrs 2022'!$F$2:$F$500*1)))</f>
        <v/>
      </c>
      <c r="Y277" s="614" t="str">
        <f t="shared" si="26"/>
        <v/>
      </c>
      <c r="Z277" s="420"/>
      <c r="AA277" s="614" t="str">
        <f t="shared" si="27"/>
        <v/>
      </c>
      <c r="AB277" s="445"/>
      <c r="AC277" s="528"/>
    </row>
    <row r="278" spans="1:29" x14ac:dyDescent="0.3">
      <c r="A278" s="310"/>
      <c r="B278" s="311"/>
      <c r="J278" s="312"/>
      <c r="K278" s="312"/>
      <c r="L278" s="323"/>
      <c r="N278" s="433"/>
      <c r="O278" s="438" t="str">
        <f t="shared" si="21"/>
        <v/>
      </c>
      <c r="P278" s="431"/>
      <c r="Q278" s="614" t="str">
        <f t="shared" si="22"/>
        <v/>
      </c>
      <c r="R278" s="420" t="str" cm="1">
        <f t="array" ref="R278">IFERROR(IF(SUMPRODUCT(('Hrs 2021'!$I$2:$I$500='Suivi quotidien'!A278)*('Hrs 2021'!$H$2:$H$500='Suivi quotidien'!G278)*('Hrs 2021'!$J$2:$J$500*1))=0,"",SUMPRODUCT(('Hrs 2021'!$I$2:$I$500='Suivi quotidien'!A278)*('Hrs 2021'!$H$2:$H$500='Suivi quotidien'!G278)*('Hrs 2021'!$J$2:$J$500*1)))/60,"")</f>
        <v/>
      </c>
      <c r="S278" s="615" t="str">
        <f t="shared" si="23"/>
        <v/>
      </c>
      <c r="T278" s="439" t="str" cm="1">
        <f t="array" ref="T278">IF(SUMPRODUCT(('Hrs 2021'!$B$2:$B$500='Suivi quotidien'!A278)*('Hrs 2021'!$A$2:$A$500='Suivi quotidien'!G278)*('Hrs 2021'!$E$2:$E$500*1))=0,"",SUMPRODUCT(('Hrs 2021'!$B$2:$B$500='Suivi quotidien'!A278)*('Hrs 2021'!$A$2:$A$500='Suivi quotidien'!G278)*('Hrs 2021'!$E$2:$E$500*1)))</f>
        <v/>
      </c>
      <c r="U278" s="614" t="str">
        <f t="shared" si="24"/>
        <v/>
      </c>
      <c r="V278" s="420" t="str" cm="1">
        <f t="array" ref="V278">IF(SUMPRODUCT(('Hrs 2021'!$B$2:$B$500='Suivi quotidien'!A278)*('Hrs 2021'!$A$2:$A$500='Suivi quotidien'!G278)*('Hrs 2021'!$E$2:$E$500*1))=0,"",SUMPRODUCT(('Hrs 2021'!$B$2:$B$500='Suivi quotidien'!A278)*('Hrs 2021'!$A$2:$A$500='Suivi quotidien'!G278)*('Hrs 2021'!$F$2:$F$500*1)))</f>
        <v/>
      </c>
      <c r="W278" s="614" t="str">
        <f t="shared" si="25"/>
        <v/>
      </c>
      <c r="X278" s="439" t="str" cm="1">
        <f t="array" ref="X278">IF(SUMPRODUCT(('Hrs 2022'!$C$2:$C$500='Suivi quotidien'!A278)*('Hrs 2022'!$B$2:$B$500='Suivi quotidien'!G278)*('Hrs 2022'!$F$2:$F$500*1))=0,"",SUMPRODUCT(('Hrs 2022'!$C$2:$C$500='Suivi quotidien'!A278)*('Hrs 2022'!$B$2:$B$500='Suivi quotidien'!G278)*('Hrs 2022'!$F$2:$F$500*1)))</f>
        <v/>
      </c>
      <c r="Y278" s="614" t="str">
        <f t="shared" si="26"/>
        <v/>
      </c>
      <c r="Z278" s="420"/>
      <c r="AA278" s="614" t="str">
        <f t="shared" si="27"/>
        <v/>
      </c>
      <c r="AB278" s="445"/>
      <c r="AC278" s="528"/>
    </row>
    <row r="279" spans="1:29" x14ac:dyDescent="0.3">
      <c r="A279" s="310"/>
      <c r="B279" s="311"/>
      <c r="J279" s="312"/>
      <c r="K279" s="312"/>
      <c r="L279" s="323"/>
      <c r="N279" s="433"/>
      <c r="O279" s="438" t="str">
        <f t="shared" si="21"/>
        <v/>
      </c>
      <c r="P279" s="431"/>
      <c r="Q279" s="614" t="str">
        <f t="shared" si="22"/>
        <v/>
      </c>
      <c r="R279" s="420" t="str" cm="1">
        <f t="array" ref="R279">IFERROR(IF(SUMPRODUCT(('Hrs 2021'!$I$2:$I$500='Suivi quotidien'!A279)*('Hrs 2021'!$H$2:$H$500='Suivi quotidien'!G279)*('Hrs 2021'!$J$2:$J$500*1))=0,"",SUMPRODUCT(('Hrs 2021'!$I$2:$I$500='Suivi quotidien'!A279)*('Hrs 2021'!$H$2:$H$500='Suivi quotidien'!G279)*('Hrs 2021'!$J$2:$J$500*1)))/60,"")</f>
        <v/>
      </c>
      <c r="S279" s="615" t="str">
        <f t="shared" si="23"/>
        <v/>
      </c>
      <c r="T279" s="439" t="str" cm="1">
        <f t="array" ref="T279">IF(SUMPRODUCT(('Hrs 2021'!$B$2:$B$500='Suivi quotidien'!A279)*('Hrs 2021'!$A$2:$A$500='Suivi quotidien'!G279)*('Hrs 2021'!$E$2:$E$500*1))=0,"",SUMPRODUCT(('Hrs 2021'!$B$2:$B$500='Suivi quotidien'!A279)*('Hrs 2021'!$A$2:$A$500='Suivi quotidien'!G279)*('Hrs 2021'!$E$2:$E$500*1)))</f>
        <v/>
      </c>
      <c r="U279" s="614" t="str">
        <f t="shared" si="24"/>
        <v/>
      </c>
      <c r="V279" s="420" t="str" cm="1">
        <f t="array" ref="V279">IF(SUMPRODUCT(('Hrs 2021'!$B$2:$B$500='Suivi quotidien'!A279)*('Hrs 2021'!$A$2:$A$500='Suivi quotidien'!G279)*('Hrs 2021'!$E$2:$E$500*1))=0,"",SUMPRODUCT(('Hrs 2021'!$B$2:$B$500='Suivi quotidien'!A279)*('Hrs 2021'!$A$2:$A$500='Suivi quotidien'!G279)*('Hrs 2021'!$F$2:$F$500*1)))</f>
        <v/>
      </c>
      <c r="W279" s="614" t="str">
        <f t="shared" si="25"/>
        <v/>
      </c>
      <c r="X279" s="439" t="str" cm="1">
        <f t="array" ref="X279">IF(SUMPRODUCT(('Hrs 2022'!$C$2:$C$500='Suivi quotidien'!A279)*('Hrs 2022'!$B$2:$B$500='Suivi quotidien'!G279)*('Hrs 2022'!$F$2:$F$500*1))=0,"",SUMPRODUCT(('Hrs 2022'!$C$2:$C$500='Suivi quotidien'!A279)*('Hrs 2022'!$B$2:$B$500='Suivi quotidien'!G279)*('Hrs 2022'!$F$2:$F$500*1)))</f>
        <v/>
      </c>
      <c r="Y279" s="614" t="str">
        <f t="shared" si="26"/>
        <v/>
      </c>
      <c r="Z279" s="420"/>
      <c r="AA279" s="614" t="str">
        <f t="shared" si="27"/>
        <v/>
      </c>
      <c r="AB279" s="445"/>
      <c r="AC279" s="528"/>
    </row>
    <row r="280" spans="1:29" x14ac:dyDescent="0.3">
      <c r="A280" s="310"/>
      <c r="B280" s="311"/>
      <c r="J280" s="312"/>
      <c r="K280" s="312"/>
      <c r="L280" s="323"/>
      <c r="N280" s="433"/>
      <c r="O280" s="438" t="str">
        <f t="shared" si="21"/>
        <v/>
      </c>
      <c r="P280" s="431"/>
      <c r="Q280" s="614" t="str">
        <f t="shared" si="22"/>
        <v/>
      </c>
      <c r="R280" s="420" t="str" cm="1">
        <f t="array" ref="R280">IFERROR(IF(SUMPRODUCT(('Hrs 2021'!$I$2:$I$500='Suivi quotidien'!A280)*('Hrs 2021'!$H$2:$H$500='Suivi quotidien'!G280)*('Hrs 2021'!$J$2:$J$500*1))=0,"",SUMPRODUCT(('Hrs 2021'!$I$2:$I$500='Suivi quotidien'!A280)*('Hrs 2021'!$H$2:$H$500='Suivi quotidien'!G280)*('Hrs 2021'!$J$2:$J$500*1)))/60,"")</f>
        <v/>
      </c>
      <c r="S280" s="615" t="str">
        <f t="shared" si="23"/>
        <v/>
      </c>
      <c r="T280" s="439" t="str" cm="1">
        <f t="array" ref="T280">IF(SUMPRODUCT(('Hrs 2021'!$B$2:$B$500='Suivi quotidien'!A280)*('Hrs 2021'!$A$2:$A$500='Suivi quotidien'!G280)*('Hrs 2021'!$E$2:$E$500*1))=0,"",SUMPRODUCT(('Hrs 2021'!$B$2:$B$500='Suivi quotidien'!A280)*('Hrs 2021'!$A$2:$A$500='Suivi quotidien'!G280)*('Hrs 2021'!$E$2:$E$500*1)))</f>
        <v/>
      </c>
      <c r="U280" s="614" t="str">
        <f t="shared" si="24"/>
        <v/>
      </c>
      <c r="V280" s="420" t="str" cm="1">
        <f t="array" ref="V280">IF(SUMPRODUCT(('Hrs 2021'!$B$2:$B$500='Suivi quotidien'!A280)*('Hrs 2021'!$A$2:$A$500='Suivi quotidien'!G280)*('Hrs 2021'!$E$2:$E$500*1))=0,"",SUMPRODUCT(('Hrs 2021'!$B$2:$B$500='Suivi quotidien'!A280)*('Hrs 2021'!$A$2:$A$500='Suivi quotidien'!G280)*('Hrs 2021'!$F$2:$F$500*1)))</f>
        <v/>
      </c>
      <c r="W280" s="614" t="str">
        <f t="shared" si="25"/>
        <v/>
      </c>
      <c r="X280" s="439" t="str" cm="1">
        <f t="array" ref="X280">IF(SUMPRODUCT(('Hrs 2022'!$C$2:$C$500='Suivi quotidien'!A280)*('Hrs 2022'!$B$2:$B$500='Suivi quotidien'!G280)*('Hrs 2022'!$F$2:$F$500*1))=0,"",SUMPRODUCT(('Hrs 2022'!$C$2:$C$500='Suivi quotidien'!A280)*('Hrs 2022'!$B$2:$B$500='Suivi quotidien'!G280)*('Hrs 2022'!$F$2:$F$500*1)))</f>
        <v/>
      </c>
      <c r="Y280" s="614" t="str">
        <f t="shared" si="26"/>
        <v/>
      </c>
      <c r="Z280" s="420"/>
      <c r="AA280" s="614" t="str">
        <f t="shared" si="27"/>
        <v/>
      </c>
      <c r="AB280" s="445"/>
      <c r="AC280" s="528"/>
    </row>
    <row r="281" spans="1:29" x14ac:dyDescent="0.3">
      <c r="A281" s="310"/>
      <c r="B281" s="311"/>
      <c r="J281" s="312"/>
      <c r="K281" s="312"/>
      <c r="L281" s="323"/>
      <c r="N281" s="433"/>
      <c r="O281" s="438" t="str">
        <f t="shared" si="21"/>
        <v/>
      </c>
      <c r="P281" s="431"/>
      <c r="Q281" s="614" t="str">
        <f t="shared" si="22"/>
        <v/>
      </c>
      <c r="R281" s="420" t="str" cm="1">
        <f t="array" ref="R281">IFERROR(IF(SUMPRODUCT(('Hrs 2021'!$I$2:$I$500='Suivi quotidien'!A281)*('Hrs 2021'!$H$2:$H$500='Suivi quotidien'!G281)*('Hrs 2021'!$J$2:$J$500*1))=0,"",SUMPRODUCT(('Hrs 2021'!$I$2:$I$500='Suivi quotidien'!A281)*('Hrs 2021'!$H$2:$H$500='Suivi quotidien'!G281)*('Hrs 2021'!$J$2:$J$500*1)))/60,"")</f>
        <v/>
      </c>
      <c r="S281" s="615" t="str">
        <f t="shared" si="23"/>
        <v/>
      </c>
      <c r="T281" s="439" t="str" cm="1">
        <f t="array" ref="T281">IF(SUMPRODUCT(('Hrs 2021'!$B$2:$B$500='Suivi quotidien'!A281)*('Hrs 2021'!$A$2:$A$500='Suivi quotidien'!G281)*('Hrs 2021'!$E$2:$E$500*1))=0,"",SUMPRODUCT(('Hrs 2021'!$B$2:$B$500='Suivi quotidien'!A281)*('Hrs 2021'!$A$2:$A$500='Suivi quotidien'!G281)*('Hrs 2021'!$E$2:$E$500*1)))</f>
        <v/>
      </c>
      <c r="U281" s="614" t="str">
        <f t="shared" si="24"/>
        <v/>
      </c>
      <c r="V281" s="420" t="str" cm="1">
        <f t="array" ref="V281">IF(SUMPRODUCT(('Hrs 2021'!$B$2:$B$500='Suivi quotidien'!A281)*('Hrs 2021'!$A$2:$A$500='Suivi quotidien'!G281)*('Hrs 2021'!$E$2:$E$500*1))=0,"",SUMPRODUCT(('Hrs 2021'!$B$2:$B$500='Suivi quotidien'!A281)*('Hrs 2021'!$A$2:$A$500='Suivi quotidien'!G281)*('Hrs 2021'!$F$2:$F$500*1)))</f>
        <v/>
      </c>
      <c r="W281" s="614" t="str">
        <f t="shared" si="25"/>
        <v/>
      </c>
      <c r="X281" s="439" t="str" cm="1">
        <f t="array" ref="X281">IF(SUMPRODUCT(('Hrs 2022'!$C$2:$C$500='Suivi quotidien'!A281)*('Hrs 2022'!$B$2:$B$500='Suivi quotidien'!G281)*('Hrs 2022'!$F$2:$F$500*1))=0,"",SUMPRODUCT(('Hrs 2022'!$C$2:$C$500='Suivi quotidien'!A281)*('Hrs 2022'!$B$2:$B$500='Suivi quotidien'!G281)*('Hrs 2022'!$F$2:$F$500*1)))</f>
        <v/>
      </c>
      <c r="Y281" s="614" t="str">
        <f t="shared" si="26"/>
        <v/>
      </c>
      <c r="Z281" s="420"/>
      <c r="AA281" s="614" t="str">
        <f t="shared" si="27"/>
        <v/>
      </c>
      <c r="AB281" s="445"/>
      <c r="AC281" s="528"/>
    </row>
    <row r="282" spans="1:29" x14ac:dyDescent="0.3">
      <c r="A282" s="310"/>
      <c r="B282" s="311"/>
      <c r="J282" s="312"/>
      <c r="K282" s="312"/>
      <c r="L282" s="323"/>
      <c r="N282" s="433"/>
      <c r="O282" s="438" t="str">
        <f t="shared" si="21"/>
        <v/>
      </c>
      <c r="P282" s="431"/>
      <c r="Q282" s="614" t="str">
        <f t="shared" si="22"/>
        <v/>
      </c>
      <c r="R282" s="420" t="str" cm="1">
        <f t="array" ref="R282">IFERROR(IF(SUMPRODUCT(('Hrs 2021'!$I$2:$I$500='Suivi quotidien'!A282)*('Hrs 2021'!$H$2:$H$500='Suivi quotidien'!G282)*('Hrs 2021'!$J$2:$J$500*1))=0,"",SUMPRODUCT(('Hrs 2021'!$I$2:$I$500='Suivi quotidien'!A282)*('Hrs 2021'!$H$2:$H$500='Suivi quotidien'!G282)*('Hrs 2021'!$J$2:$J$500*1)))/60,"")</f>
        <v/>
      </c>
      <c r="S282" s="615" t="str">
        <f t="shared" si="23"/>
        <v/>
      </c>
      <c r="T282" s="439" t="str" cm="1">
        <f t="array" ref="T282">IF(SUMPRODUCT(('Hrs 2021'!$B$2:$B$500='Suivi quotidien'!A282)*('Hrs 2021'!$A$2:$A$500='Suivi quotidien'!G282)*('Hrs 2021'!$E$2:$E$500*1))=0,"",SUMPRODUCT(('Hrs 2021'!$B$2:$B$500='Suivi quotidien'!A282)*('Hrs 2021'!$A$2:$A$500='Suivi quotidien'!G282)*('Hrs 2021'!$E$2:$E$500*1)))</f>
        <v/>
      </c>
      <c r="U282" s="614" t="str">
        <f t="shared" si="24"/>
        <v/>
      </c>
      <c r="V282" s="420" t="str" cm="1">
        <f t="array" ref="V282">IF(SUMPRODUCT(('Hrs 2021'!$B$2:$B$500='Suivi quotidien'!A282)*('Hrs 2021'!$A$2:$A$500='Suivi quotidien'!G282)*('Hrs 2021'!$E$2:$E$500*1))=0,"",SUMPRODUCT(('Hrs 2021'!$B$2:$B$500='Suivi quotidien'!A282)*('Hrs 2021'!$A$2:$A$500='Suivi quotidien'!G282)*('Hrs 2021'!$F$2:$F$500*1)))</f>
        <v/>
      </c>
      <c r="W282" s="614" t="str">
        <f t="shared" si="25"/>
        <v/>
      </c>
      <c r="X282" s="439" t="str" cm="1">
        <f t="array" ref="X282">IF(SUMPRODUCT(('Hrs 2022'!$C$2:$C$500='Suivi quotidien'!A282)*('Hrs 2022'!$B$2:$B$500='Suivi quotidien'!G282)*('Hrs 2022'!$F$2:$F$500*1))=0,"",SUMPRODUCT(('Hrs 2022'!$C$2:$C$500='Suivi quotidien'!A282)*('Hrs 2022'!$B$2:$B$500='Suivi quotidien'!G282)*('Hrs 2022'!$F$2:$F$500*1)))</f>
        <v/>
      </c>
      <c r="Y282" s="614" t="str">
        <f t="shared" si="26"/>
        <v/>
      </c>
      <c r="Z282" s="420"/>
      <c r="AA282" s="614" t="str">
        <f t="shared" si="27"/>
        <v/>
      </c>
      <c r="AB282" s="445"/>
      <c r="AC282" s="528"/>
    </row>
    <row r="283" spans="1:29" x14ac:dyDescent="0.3">
      <c r="A283" s="310"/>
      <c r="B283" s="311"/>
      <c r="J283" s="312"/>
      <c r="K283" s="312"/>
      <c r="L283" s="323"/>
      <c r="N283" s="433"/>
      <c r="O283" s="438" t="str">
        <f t="shared" si="21"/>
        <v/>
      </c>
      <c r="P283" s="431"/>
      <c r="Q283" s="614" t="str">
        <f t="shared" si="22"/>
        <v/>
      </c>
      <c r="R283" s="420" t="str" cm="1">
        <f t="array" ref="R283">IFERROR(IF(SUMPRODUCT(('Hrs 2021'!$I$2:$I$500='Suivi quotidien'!A283)*('Hrs 2021'!$H$2:$H$500='Suivi quotidien'!G283)*('Hrs 2021'!$J$2:$J$500*1))=0,"",SUMPRODUCT(('Hrs 2021'!$I$2:$I$500='Suivi quotidien'!A283)*('Hrs 2021'!$H$2:$H$500='Suivi quotidien'!G283)*('Hrs 2021'!$J$2:$J$500*1)))/60,"")</f>
        <v/>
      </c>
      <c r="S283" s="615" t="str">
        <f t="shared" si="23"/>
        <v/>
      </c>
      <c r="T283" s="439" t="str" cm="1">
        <f t="array" ref="T283">IF(SUMPRODUCT(('Hrs 2021'!$B$2:$B$500='Suivi quotidien'!A283)*('Hrs 2021'!$A$2:$A$500='Suivi quotidien'!G283)*('Hrs 2021'!$E$2:$E$500*1))=0,"",SUMPRODUCT(('Hrs 2021'!$B$2:$B$500='Suivi quotidien'!A283)*('Hrs 2021'!$A$2:$A$500='Suivi quotidien'!G283)*('Hrs 2021'!$E$2:$E$500*1)))</f>
        <v/>
      </c>
      <c r="U283" s="614" t="str">
        <f t="shared" si="24"/>
        <v/>
      </c>
      <c r="V283" s="420" t="str" cm="1">
        <f t="array" ref="V283">IF(SUMPRODUCT(('Hrs 2021'!$B$2:$B$500='Suivi quotidien'!A283)*('Hrs 2021'!$A$2:$A$500='Suivi quotidien'!G283)*('Hrs 2021'!$E$2:$E$500*1))=0,"",SUMPRODUCT(('Hrs 2021'!$B$2:$B$500='Suivi quotidien'!A283)*('Hrs 2021'!$A$2:$A$500='Suivi quotidien'!G283)*('Hrs 2021'!$F$2:$F$500*1)))</f>
        <v/>
      </c>
      <c r="W283" s="614" t="str">
        <f t="shared" si="25"/>
        <v/>
      </c>
      <c r="X283" s="439" t="str" cm="1">
        <f t="array" ref="X283">IF(SUMPRODUCT(('Hrs 2022'!$C$2:$C$500='Suivi quotidien'!A283)*('Hrs 2022'!$B$2:$B$500='Suivi quotidien'!G283)*('Hrs 2022'!$F$2:$F$500*1))=0,"",SUMPRODUCT(('Hrs 2022'!$C$2:$C$500='Suivi quotidien'!A283)*('Hrs 2022'!$B$2:$B$500='Suivi quotidien'!G283)*('Hrs 2022'!$F$2:$F$500*1)))</f>
        <v/>
      </c>
      <c r="Y283" s="614" t="str">
        <f t="shared" si="26"/>
        <v/>
      </c>
      <c r="Z283" s="420"/>
      <c r="AA283" s="614" t="str">
        <f t="shared" si="27"/>
        <v/>
      </c>
      <c r="AB283" s="445"/>
      <c r="AC283" s="528"/>
    </row>
    <row r="284" spans="1:29" x14ac:dyDescent="0.3">
      <c r="A284" s="310"/>
      <c r="B284" s="311"/>
      <c r="J284" s="312"/>
      <c r="K284" s="312"/>
      <c r="L284" s="323"/>
      <c r="N284" s="433"/>
      <c r="O284" s="438" t="str">
        <f t="shared" si="21"/>
        <v/>
      </c>
      <c r="P284" s="431"/>
      <c r="Q284" s="614" t="str">
        <f t="shared" si="22"/>
        <v/>
      </c>
      <c r="R284" s="420" t="str" cm="1">
        <f t="array" ref="R284">IFERROR(IF(SUMPRODUCT(('Hrs 2021'!$I$2:$I$500='Suivi quotidien'!A284)*('Hrs 2021'!$H$2:$H$500='Suivi quotidien'!G284)*('Hrs 2021'!$J$2:$J$500*1))=0,"",SUMPRODUCT(('Hrs 2021'!$I$2:$I$500='Suivi quotidien'!A284)*('Hrs 2021'!$H$2:$H$500='Suivi quotidien'!G284)*('Hrs 2021'!$J$2:$J$500*1)))/60,"")</f>
        <v/>
      </c>
      <c r="S284" s="615" t="str">
        <f t="shared" si="23"/>
        <v/>
      </c>
      <c r="T284" s="439" t="str" cm="1">
        <f t="array" ref="T284">IF(SUMPRODUCT(('Hrs 2021'!$B$2:$B$500='Suivi quotidien'!A284)*('Hrs 2021'!$A$2:$A$500='Suivi quotidien'!G284)*('Hrs 2021'!$E$2:$E$500*1))=0,"",SUMPRODUCT(('Hrs 2021'!$B$2:$B$500='Suivi quotidien'!A284)*('Hrs 2021'!$A$2:$A$500='Suivi quotidien'!G284)*('Hrs 2021'!$E$2:$E$500*1)))</f>
        <v/>
      </c>
      <c r="U284" s="614" t="str">
        <f t="shared" si="24"/>
        <v/>
      </c>
      <c r="V284" s="420" t="str" cm="1">
        <f t="array" ref="V284">IF(SUMPRODUCT(('Hrs 2021'!$B$2:$B$500='Suivi quotidien'!A284)*('Hrs 2021'!$A$2:$A$500='Suivi quotidien'!G284)*('Hrs 2021'!$E$2:$E$500*1))=0,"",SUMPRODUCT(('Hrs 2021'!$B$2:$B$500='Suivi quotidien'!A284)*('Hrs 2021'!$A$2:$A$500='Suivi quotidien'!G284)*('Hrs 2021'!$F$2:$F$500*1)))</f>
        <v/>
      </c>
      <c r="W284" s="614" t="str">
        <f t="shared" si="25"/>
        <v/>
      </c>
      <c r="X284" s="439" t="str" cm="1">
        <f t="array" ref="X284">IF(SUMPRODUCT(('Hrs 2022'!$C$2:$C$500='Suivi quotidien'!A284)*('Hrs 2022'!$B$2:$B$500='Suivi quotidien'!G284)*('Hrs 2022'!$F$2:$F$500*1))=0,"",SUMPRODUCT(('Hrs 2022'!$C$2:$C$500='Suivi quotidien'!A284)*('Hrs 2022'!$B$2:$B$500='Suivi quotidien'!G284)*('Hrs 2022'!$F$2:$F$500*1)))</f>
        <v/>
      </c>
      <c r="Y284" s="614" t="str">
        <f t="shared" si="26"/>
        <v/>
      </c>
      <c r="Z284" s="420"/>
      <c r="AA284" s="614" t="str">
        <f t="shared" si="27"/>
        <v/>
      </c>
      <c r="AB284" s="445"/>
      <c r="AC284" s="528"/>
    </row>
    <row r="285" spans="1:29" x14ac:dyDescent="0.3">
      <c r="A285" s="310"/>
      <c r="B285" s="311"/>
      <c r="J285" s="312"/>
      <c r="K285" s="312"/>
      <c r="L285" s="323"/>
      <c r="N285" s="433"/>
      <c r="O285" s="438" t="str">
        <f t="shared" si="21"/>
        <v/>
      </c>
      <c r="P285" s="431"/>
      <c r="Q285" s="614" t="str">
        <f t="shared" si="22"/>
        <v/>
      </c>
      <c r="R285" s="420" t="str" cm="1">
        <f t="array" ref="R285">IFERROR(IF(SUMPRODUCT(('Hrs 2021'!$I$2:$I$500='Suivi quotidien'!A285)*('Hrs 2021'!$H$2:$H$500='Suivi quotidien'!G285)*('Hrs 2021'!$J$2:$J$500*1))=0,"",SUMPRODUCT(('Hrs 2021'!$I$2:$I$500='Suivi quotidien'!A285)*('Hrs 2021'!$H$2:$H$500='Suivi quotidien'!G285)*('Hrs 2021'!$J$2:$J$500*1)))/60,"")</f>
        <v/>
      </c>
      <c r="S285" s="615" t="str">
        <f t="shared" si="23"/>
        <v/>
      </c>
      <c r="T285" s="439" t="str" cm="1">
        <f t="array" ref="T285">IF(SUMPRODUCT(('Hrs 2021'!$B$2:$B$500='Suivi quotidien'!A285)*('Hrs 2021'!$A$2:$A$500='Suivi quotidien'!G285)*('Hrs 2021'!$E$2:$E$500*1))=0,"",SUMPRODUCT(('Hrs 2021'!$B$2:$B$500='Suivi quotidien'!A285)*('Hrs 2021'!$A$2:$A$500='Suivi quotidien'!G285)*('Hrs 2021'!$E$2:$E$500*1)))</f>
        <v/>
      </c>
      <c r="U285" s="614" t="str">
        <f t="shared" si="24"/>
        <v/>
      </c>
      <c r="V285" s="420" t="str" cm="1">
        <f t="array" ref="V285">IF(SUMPRODUCT(('Hrs 2021'!$B$2:$B$500='Suivi quotidien'!A285)*('Hrs 2021'!$A$2:$A$500='Suivi quotidien'!G285)*('Hrs 2021'!$E$2:$E$500*1))=0,"",SUMPRODUCT(('Hrs 2021'!$B$2:$B$500='Suivi quotidien'!A285)*('Hrs 2021'!$A$2:$A$500='Suivi quotidien'!G285)*('Hrs 2021'!$F$2:$F$500*1)))</f>
        <v/>
      </c>
      <c r="W285" s="614" t="str">
        <f t="shared" si="25"/>
        <v/>
      </c>
      <c r="X285" s="439" t="str" cm="1">
        <f t="array" ref="X285">IF(SUMPRODUCT(('Hrs 2022'!$C$2:$C$500='Suivi quotidien'!A285)*('Hrs 2022'!$B$2:$B$500='Suivi quotidien'!G285)*('Hrs 2022'!$F$2:$F$500*1))=0,"",SUMPRODUCT(('Hrs 2022'!$C$2:$C$500='Suivi quotidien'!A285)*('Hrs 2022'!$B$2:$B$500='Suivi quotidien'!G285)*('Hrs 2022'!$F$2:$F$500*1)))</f>
        <v/>
      </c>
      <c r="Y285" s="614" t="str">
        <f t="shared" si="26"/>
        <v/>
      </c>
      <c r="Z285" s="420"/>
      <c r="AA285" s="614" t="str">
        <f t="shared" si="27"/>
        <v/>
      </c>
      <c r="AB285" s="445"/>
      <c r="AC285" s="528"/>
    </row>
    <row r="286" spans="1:29" x14ac:dyDescent="0.3">
      <c r="A286" s="310"/>
      <c r="B286" s="311"/>
      <c r="J286" s="312"/>
      <c r="K286" s="312"/>
      <c r="L286" s="323"/>
      <c r="N286" s="433"/>
      <c r="O286" s="438" t="str">
        <f t="shared" si="21"/>
        <v/>
      </c>
      <c r="P286" s="431"/>
      <c r="Q286" s="614" t="str">
        <f t="shared" si="22"/>
        <v/>
      </c>
      <c r="R286" s="420" t="str" cm="1">
        <f t="array" ref="R286">IFERROR(IF(SUMPRODUCT(('Hrs 2021'!$I$2:$I$500='Suivi quotidien'!A286)*('Hrs 2021'!$H$2:$H$500='Suivi quotidien'!G286)*('Hrs 2021'!$J$2:$J$500*1))=0,"",SUMPRODUCT(('Hrs 2021'!$I$2:$I$500='Suivi quotidien'!A286)*('Hrs 2021'!$H$2:$H$500='Suivi quotidien'!G286)*('Hrs 2021'!$J$2:$J$500*1)))/60,"")</f>
        <v/>
      </c>
      <c r="S286" s="615" t="str">
        <f t="shared" si="23"/>
        <v/>
      </c>
      <c r="T286" s="439" t="str" cm="1">
        <f t="array" ref="T286">IF(SUMPRODUCT(('Hrs 2021'!$B$2:$B$500='Suivi quotidien'!A286)*('Hrs 2021'!$A$2:$A$500='Suivi quotidien'!G286)*('Hrs 2021'!$E$2:$E$500*1))=0,"",SUMPRODUCT(('Hrs 2021'!$B$2:$B$500='Suivi quotidien'!A286)*('Hrs 2021'!$A$2:$A$500='Suivi quotidien'!G286)*('Hrs 2021'!$E$2:$E$500*1)))</f>
        <v/>
      </c>
      <c r="U286" s="614" t="str">
        <f t="shared" si="24"/>
        <v/>
      </c>
      <c r="V286" s="420" t="str" cm="1">
        <f t="array" ref="V286">IF(SUMPRODUCT(('Hrs 2021'!$B$2:$B$500='Suivi quotidien'!A286)*('Hrs 2021'!$A$2:$A$500='Suivi quotidien'!G286)*('Hrs 2021'!$E$2:$E$500*1))=0,"",SUMPRODUCT(('Hrs 2021'!$B$2:$B$500='Suivi quotidien'!A286)*('Hrs 2021'!$A$2:$A$500='Suivi quotidien'!G286)*('Hrs 2021'!$F$2:$F$500*1)))</f>
        <v/>
      </c>
      <c r="W286" s="614" t="str">
        <f t="shared" si="25"/>
        <v/>
      </c>
      <c r="X286" s="439" t="str" cm="1">
        <f t="array" ref="X286">IF(SUMPRODUCT(('Hrs 2022'!$C$2:$C$500='Suivi quotidien'!A286)*('Hrs 2022'!$B$2:$B$500='Suivi quotidien'!G286)*('Hrs 2022'!$F$2:$F$500*1))=0,"",SUMPRODUCT(('Hrs 2022'!$C$2:$C$500='Suivi quotidien'!A286)*('Hrs 2022'!$B$2:$B$500='Suivi quotidien'!G286)*('Hrs 2022'!$F$2:$F$500*1)))</f>
        <v/>
      </c>
      <c r="Y286" s="614" t="str">
        <f t="shared" si="26"/>
        <v/>
      </c>
      <c r="Z286" s="420"/>
      <c r="AA286" s="614" t="str">
        <f t="shared" si="27"/>
        <v/>
      </c>
      <c r="AB286" s="445"/>
      <c r="AC286" s="528"/>
    </row>
    <row r="287" spans="1:29" x14ac:dyDescent="0.3">
      <c r="A287" s="310"/>
      <c r="B287" s="311"/>
      <c r="J287" s="312"/>
      <c r="K287" s="312"/>
      <c r="L287" s="323"/>
      <c r="N287" s="433"/>
      <c r="O287" s="438" t="str">
        <f t="shared" si="21"/>
        <v/>
      </c>
      <c r="P287" s="431"/>
      <c r="Q287" s="614" t="str">
        <f t="shared" si="22"/>
        <v/>
      </c>
      <c r="R287" s="420" t="str" cm="1">
        <f t="array" ref="R287">IFERROR(IF(SUMPRODUCT(('Hrs 2021'!$I$2:$I$500='Suivi quotidien'!A287)*('Hrs 2021'!$H$2:$H$500='Suivi quotidien'!G287)*('Hrs 2021'!$J$2:$J$500*1))=0,"",SUMPRODUCT(('Hrs 2021'!$I$2:$I$500='Suivi quotidien'!A287)*('Hrs 2021'!$H$2:$H$500='Suivi quotidien'!G287)*('Hrs 2021'!$J$2:$J$500*1)))/60,"")</f>
        <v/>
      </c>
      <c r="S287" s="615" t="str">
        <f t="shared" si="23"/>
        <v/>
      </c>
      <c r="T287" s="439" t="str" cm="1">
        <f t="array" ref="T287">IF(SUMPRODUCT(('Hrs 2021'!$B$2:$B$500='Suivi quotidien'!A287)*('Hrs 2021'!$A$2:$A$500='Suivi quotidien'!G287)*('Hrs 2021'!$E$2:$E$500*1))=0,"",SUMPRODUCT(('Hrs 2021'!$B$2:$B$500='Suivi quotidien'!A287)*('Hrs 2021'!$A$2:$A$500='Suivi quotidien'!G287)*('Hrs 2021'!$E$2:$E$500*1)))</f>
        <v/>
      </c>
      <c r="U287" s="614" t="str">
        <f t="shared" si="24"/>
        <v/>
      </c>
      <c r="V287" s="420" t="str" cm="1">
        <f t="array" ref="V287">IF(SUMPRODUCT(('Hrs 2021'!$B$2:$B$500='Suivi quotidien'!A287)*('Hrs 2021'!$A$2:$A$500='Suivi quotidien'!G287)*('Hrs 2021'!$E$2:$E$500*1))=0,"",SUMPRODUCT(('Hrs 2021'!$B$2:$B$500='Suivi quotidien'!A287)*('Hrs 2021'!$A$2:$A$500='Suivi quotidien'!G287)*('Hrs 2021'!$F$2:$F$500*1)))</f>
        <v/>
      </c>
      <c r="W287" s="614" t="str">
        <f t="shared" si="25"/>
        <v/>
      </c>
      <c r="X287" s="439" t="str" cm="1">
        <f t="array" ref="X287">IF(SUMPRODUCT(('Hrs 2022'!$C$2:$C$500='Suivi quotidien'!A287)*('Hrs 2022'!$B$2:$B$500='Suivi quotidien'!G287)*('Hrs 2022'!$F$2:$F$500*1))=0,"",SUMPRODUCT(('Hrs 2022'!$C$2:$C$500='Suivi quotidien'!A287)*('Hrs 2022'!$B$2:$B$500='Suivi quotidien'!G287)*('Hrs 2022'!$F$2:$F$500*1)))</f>
        <v/>
      </c>
      <c r="Y287" s="614" t="str">
        <f t="shared" si="26"/>
        <v/>
      </c>
      <c r="Z287" s="420"/>
      <c r="AA287" s="614" t="str">
        <f t="shared" si="27"/>
        <v/>
      </c>
      <c r="AB287" s="445"/>
      <c r="AC287" s="528"/>
    </row>
    <row r="288" spans="1:29" x14ac:dyDescent="0.3">
      <c r="A288" s="310"/>
      <c r="B288" s="311"/>
      <c r="J288" s="312"/>
      <c r="K288" s="312"/>
      <c r="L288" s="323"/>
      <c r="N288" s="433"/>
      <c r="O288" s="438" t="str">
        <f t="shared" si="21"/>
        <v/>
      </c>
      <c r="P288" s="431"/>
      <c r="Q288" s="614" t="str">
        <f t="shared" si="22"/>
        <v/>
      </c>
      <c r="R288" s="420" t="str" cm="1">
        <f t="array" ref="R288">IFERROR(IF(SUMPRODUCT(('Hrs 2021'!$I$2:$I$500='Suivi quotidien'!A288)*('Hrs 2021'!$H$2:$H$500='Suivi quotidien'!G288)*('Hrs 2021'!$J$2:$J$500*1))=0,"",SUMPRODUCT(('Hrs 2021'!$I$2:$I$500='Suivi quotidien'!A288)*('Hrs 2021'!$H$2:$H$500='Suivi quotidien'!G288)*('Hrs 2021'!$J$2:$J$500*1)))/60,"")</f>
        <v/>
      </c>
      <c r="S288" s="615" t="str">
        <f t="shared" si="23"/>
        <v/>
      </c>
      <c r="T288" s="439" t="str" cm="1">
        <f t="array" ref="T288">IF(SUMPRODUCT(('Hrs 2021'!$B$2:$B$500='Suivi quotidien'!A288)*('Hrs 2021'!$A$2:$A$500='Suivi quotidien'!G288)*('Hrs 2021'!$E$2:$E$500*1))=0,"",SUMPRODUCT(('Hrs 2021'!$B$2:$B$500='Suivi quotidien'!A288)*('Hrs 2021'!$A$2:$A$500='Suivi quotidien'!G288)*('Hrs 2021'!$E$2:$E$500*1)))</f>
        <v/>
      </c>
      <c r="U288" s="614" t="str">
        <f t="shared" si="24"/>
        <v/>
      </c>
      <c r="V288" s="420" t="str" cm="1">
        <f t="array" ref="V288">IF(SUMPRODUCT(('Hrs 2021'!$B$2:$B$500='Suivi quotidien'!A288)*('Hrs 2021'!$A$2:$A$500='Suivi quotidien'!G288)*('Hrs 2021'!$E$2:$E$500*1))=0,"",SUMPRODUCT(('Hrs 2021'!$B$2:$B$500='Suivi quotidien'!A288)*('Hrs 2021'!$A$2:$A$500='Suivi quotidien'!G288)*('Hrs 2021'!$F$2:$F$500*1)))</f>
        <v/>
      </c>
      <c r="W288" s="614" t="str">
        <f t="shared" si="25"/>
        <v/>
      </c>
      <c r="X288" s="439" t="str" cm="1">
        <f t="array" ref="X288">IF(SUMPRODUCT(('Hrs 2022'!$C$2:$C$500='Suivi quotidien'!A288)*('Hrs 2022'!$B$2:$B$500='Suivi quotidien'!G288)*('Hrs 2022'!$F$2:$F$500*1))=0,"",SUMPRODUCT(('Hrs 2022'!$C$2:$C$500='Suivi quotidien'!A288)*('Hrs 2022'!$B$2:$B$500='Suivi quotidien'!G288)*('Hrs 2022'!$F$2:$F$500*1)))</f>
        <v/>
      </c>
      <c r="Y288" s="614" t="str">
        <f t="shared" si="26"/>
        <v/>
      </c>
      <c r="Z288" s="420"/>
      <c r="AA288" s="614" t="str">
        <f t="shared" si="27"/>
        <v/>
      </c>
      <c r="AB288" s="445"/>
      <c r="AC288" s="528"/>
    </row>
    <row r="289" spans="1:29" x14ac:dyDescent="0.3">
      <c r="A289" s="310"/>
      <c r="B289" s="311"/>
      <c r="J289" s="312"/>
      <c r="K289" s="312"/>
      <c r="L289" s="323"/>
      <c r="N289" s="433"/>
      <c r="O289" s="438" t="str">
        <f t="shared" si="21"/>
        <v/>
      </c>
      <c r="P289" s="431"/>
      <c r="Q289" s="614" t="str">
        <f t="shared" si="22"/>
        <v/>
      </c>
      <c r="R289" s="420" t="str" cm="1">
        <f t="array" ref="R289">IFERROR(IF(SUMPRODUCT(('Hrs 2021'!$I$2:$I$500='Suivi quotidien'!A289)*('Hrs 2021'!$H$2:$H$500='Suivi quotidien'!G289)*('Hrs 2021'!$J$2:$J$500*1))=0,"",SUMPRODUCT(('Hrs 2021'!$I$2:$I$500='Suivi quotidien'!A289)*('Hrs 2021'!$H$2:$H$500='Suivi quotidien'!G289)*('Hrs 2021'!$J$2:$J$500*1)))/60,"")</f>
        <v/>
      </c>
      <c r="S289" s="615" t="str">
        <f t="shared" si="23"/>
        <v/>
      </c>
      <c r="T289" s="439" t="str" cm="1">
        <f t="array" ref="T289">IF(SUMPRODUCT(('Hrs 2021'!$B$2:$B$500='Suivi quotidien'!A289)*('Hrs 2021'!$A$2:$A$500='Suivi quotidien'!G289)*('Hrs 2021'!$E$2:$E$500*1))=0,"",SUMPRODUCT(('Hrs 2021'!$B$2:$B$500='Suivi quotidien'!A289)*('Hrs 2021'!$A$2:$A$500='Suivi quotidien'!G289)*('Hrs 2021'!$E$2:$E$500*1)))</f>
        <v/>
      </c>
      <c r="U289" s="614" t="str">
        <f t="shared" si="24"/>
        <v/>
      </c>
      <c r="V289" s="420" t="str" cm="1">
        <f t="array" ref="V289">IF(SUMPRODUCT(('Hrs 2021'!$B$2:$B$500='Suivi quotidien'!A289)*('Hrs 2021'!$A$2:$A$500='Suivi quotidien'!G289)*('Hrs 2021'!$E$2:$E$500*1))=0,"",SUMPRODUCT(('Hrs 2021'!$B$2:$B$500='Suivi quotidien'!A289)*('Hrs 2021'!$A$2:$A$500='Suivi quotidien'!G289)*('Hrs 2021'!$F$2:$F$500*1)))</f>
        <v/>
      </c>
      <c r="W289" s="614" t="str">
        <f t="shared" si="25"/>
        <v/>
      </c>
      <c r="X289" s="439" t="str" cm="1">
        <f t="array" ref="X289">IF(SUMPRODUCT(('Hrs 2022'!$C$2:$C$500='Suivi quotidien'!A289)*('Hrs 2022'!$B$2:$B$500='Suivi quotidien'!G289)*('Hrs 2022'!$F$2:$F$500*1))=0,"",SUMPRODUCT(('Hrs 2022'!$C$2:$C$500='Suivi quotidien'!A289)*('Hrs 2022'!$B$2:$B$500='Suivi quotidien'!G289)*('Hrs 2022'!$F$2:$F$500*1)))</f>
        <v/>
      </c>
      <c r="Y289" s="614" t="str">
        <f t="shared" si="26"/>
        <v/>
      </c>
      <c r="Z289" s="420"/>
      <c r="AA289" s="614" t="str">
        <f t="shared" si="27"/>
        <v/>
      </c>
      <c r="AB289" s="445"/>
      <c r="AC289" s="528"/>
    </row>
    <row r="290" spans="1:29" x14ac:dyDescent="0.3">
      <c r="A290" s="310"/>
      <c r="B290" s="311"/>
      <c r="J290" s="312"/>
      <c r="K290" s="312"/>
      <c r="L290" s="323"/>
      <c r="N290" s="433"/>
      <c r="O290" s="438" t="str">
        <f t="shared" si="21"/>
        <v/>
      </c>
      <c r="P290" s="431"/>
      <c r="Q290" s="614" t="str">
        <f t="shared" si="22"/>
        <v/>
      </c>
      <c r="R290" s="420" t="str" cm="1">
        <f t="array" ref="R290">IFERROR(IF(SUMPRODUCT(('Hrs 2021'!$I$2:$I$500='Suivi quotidien'!A290)*('Hrs 2021'!$H$2:$H$500='Suivi quotidien'!G290)*('Hrs 2021'!$J$2:$J$500*1))=0,"",SUMPRODUCT(('Hrs 2021'!$I$2:$I$500='Suivi quotidien'!A290)*('Hrs 2021'!$H$2:$H$500='Suivi quotidien'!G290)*('Hrs 2021'!$J$2:$J$500*1)))/60,"")</f>
        <v/>
      </c>
      <c r="S290" s="615" t="str">
        <f t="shared" si="23"/>
        <v/>
      </c>
      <c r="T290" s="439" t="str" cm="1">
        <f t="array" ref="T290">IF(SUMPRODUCT(('Hrs 2021'!$B$2:$B$500='Suivi quotidien'!A290)*('Hrs 2021'!$A$2:$A$500='Suivi quotidien'!G290)*('Hrs 2021'!$E$2:$E$500*1))=0,"",SUMPRODUCT(('Hrs 2021'!$B$2:$B$500='Suivi quotidien'!A290)*('Hrs 2021'!$A$2:$A$500='Suivi quotidien'!G290)*('Hrs 2021'!$E$2:$E$500*1)))</f>
        <v/>
      </c>
      <c r="U290" s="614" t="str">
        <f t="shared" si="24"/>
        <v/>
      </c>
      <c r="V290" s="420" t="str" cm="1">
        <f t="array" ref="V290">IF(SUMPRODUCT(('Hrs 2021'!$B$2:$B$500='Suivi quotidien'!A290)*('Hrs 2021'!$A$2:$A$500='Suivi quotidien'!G290)*('Hrs 2021'!$E$2:$E$500*1))=0,"",SUMPRODUCT(('Hrs 2021'!$B$2:$B$500='Suivi quotidien'!A290)*('Hrs 2021'!$A$2:$A$500='Suivi quotidien'!G290)*('Hrs 2021'!$F$2:$F$500*1)))</f>
        <v/>
      </c>
      <c r="W290" s="614" t="str">
        <f t="shared" si="25"/>
        <v/>
      </c>
      <c r="X290" s="439" t="str" cm="1">
        <f t="array" ref="X290">IF(SUMPRODUCT(('Hrs 2022'!$C$2:$C$500='Suivi quotidien'!A290)*('Hrs 2022'!$B$2:$B$500='Suivi quotidien'!G290)*('Hrs 2022'!$F$2:$F$500*1))=0,"",SUMPRODUCT(('Hrs 2022'!$C$2:$C$500='Suivi quotidien'!A290)*('Hrs 2022'!$B$2:$B$500='Suivi quotidien'!G290)*('Hrs 2022'!$F$2:$F$500*1)))</f>
        <v/>
      </c>
      <c r="Y290" s="614" t="str">
        <f t="shared" si="26"/>
        <v/>
      </c>
      <c r="Z290" s="420"/>
      <c r="AA290" s="614" t="str">
        <f t="shared" si="27"/>
        <v/>
      </c>
      <c r="AB290" s="445"/>
      <c r="AC290" s="528"/>
    </row>
    <row r="291" spans="1:29" x14ac:dyDescent="0.3">
      <c r="A291" s="310"/>
      <c r="B291" s="311"/>
      <c r="J291" s="312"/>
      <c r="K291" s="312"/>
      <c r="L291" s="323"/>
      <c r="N291" s="433"/>
      <c r="O291" s="438" t="str">
        <f t="shared" si="21"/>
        <v/>
      </c>
      <c r="P291" s="431"/>
      <c r="Q291" s="614" t="str">
        <f t="shared" si="22"/>
        <v/>
      </c>
      <c r="R291" s="420" t="str" cm="1">
        <f t="array" ref="R291">IFERROR(IF(SUMPRODUCT(('Hrs 2021'!$I$2:$I$500='Suivi quotidien'!A291)*('Hrs 2021'!$H$2:$H$500='Suivi quotidien'!G291)*('Hrs 2021'!$J$2:$J$500*1))=0,"",SUMPRODUCT(('Hrs 2021'!$I$2:$I$500='Suivi quotidien'!A291)*('Hrs 2021'!$H$2:$H$500='Suivi quotidien'!G291)*('Hrs 2021'!$J$2:$J$500*1)))/60,"")</f>
        <v/>
      </c>
      <c r="S291" s="615" t="str">
        <f t="shared" si="23"/>
        <v/>
      </c>
      <c r="T291" s="439" t="str" cm="1">
        <f t="array" ref="T291">IF(SUMPRODUCT(('Hrs 2021'!$B$2:$B$500='Suivi quotidien'!A291)*('Hrs 2021'!$A$2:$A$500='Suivi quotidien'!G291)*('Hrs 2021'!$E$2:$E$500*1))=0,"",SUMPRODUCT(('Hrs 2021'!$B$2:$B$500='Suivi quotidien'!A291)*('Hrs 2021'!$A$2:$A$500='Suivi quotidien'!G291)*('Hrs 2021'!$E$2:$E$500*1)))</f>
        <v/>
      </c>
      <c r="U291" s="614" t="str">
        <f t="shared" si="24"/>
        <v/>
      </c>
      <c r="V291" s="420" t="str" cm="1">
        <f t="array" ref="V291">IF(SUMPRODUCT(('Hrs 2021'!$B$2:$B$500='Suivi quotidien'!A291)*('Hrs 2021'!$A$2:$A$500='Suivi quotidien'!G291)*('Hrs 2021'!$E$2:$E$500*1))=0,"",SUMPRODUCT(('Hrs 2021'!$B$2:$B$500='Suivi quotidien'!A291)*('Hrs 2021'!$A$2:$A$500='Suivi quotidien'!G291)*('Hrs 2021'!$F$2:$F$500*1)))</f>
        <v/>
      </c>
      <c r="W291" s="614" t="str">
        <f t="shared" si="25"/>
        <v/>
      </c>
      <c r="X291" s="439" t="str" cm="1">
        <f t="array" ref="X291">IF(SUMPRODUCT(('Hrs 2022'!$C$2:$C$500='Suivi quotidien'!A291)*('Hrs 2022'!$B$2:$B$500='Suivi quotidien'!G291)*('Hrs 2022'!$F$2:$F$500*1))=0,"",SUMPRODUCT(('Hrs 2022'!$C$2:$C$500='Suivi quotidien'!A291)*('Hrs 2022'!$B$2:$B$500='Suivi quotidien'!G291)*('Hrs 2022'!$F$2:$F$500*1)))</f>
        <v/>
      </c>
      <c r="Y291" s="614" t="str">
        <f t="shared" si="26"/>
        <v/>
      </c>
      <c r="Z291" s="420"/>
      <c r="AA291" s="614" t="str">
        <f t="shared" si="27"/>
        <v/>
      </c>
      <c r="AB291" s="445"/>
      <c r="AC291" s="528"/>
    </row>
    <row r="292" spans="1:29" x14ac:dyDescent="0.3">
      <c r="A292" s="310"/>
      <c r="B292" s="311"/>
      <c r="J292" s="312"/>
      <c r="K292" s="312"/>
      <c r="L292" s="323"/>
      <c r="N292" s="433"/>
      <c r="O292" s="438" t="str">
        <f t="shared" si="21"/>
        <v/>
      </c>
      <c r="P292" s="431"/>
      <c r="Q292" s="614" t="str">
        <f t="shared" si="22"/>
        <v/>
      </c>
      <c r="R292" s="420" t="str" cm="1">
        <f t="array" ref="R292">IFERROR(IF(SUMPRODUCT(('Hrs 2021'!$I$2:$I$500='Suivi quotidien'!A292)*('Hrs 2021'!$H$2:$H$500='Suivi quotidien'!G292)*('Hrs 2021'!$J$2:$J$500*1))=0,"",SUMPRODUCT(('Hrs 2021'!$I$2:$I$500='Suivi quotidien'!A292)*('Hrs 2021'!$H$2:$H$500='Suivi quotidien'!G292)*('Hrs 2021'!$J$2:$J$500*1)))/60,"")</f>
        <v/>
      </c>
      <c r="S292" s="615" t="str">
        <f t="shared" si="23"/>
        <v/>
      </c>
      <c r="T292" s="439" t="str" cm="1">
        <f t="array" ref="T292">IF(SUMPRODUCT(('Hrs 2021'!$B$2:$B$500='Suivi quotidien'!A292)*('Hrs 2021'!$A$2:$A$500='Suivi quotidien'!G292)*('Hrs 2021'!$E$2:$E$500*1))=0,"",SUMPRODUCT(('Hrs 2021'!$B$2:$B$500='Suivi quotidien'!A292)*('Hrs 2021'!$A$2:$A$500='Suivi quotidien'!G292)*('Hrs 2021'!$E$2:$E$500*1)))</f>
        <v/>
      </c>
      <c r="U292" s="614" t="str">
        <f t="shared" si="24"/>
        <v/>
      </c>
      <c r="V292" s="420" t="str" cm="1">
        <f t="array" ref="V292">IF(SUMPRODUCT(('Hrs 2021'!$B$2:$B$500='Suivi quotidien'!A292)*('Hrs 2021'!$A$2:$A$500='Suivi quotidien'!G292)*('Hrs 2021'!$E$2:$E$500*1))=0,"",SUMPRODUCT(('Hrs 2021'!$B$2:$B$500='Suivi quotidien'!A292)*('Hrs 2021'!$A$2:$A$500='Suivi quotidien'!G292)*('Hrs 2021'!$F$2:$F$500*1)))</f>
        <v/>
      </c>
      <c r="W292" s="614" t="str">
        <f t="shared" si="25"/>
        <v/>
      </c>
      <c r="X292" s="439" t="str" cm="1">
        <f t="array" ref="X292">IF(SUMPRODUCT(('Hrs 2022'!$C$2:$C$500='Suivi quotidien'!A292)*('Hrs 2022'!$B$2:$B$500='Suivi quotidien'!G292)*('Hrs 2022'!$F$2:$F$500*1))=0,"",SUMPRODUCT(('Hrs 2022'!$C$2:$C$500='Suivi quotidien'!A292)*('Hrs 2022'!$B$2:$B$500='Suivi quotidien'!G292)*('Hrs 2022'!$F$2:$F$500*1)))</f>
        <v/>
      </c>
      <c r="Y292" s="614" t="str">
        <f t="shared" si="26"/>
        <v/>
      </c>
      <c r="Z292" s="420"/>
      <c r="AA292" s="614" t="str">
        <f t="shared" si="27"/>
        <v/>
      </c>
      <c r="AB292" s="445"/>
      <c r="AC292" s="528"/>
    </row>
    <row r="293" spans="1:29" x14ac:dyDescent="0.3">
      <c r="A293" s="310"/>
      <c r="B293" s="311"/>
      <c r="J293" s="312"/>
      <c r="K293" s="312"/>
      <c r="L293" s="323"/>
      <c r="N293" s="433"/>
      <c r="O293" s="438" t="str">
        <f t="shared" si="21"/>
        <v/>
      </c>
      <c r="P293" s="431"/>
      <c r="Q293" s="614" t="str">
        <f t="shared" si="22"/>
        <v/>
      </c>
      <c r="R293" s="420" t="str" cm="1">
        <f t="array" ref="R293">IFERROR(IF(SUMPRODUCT(('Hrs 2021'!$I$2:$I$500='Suivi quotidien'!A293)*('Hrs 2021'!$H$2:$H$500='Suivi quotidien'!G293)*('Hrs 2021'!$J$2:$J$500*1))=0,"",SUMPRODUCT(('Hrs 2021'!$I$2:$I$500='Suivi quotidien'!A293)*('Hrs 2021'!$H$2:$H$500='Suivi quotidien'!G293)*('Hrs 2021'!$J$2:$J$500*1)))/60,"")</f>
        <v/>
      </c>
      <c r="S293" s="615" t="str">
        <f t="shared" si="23"/>
        <v/>
      </c>
      <c r="T293" s="439" t="str" cm="1">
        <f t="array" ref="T293">IF(SUMPRODUCT(('Hrs 2021'!$B$2:$B$500='Suivi quotidien'!A293)*('Hrs 2021'!$A$2:$A$500='Suivi quotidien'!G293)*('Hrs 2021'!$E$2:$E$500*1))=0,"",SUMPRODUCT(('Hrs 2021'!$B$2:$B$500='Suivi quotidien'!A293)*('Hrs 2021'!$A$2:$A$500='Suivi quotidien'!G293)*('Hrs 2021'!$E$2:$E$500*1)))</f>
        <v/>
      </c>
      <c r="U293" s="614" t="str">
        <f t="shared" si="24"/>
        <v/>
      </c>
      <c r="V293" s="420" t="str" cm="1">
        <f t="array" ref="V293">IF(SUMPRODUCT(('Hrs 2021'!$B$2:$B$500='Suivi quotidien'!A293)*('Hrs 2021'!$A$2:$A$500='Suivi quotidien'!G293)*('Hrs 2021'!$E$2:$E$500*1))=0,"",SUMPRODUCT(('Hrs 2021'!$B$2:$B$500='Suivi quotidien'!A293)*('Hrs 2021'!$A$2:$A$500='Suivi quotidien'!G293)*('Hrs 2021'!$F$2:$F$500*1)))</f>
        <v/>
      </c>
      <c r="W293" s="614" t="str">
        <f t="shared" si="25"/>
        <v/>
      </c>
      <c r="X293" s="439" t="str" cm="1">
        <f t="array" ref="X293">IF(SUMPRODUCT(('Hrs 2022'!$C$2:$C$500='Suivi quotidien'!A293)*('Hrs 2022'!$B$2:$B$500='Suivi quotidien'!G293)*('Hrs 2022'!$F$2:$F$500*1))=0,"",SUMPRODUCT(('Hrs 2022'!$C$2:$C$500='Suivi quotidien'!A293)*('Hrs 2022'!$B$2:$B$500='Suivi quotidien'!G293)*('Hrs 2022'!$F$2:$F$500*1)))</f>
        <v/>
      </c>
      <c r="Y293" s="614" t="str">
        <f t="shared" si="26"/>
        <v/>
      </c>
      <c r="Z293" s="420"/>
      <c r="AA293" s="614" t="str">
        <f t="shared" si="27"/>
        <v/>
      </c>
      <c r="AB293" s="445"/>
      <c r="AC293" s="528"/>
    </row>
    <row r="294" spans="1:29" x14ac:dyDescent="0.3">
      <c r="A294" s="310"/>
      <c r="B294" s="311"/>
      <c r="J294" s="312"/>
      <c r="K294" s="312"/>
      <c r="L294" s="323"/>
      <c r="N294" s="433"/>
      <c r="O294" s="438" t="str">
        <f t="shared" si="21"/>
        <v/>
      </c>
      <c r="P294" s="431"/>
      <c r="Q294" s="614" t="str">
        <f t="shared" si="22"/>
        <v/>
      </c>
      <c r="R294" s="420" t="str" cm="1">
        <f t="array" ref="R294">IFERROR(IF(SUMPRODUCT(('Hrs 2021'!$I$2:$I$500='Suivi quotidien'!A294)*('Hrs 2021'!$H$2:$H$500='Suivi quotidien'!G294)*('Hrs 2021'!$J$2:$J$500*1))=0,"",SUMPRODUCT(('Hrs 2021'!$I$2:$I$500='Suivi quotidien'!A294)*('Hrs 2021'!$H$2:$H$500='Suivi quotidien'!G294)*('Hrs 2021'!$J$2:$J$500*1)))/60,"")</f>
        <v/>
      </c>
      <c r="S294" s="615" t="str">
        <f t="shared" si="23"/>
        <v/>
      </c>
      <c r="T294" s="439" t="str" cm="1">
        <f t="array" ref="T294">IF(SUMPRODUCT(('Hrs 2021'!$B$2:$B$500='Suivi quotidien'!A294)*('Hrs 2021'!$A$2:$A$500='Suivi quotidien'!G294)*('Hrs 2021'!$E$2:$E$500*1))=0,"",SUMPRODUCT(('Hrs 2021'!$B$2:$B$500='Suivi quotidien'!A294)*('Hrs 2021'!$A$2:$A$500='Suivi quotidien'!G294)*('Hrs 2021'!$E$2:$E$500*1)))</f>
        <v/>
      </c>
      <c r="U294" s="614" t="str">
        <f t="shared" si="24"/>
        <v/>
      </c>
      <c r="V294" s="420" t="str" cm="1">
        <f t="array" ref="V294">IF(SUMPRODUCT(('Hrs 2021'!$B$2:$B$500='Suivi quotidien'!A294)*('Hrs 2021'!$A$2:$A$500='Suivi quotidien'!G294)*('Hrs 2021'!$E$2:$E$500*1))=0,"",SUMPRODUCT(('Hrs 2021'!$B$2:$B$500='Suivi quotidien'!A294)*('Hrs 2021'!$A$2:$A$500='Suivi quotidien'!G294)*('Hrs 2021'!$F$2:$F$500*1)))</f>
        <v/>
      </c>
      <c r="W294" s="614" t="str">
        <f t="shared" si="25"/>
        <v/>
      </c>
      <c r="X294" s="439" t="str" cm="1">
        <f t="array" ref="X294">IF(SUMPRODUCT(('Hrs 2022'!$C$2:$C$500='Suivi quotidien'!A294)*('Hrs 2022'!$B$2:$B$500='Suivi quotidien'!G294)*('Hrs 2022'!$F$2:$F$500*1))=0,"",SUMPRODUCT(('Hrs 2022'!$C$2:$C$500='Suivi quotidien'!A294)*('Hrs 2022'!$B$2:$B$500='Suivi quotidien'!G294)*('Hrs 2022'!$F$2:$F$500*1)))</f>
        <v/>
      </c>
      <c r="Y294" s="614" t="str">
        <f t="shared" si="26"/>
        <v/>
      </c>
      <c r="Z294" s="420"/>
      <c r="AA294" s="614" t="str">
        <f t="shared" si="27"/>
        <v/>
      </c>
      <c r="AB294" s="445"/>
      <c r="AC294" s="528"/>
    </row>
    <row r="295" spans="1:29" x14ac:dyDescent="0.3">
      <c r="A295" s="310"/>
      <c r="B295" s="311"/>
      <c r="J295" s="312"/>
      <c r="K295" s="312"/>
      <c r="L295" s="323"/>
      <c r="N295" s="433"/>
      <c r="O295" s="438" t="str">
        <f t="shared" si="21"/>
        <v/>
      </c>
      <c r="P295" s="431"/>
      <c r="Q295" s="614" t="str">
        <f t="shared" si="22"/>
        <v/>
      </c>
      <c r="R295" s="420" t="str" cm="1">
        <f t="array" ref="R295">IFERROR(IF(SUMPRODUCT(('Hrs 2021'!$I$2:$I$500='Suivi quotidien'!A295)*('Hrs 2021'!$H$2:$H$500='Suivi quotidien'!G295)*('Hrs 2021'!$J$2:$J$500*1))=0,"",SUMPRODUCT(('Hrs 2021'!$I$2:$I$500='Suivi quotidien'!A295)*('Hrs 2021'!$H$2:$H$500='Suivi quotidien'!G295)*('Hrs 2021'!$J$2:$J$500*1)))/60,"")</f>
        <v/>
      </c>
      <c r="S295" s="615" t="str">
        <f t="shared" si="23"/>
        <v/>
      </c>
      <c r="T295" s="439" t="str" cm="1">
        <f t="array" ref="T295">IF(SUMPRODUCT(('Hrs 2021'!$B$2:$B$500='Suivi quotidien'!A295)*('Hrs 2021'!$A$2:$A$500='Suivi quotidien'!G295)*('Hrs 2021'!$E$2:$E$500*1))=0,"",SUMPRODUCT(('Hrs 2021'!$B$2:$B$500='Suivi quotidien'!A295)*('Hrs 2021'!$A$2:$A$500='Suivi quotidien'!G295)*('Hrs 2021'!$E$2:$E$500*1)))</f>
        <v/>
      </c>
      <c r="U295" s="614" t="str">
        <f t="shared" si="24"/>
        <v/>
      </c>
      <c r="V295" s="420" t="str" cm="1">
        <f t="array" ref="V295">IF(SUMPRODUCT(('Hrs 2021'!$B$2:$B$500='Suivi quotidien'!A295)*('Hrs 2021'!$A$2:$A$500='Suivi quotidien'!G295)*('Hrs 2021'!$E$2:$E$500*1))=0,"",SUMPRODUCT(('Hrs 2021'!$B$2:$B$500='Suivi quotidien'!A295)*('Hrs 2021'!$A$2:$A$500='Suivi quotidien'!G295)*('Hrs 2021'!$F$2:$F$500*1)))</f>
        <v/>
      </c>
      <c r="W295" s="614" t="str">
        <f t="shared" si="25"/>
        <v/>
      </c>
      <c r="X295" s="439" t="str" cm="1">
        <f t="array" ref="X295">IF(SUMPRODUCT(('Hrs 2022'!$C$2:$C$500='Suivi quotidien'!A295)*('Hrs 2022'!$B$2:$B$500='Suivi quotidien'!G295)*('Hrs 2022'!$F$2:$F$500*1))=0,"",SUMPRODUCT(('Hrs 2022'!$C$2:$C$500='Suivi quotidien'!A295)*('Hrs 2022'!$B$2:$B$500='Suivi quotidien'!G295)*('Hrs 2022'!$F$2:$F$500*1)))</f>
        <v/>
      </c>
      <c r="Y295" s="614" t="str">
        <f t="shared" si="26"/>
        <v/>
      </c>
      <c r="Z295" s="420"/>
      <c r="AA295" s="614" t="str">
        <f t="shared" si="27"/>
        <v/>
      </c>
      <c r="AB295" s="445"/>
      <c r="AC295" s="528"/>
    </row>
    <row r="296" spans="1:29" x14ac:dyDescent="0.3">
      <c r="A296" s="310"/>
      <c r="B296" s="311"/>
      <c r="J296" s="312"/>
      <c r="K296" s="312"/>
      <c r="L296" s="323"/>
      <c r="N296" s="433"/>
      <c r="O296" s="438" t="str">
        <f t="shared" si="21"/>
        <v/>
      </c>
      <c r="P296" s="431"/>
      <c r="Q296" s="614" t="str">
        <f t="shared" si="22"/>
        <v/>
      </c>
      <c r="R296" s="420" t="str" cm="1">
        <f t="array" ref="R296">IFERROR(IF(SUMPRODUCT(('Hrs 2021'!$I$2:$I$500='Suivi quotidien'!A296)*('Hrs 2021'!$H$2:$H$500='Suivi quotidien'!G296)*('Hrs 2021'!$J$2:$J$500*1))=0,"",SUMPRODUCT(('Hrs 2021'!$I$2:$I$500='Suivi quotidien'!A296)*('Hrs 2021'!$H$2:$H$500='Suivi quotidien'!G296)*('Hrs 2021'!$J$2:$J$500*1)))/60,"")</f>
        <v/>
      </c>
      <c r="S296" s="615" t="str">
        <f t="shared" si="23"/>
        <v/>
      </c>
      <c r="T296" s="439" t="str" cm="1">
        <f t="array" ref="T296">IF(SUMPRODUCT(('Hrs 2021'!$B$2:$B$500='Suivi quotidien'!A296)*('Hrs 2021'!$A$2:$A$500='Suivi quotidien'!G296)*('Hrs 2021'!$E$2:$E$500*1))=0,"",SUMPRODUCT(('Hrs 2021'!$B$2:$B$500='Suivi quotidien'!A296)*('Hrs 2021'!$A$2:$A$500='Suivi quotidien'!G296)*('Hrs 2021'!$E$2:$E$500*1)))</f>
        <v/>
      </c>
      <c r="U296" s="614" t="str">
        <f t="shared" si="24"/>
        <v/>
      </c>
      <c r="V296" s="420" t="str" cm="1">
        <f t="array" ref="V296">IF(SUMPRODUCT(('Hrs 2021'!$B$2:$B$500='Suivi quotidien'!A296)*('Hrs 2021'!$A$2:$A$500='Suivi quotidien'!G296)*('Hrs 2021'!$E$2:$E$500*1))=0,"",SUMPRODUCT(('Hrs 2021'!$B$2:$B$500='Suivi quotidien'!A296)*('Hrs 2021'!$A$2:$A$500='Suivi quotidien'!G296)*('Hrs 2021'!$F$2:$F$500*1)))</f>
        <v/>
      </c>
      <c r="W296" s="614" t="str">
        <f t="shared" si="25"/>
        <v/>
      </c>
      <c r="X296" s="439" t="str" cm="1">
        <f t="array" ref="X296">IF(SUMPRODUCT(('Hrs 2022'!$C$2:$C$500='Suivi quotidien'!A296)*('Hrs 2022'!$B$2:$B$500='Suivi quotidien'!G296)*('Hrs 2022'!$F$2:$F$500*1))=0,"",SUMPRODUCT(('Hrs 2022'!$C$2:$C$500='Suivi quotidien'!A296)*('Hrs 2022'!$B$2:$B$500='Suivi quotidien'!G296)*('Hrs 2022'!$F$2:$F$500*1)))</f>
        <v/>
      </c>
      <c r="Y296" s="614" t="str">
        <f t="shared" si="26"/>
        <v/>
      </c>
      <c r="Z296" s="420"/>
      <c r="AA296" s="614" t="str">
        <f t="shared" si="27"/>
        <v/>
      </c>
      <c r="AB296" s="445"/>
      <c r="AC296" s="528"/>
    </row>
    <row r="297" spans="1:29" x14ac:dyDescent="0.3">
      <c r="A297" s="310"/>
      <c r="B297" s="311"/>
      <c r="J297" s="312"/>
      <c r="K297" s="312"/>
      <c r="L297" s="323"/>
      <c r="N297" s="433"/>
      <c r="O297" s="438" t="str">
        <f t="shared" si="21"/>
        <v/>
      </c>
      <c r="P297" s="431"/>
      <c r="Q297" s="614" t="str">
        <f t="shared" si="22"/>
        <v/>
      </c>
      <c r="R297" s="420" t="str" cm="1">
        <f t="array" ref="R297">IFERROR(IF(SUMPRODUCT(('Hrs 2021'!$I$2:$I$500='Suivi quotidien'!A297)*('Hrs 2021'!$H$2:$H$500='Suivi quotidien'!G297)*('Hrs 2021'!$J$2:$J$500*1))=0,"",SUMPRODUCT(('Hrs 2021'!$I$2:$I$500='Suivi quotidien'!A297)*('Hrs 2021'!$H$2:$H$500='Suivi quotidien'!G297)*('Hrs 2021'!$J$2:$J$500*1)))/60,"")</f>
        <v/>
      </c>
      <c r="S297" s="615" t="str">
        <f t="shared" si="23"/>
        <v/>
      </c>
      <c r="T297" s="439" t="str" cm="1">
        <f t="array" ref="T297">IF(SUMPRODUCT(('Hrs 2021'!$B$2:$B$500='Suivi quotidien'!A297)*('Hrs 2021'!$A$2:$A$500='Suivi quotidien'!G297)*('Hrs 2021'!$E$2:$E$500*1))=0,"",SUMPRODUCT(('Hrs 2021'!$B$2:$B$500='Suivi quotidien'!A297)*('Hrs 2021'!$A$2:$A$500='Suivi quotidien'!G297)*('Hrs 2021'!$E$2:$E$500*1)))</f>
        <v/>
      </c>
      <c r="U297" s="614" t="str">
        <f t="shared" si="24"/>
        <v/>
      </c>
      <c r="V297" s="420" t="str" cm="1">
        <f t="array" ref="V297">IF(SUMPRODUCT(('Hrs 2021'!$B$2:$B$500='Suivi quotidien'!A297)*('Hrs 2021'!$A$2:$A$500='Suivi quotidien'!G297)*('Hrs 2021'!$E$2:$E$500*1))=0,"",SUMPRODUCT(('Hrs 2021'!$B$2:$B$500='Suivi quotidien'!A297)*('Hrs 2021'!$A$2:$A$500='Suivi quotidien'!G297)*('Hrs 2021'!$F$2:$F$500*1)))</f>
        <v/>
      </c>
      <c r="W297" s="614" t="str">
        <f t="shared" si="25"/>
        <v/>
      </c>
      <c r="X297" s="439" t="str" cm="1">
        <f t="array" ref="X297">IF(SUMPRODUCT(('Hrs 2022'!$C$2:$C$500='Suivi quotidien'!A297)*('Hrs 2022'!$B$2:$B$500='Suivi quotidien'!G297)*('Hrs 2022'!$F$2:$F$500*1))=0,"",SUMPRODUCT(('Hrs 2022'!$C$2:$C$500='Suivi quotidien'!A297)*('Hrs 2022'!$B$2:$B$500='Suivi quotidien'!G297)*('Hrs 2022'!$F$2:$F$500*1)))</f>
        <v/>
      </c>
      <c r="Y297" s="614" t="str">
        <f t="shared" si="26"/>
        <v/>
      </c>
      <c r="Z297" s="420"/>
      <c r="AA297" s="614" t="str">
        <f t="shared" si="27"/>
        <v/>
      </c>
      <c r="AB297" s="445"/>
      <c r="AC297" s="528"/>
    </row>
    <row r="298" spans="1:29" x14ac:dyDescent="0.3">
      <c r="A298" s="310"/>
      <c r="B298" s="311"/>
      <c r="J298" s="312"/>
      <c r="K298" s="312"/>
      <c r="L298" s="323"/>
      <c r="N298" s="433"/>
      <c r="O298" s="438" t="str">
        <f t="shared" si="21"/>
        <v/>
      </c>
      <c r="P298" s="431"/>
      <c r="Q298" s="614" t="str">
        <f t="shared" si="22"/>
        <v/>
      </c>
      <c r="R298" s="420" t="str" cm="1">
        <f t="array" ref="R298">IFERROR(IF(SUMPRODUCT(('Hrs 2021'!$I$2:$I$500='Suivi quotidien'!A298)*('Hrs 2021'!$H$2:$H$500='Suivi quotidien'!G298)*('Hrs 2021'!$J$2:$J$500*1))=0,"",SUMPRODUCT(('Hrs 2021'!$I$2:$I$500='Suivi quotidien'!A298)*('Hrs 2021'!$H$2:$H$500='Suivi quotidien'!G298)*('Hrs 2021'!$J$2:$J$500*1)))/60,"")</f>
        <v/>
      </c>
      <c r="S298" s="615" t="str">
        <f t="shared" si="23"/>
        <v/>
      </c>
      <c r="T298" s="439" t="str" cm="1">
        <f t="array" ref="T298">IF(SUMPRODUCT(('Hrs 2021'!$B$2:$B$500='Suivi quotidien'!A298)*('Hrs 2021'!$A$2:$A$500='Suivi quotidien'!G298)*('Hrs 2021'!$E$2:$E$500*1))=0,"",SUMPRODUCT(('Hrs 2021'!$B$2:$B$500='Suivi quotidien'!A298)*('Hrs 2021'!$A$2:$A$500='Suivi quotidien'!G298)*('Hrs 2021'!$E$2:$E$500*1)))</f>
        <v/>
      </c>
      <c r="U298" s="614" t="str">
        <f t="shared" si="24"/>
        <v/>
      </c>
      <c r="V298" s="420" t="str" cm="1">
        <f t="array" ref="V298">IF(SUMPRODUCT(('Hrs 2021'!$B$2:$B$500='Suivi quotidien'!A298)*('Hrs 2021'!$A$2:$A$500='Suivi quotidien'!G298)*('Hrs 2021'!$E$2:$E$500*1))=0,"",SUMPRODUCT(('Hrs 2021'!$B$2:$B$500='Suivi quotidien'!A298)*('Hrs 2021'!$A$2:$A$500='Suivi quotidien'!G298)*('Hrs 2021'!$F$2:$F$500*1)))</f>
        <v/>
      </c>
      <c r="W298" s="614" t="str">
        <f t="shared" si="25"/>
        <v/>
      </c>
      <c r="X298" s="439" t="str" cm="1">
        <f t="array" ref="X298">IF(SUMPRODUCT(('Hrs 2022'!$C$2:$C$500='Suivi quotidien'!A298)*('Hrs 2022'!$B$2:$B$500='Suivi quotidien'!G298)*('Hrs 2022'!$F$2:$F$500*1))=0,"",SUMPRODUCT(('Hrs 2022'!$C$2:$C$500='Suivi quotidien'!A298)*('Hrs 2022'!$B$2:$B$500='Suivi quotidien'!G298)*('Hrs 2022'!$F$2:$F$500*1)))</f>
        <v/>
      </c>
      <c r="Y298" s="614" t="str">
        <f t="shared" si="26"/>
        <v/>
      </c>
      <c r="Z298" s="420"/>
      <c r="AA298" s="614" t="str">
        <f t="shared" si="27"/>
        <v/>
      </c>
      <c r="AB298" s="445"/>
      <c r="AC298" s="528"/>
    </row>
    <row r="299" spans="1:29" x14ac:dyDescent="0.3">
      <c r="A299" s="310"/>
      <c r="B299" s="311"/>
      <c r="J299" s="312"/>
      <c r="K299" s="312"/>
      <c r="L299" s="323"/>
      <c r="N299" s="433"/>
      <c r="O299" s="438" t="str">
        <f t="shared" si="21"/>
        <v/>
      </c>
      <c r="P299" s="431"/>
      <c r="Q299" s="614" t="str">
        <f t="shared" si="22"/>
        <v/>
      </c>
      <c r="R299" s="420" t="str" cm="1">
        <f t="array" ref="R299">IFERROR(IF(SUMPRODUCT(('Hrs 2021'!$I$2:$I$500='Suivi quotidien'!A299)*('Hrs 2021'!$H$2:$H$500='Suivi quotidien'!G299)*('Hrs 2021'!$J$2:$J$500*1))=0,"",SUMPRODUCT(('Hrs 2021'!$I$2:$I$500='Suivi quotidien'!A299)*('Hrs 2021'!$H$2:$H$500='Suivi quotidien'!G299)*('Hrs 2021'!$J$2:$J$500*1)))/60,"")</f>
        <v/>
      </c>
      <c r="S299" s="615" t="str">
        <f t="shared" si="23"/>
        <v/>
      </c>
      <c r="T299" s="439" t="str" cm="1">
        <f t="array" ref="T299">IF(SUMPRODUCT(('Hrs 2021'!$B$2:$B$500='Suivi quotidien'!A299)*('Hrs 2021'!$A$2:$A$500='Suivi quotidien'!G299)*('Hrs 2021'!$E$2:$E$500*1))=0,"",SUMPRODUCT(('Hrs 2021'!$B$2:$B$500='Suivi quotidien'!A299)*('Hrs 2021'!$A$2:$A$500='Suivi quotidien'!G299)*('Hrs 2021'!$E$2:$E$500*1)))</f>
        <v/>
      </c>
      <c r="U299" s="614" t="str">
        <f t="shared" si="24"/>
        <v/>
      </c>
      <c r="V299" s="420" t="str" cm="1">
        <f t="array" ref="V299">IF(SUMPRODUCT(('Hrs 2021'!$B$2:$B$500='Suivi quotidien'!A299)*('Hrs 2021'!$A$2:$A$500='Suivi quotidien'!G299)*('Hrs 2021'!$E$2:$E$500*1))=0,"",SUMPRODUCT(('Hrs 2021'!$B$2:$B$500='Suivi quotidien'!A299)*('Hrs 2021'!$A$2:$A$500='Suivi quotidien'!G299)*('Hrs 2021'!$F$2:$F$500*1)))</f>
        <v/>
      </c>
      <c r="W299" s="614" t="str">
        <f t="shared" si="25"/>
        <v/>
      </c>
      <c r="X299" s="439" t="str" cm="1">
        <f t="array" ref="X299">IF(SUMPRODUCT(('Hrs 2022'!$C$2:$C$500='Suivi quotidien'!A299)*('Hrs 2022'!$B$2:$B$500='Suivi quotidien'!G299)*('Hrs 2022'!$F$2:$F$500*1))=0,"",SUMPRODUCT(('Hrs 2022'!$C$2:$C$500='Suivi quotidien'!A299)*('Hrs 2022'!$B$2:$B$500='Suivi quotidien'!G299)*('Hrs 2022'!$F$2:$F$500*1)))</f>
        <v/>
      </c>
      <c r="Y299" s="614" t="str">
        <f t="shared" si="26"/>
        <v/>
      </c>
      <c r="Z299" s="420"/>
      <c r="AA299" s="614" t="str">
        <f t="shared" si="27"/>
        <v/>
      </c>
      <c r="AB299" s="445"/>
      <c r="AC299" s="528"/>
    </row>
    <row r="300" spans="1:29" x14ac:dyDescent="0.3">
      <c r="A300" s="310"/>
      <c r="B300" s="311"/>
      <c r="J300" s="312"/>
      <c r="K300" s="312"/>
      <c r="L300" s="323"/>
      <c r="N300" s="433"/>
      <c r="O300" s="438" t="str">
        <f t="shared" si="21"/>
        <v/>
      </c>
      <c r="P300" s="431"/>
      <c r="Q300" s="614" t="str">
        <f t="shared" si="22"/>
        <v/>
      </c>
      <c r="R300" s="420" t="str" cm="1">
        <f t="array" ref="R300">IFERROR(IF(SUMPRODUCT(('Hrs 2021'!$I$2:$I$500='Suivi quotidien'!A300)*('Hrs 2021'!$H$2:$H$500='Suivi quotidien'!G300)*('Hrs 2021'!$J$2:$J$500*1))=0,"",SUMPRODUCT(('Hrs 2021'!$I$2:$I$500='Suivi quotidien'!A300)*('Hrs 2021'!$H$2:$H$500='Suivi quotidien'!G300)*('Hrs 2021'!$J$2:$J$500*1)))/60,"")</f>
        <v/>
      </c>
      <c r="S300" s="615" t="str">
        <f t="shared" si="23"/>
        <v/>
      </c>
      <c r="T300" s="439" t="str" cm="1">
        <f t="array" ref="T300">IF(SUMPRODUCT(('Hrs 2021'!$B$2:$B$500='Suivi quotidien'!A300)*('Hrs 2021'!$A$2:$A$500='Suivi quotidien'!G300)*('Hrs 2021'!$E$2:$E$500*1))=0,"",SUMPRODUCT(('Hrs 2021'!$B$2:$B$500='Suivi quotidien'!A300)*('Hrs 2021'!$A$2:$A$500='Suivi quotidien'!G300)*('Hrs 2021'!$E$2:$E$500*1)))</f>
        <v/>
      </c>
      <c r="U300" s="614" t="str">
        <f t="shared" si="24"/>
        <v/>
      </c>
      <c r="V300" s="420" t="str" cm="1">
        <f t="array" ref="V300">IF(SUMPRODUCT(('Hrs 2021'!$B$2:$B$500='Suivi quotidien'!A300)*('Hrs 2021'!$A$2:$A$500='Suivi quotidien'!G300)*('Hrs 2021'!$E$2:$E$500*1))=0,"",SUMPRODUCT(('Hrs 2021'!$B$2:$B$500='Suivi quotidien'!A300)*('Hrs 2021'!$A$2:$A$500='Suivi quotidien'!G300)*('Hrs 2021'!$F$2:$F$500*1)))</f>
        <v/>
      </c>
      <c r="W300" s="614" t="str">
        <f t="shared" si="25"/>
        <v/>
      </c>
      <c r="X300" s="439" t="str" cm="1">
        <f t="array" ref="X300">IF(SUMPRODUCT(('Hrs 2022'!$C$2:$C$500='Suivi quotidien'!A300)*('Hrs 2022'!$B$2:$B$500='Suivi quotidien'!G300)*('Hrs 2022'!$F$2:$F$500*1))=0,"",SUMPRODUCT(('Hrs 2022'!$C$2:$C$500='Suivi quotidien'!A300)*('Hrs 2022'!$B$2:$B$500='Suivi quotidien'!G300)*('Hrs 2022'!$F$2:$F$500*1)))</f>
        <v/>
      </c>
      <c r="Y300" s="614" t="str">
        <f t="shared" si="26"/>
        <v/>
      </c>
      <c r="Z300" s="420"/>
      <c r="AA300" s="614" t="str">
        <f t="shared" si="27"/>
        <v/>
      </c>
      <c r="AB300" s="445"/>
      <c r="AC300" s="528"/>
    </row>
    <row r="301" spans="1:29" x14ac:dyDescent="0.3">
      <c r="A301" s="310"/>
      <c r="B301" s="311"/>
      <c r="J301" s="312"/>
      <c r="K301" s="312"/>
      <c r="L301" s="323"/>
      <c r="N301" s="433"/>
      <c r="O301" s="438" t="str">
        <f t="shared" si="21"/>
        <v/>
      </c>
      <c r="P301" s="431"/>
      <c r="Q301" s="614" t="str">
        <f t="shared" si="22"/>
        <v/>
      </c>
      <c r="R301" s="420" t="str" cm="1">
        <f t="array" ref="R301">IFERROR(IF(SUMPRODUCT(('Hrs 2021'!$I$2:$I$500='Suivi quotidien'!A301)*('Hrs 2021'!$H$2:$H$500='Suivi quotidien'!G301)*('Hrs 2021'!$J$2:$J$500*1))=0,"",SUMPRODUCT(('Hrs 2021'!$I$2:$I$500='Suivi quotidien'!A301)*('Hrs 2021'!$H$2:$H$500='Suivi quotidien'!G301)*('Hrs 2021'!$J$2:$J$500*1)))/60,"")</f>
        <v/>
      </c>
      <c r="S301" s="615" t="str">
        <f t="shared" si="23"/>
        <v/>
      </c>
      <c r="T301" s="439" t="str" cm="1">
        <f t="array" ref="T301">IF(SUMPRODUCT(('Hrs 2021'!$B$2:$B$500='Suivi quotidien'!A301)*('Hrs 2021'!$A$2:$A$500='Suivi quotidien'!G301)*('Hrs 2021'!$E$2:$E$500*1))=0,"",SUMPRODUCT(('Hrs 2021'!$B$2:$B$500='Suivi quotidien'!A301)*('Hrs 2021'!$A$2:$A$500='Suivi quotidien'!G301)*('Hrs 2021'!$E$2:$E$500*1)))</f>
        <v/>
      </c>
      <c r="U301" s="614" t="str">
        <f t="shared" si="24"/>
        <v/>
      </c>
      <c r="V301" s="420" t="str" cm="1">
        <f t="array" ref="V301">IF(SUMPRODUCT(('Hrs 2021'!$B$2:$B$500='Suivi quotidien'!A301)*('Hrs 2021'!$A$2:$A$500='Suivi quotidien'!G301)*('Hrs 2021'!$E$2:$E$500*1))=0,"",SUMPRODUCT(('Hrs 2021'!$B$2:$B$500='Suivi quotidien'!A301)*('Hrs 2021'!$A$2:$A$500='Suivi quotidien'!G301)*('Hrs 2021'!$F$2:$F$500*1)))</f>
        <v/>
      </c>
      <c r="W301" s="614" t="str">
        <f t="shared" si="25"/>
        <v/>
      </c>
      <c r="X301" s="439" t="str" cm="1">
        <f t="array" ref="X301">IF(SUMPRODUCT(('Hrs 2022'!$C$2:$C$500='Suivi quotidien'!A301)*('Hrs 2022'!$B$2:$B$500='Suivi quotidien'!G301)*('Hrs 2022'!$F$2:$F$500*1))=0,"",SUMPRODUCT(('Hrs 2022'!$C$2:$C$500='Suivi quotidien'!A301)*('Hrs 2022'!$B$2:$B$500='Suivi quotidien'!G301)*('Hrs 2022'!$F$2:$F$500*1)))</f>
        <v/>
      </c>
      <c r="Y301" s="614" t="str">
        <f t="shared" si="26"/>
        <v/>
      </c>
      <c r="Z301" s="420"/>
      <c r="AA301" s="614" t="str">
        <f t="shared" si="27"/>
        <v/>
      </c>
      <c r="AB301" s="445"/>
      <c r="AC301" s="528"/>
    </row>
    <row r="302" spans="1:29" x14ac:dyDescent="0.3">
      <c r="A302" s="310"/>
      <c r="B302" s="311"/>
      <c r="J302" s="312"/>
      <c r="K302" s="312"/>
      <c r="L302" s="323"/>
      <c r="N302" s="433"/>
      <c r="O302" s="438" t="str">
        <f t="shared" si="21"/>
        <v/>
      </c>
      <c r="P302" s="431"/>
      <c r="Q302" s="614" t="str">
        <f t="shared" si="22"/>
        <v/>
      </c>
      <c r="R302" s="420" t="str" cm="1">
        <f t="array" ref="R302">IFERROR(IF(SUMPRODUCT(('Hrs 2021'!$I$2:$I$500='Suivi quotidien'!A302)*('Hrs 2021'!$H$2:$H$500='Suivi quotidien'!G302)*('Hrs 2021'!$J$2:$J$500*1))=0,"",SUMPRODUCT(('Hrs 2021'!$I$2:$I$500='Suivi quotidien'!A302)*('Hrs 2021'!$H$2:$H$500='Suivi quotidien'!G302)*('Hrs 2021'!$J$2:$J$500*1)))/60,"")</f>
        <v/>
      </c>
      <c r="S302" s="615" t="str">
        <f t="shared" si="23"/>
        <v/>
      </c>
      <c r="T302" s="439" t="str" cm="1">
        <f t="array" ref="T302">IF(SUMPRODUCT(('Hrs 2021'!$B$2:$B$500='Suivi quotidien'!A302)*('Hrs 2021'!$A$2:$A$500='Suivi quotidien'!G302)*('Hrs 2021'!$E$2:$E$500*1))=0,"",SUMPRODUCT(('Hrs 2021'!$B$2:$B$500='Suivi quotidien'!A302)*('Hrs 2021'!$A$2:$A$500='Suivi quotidien'!G302)*('Hrs 2021'!$E$2:$E$500*1)))</f>
        <v/>
      </c>
      <c r="U302" s="614" t="str">
        <f t="shared" si="24"/>
        <v/>
      </c>
      <c r="V302" s="420" t="str" cm="1">
        <f t="array" ref="V302">IF(SUMPRODUCT(('Hrs 2021'!$B$2:$B$500='Suivi quotidien'!A302)*('Hrs 2021'!$A$2:$A$500='Suivi quotidien'!G302)*('Hrs 2021'!$E$2:$E$500*1))=0,"",SUMPRODUCT(('Hrs 2021'!$B$2:$B$500='Suivi quotidien'!A302)*('Hrs 2021'!$A$2:$A$500='Suivi quotidien'!G302)*('Hrs 2021'!$F$2:$F$500*1)))</f>
        <v/>
      </c>
      <c r="W302" s="614" t="str">
        <f t="shared" si="25"/>
        <v/>
      </c>
      <c r="X302" s="439" t="str" cm="1">
        <f t="array" ref="X302">IF(SUMPRODUCT(('Hrs 2022'!$C$2:$C$500='Suivi quotidien'!A302)*('Hrs 2022'!$B$2:$B$500='Suivi quotidien'!G302)*('Hrs 2022'!$F$2:$F$500*1))=0,"",SUMPRODUCT(('Hrs 2022'!$C$2:$C$500='Suivi quotidien'!A302)*('Hrs 2022'!$B$2:$B$500='Suivi quotidien'!G302)*('Hrs 2022'!$F$2:$F$500*1)))</f>
        <v/>
      </c>
      <c r="Y302" s="614" t="str">
        <f t="shared" si="26"/>
        <v/>
      </c>
      <c r="Z302" s="420"/>
      <c r="AA302" s="614" t="str">
        <f t="shared" si="27"/>
        <v/>
      </c>
      <c r="AB302" s="445"/>
      <c r="AC302" s="528"/>
    </row>
    <row r="303" spans="1:29" x14ac:dyDescent="0.3">
      <c r="A303" s="310"/>
      <c r="B303" s="311"/>
      <c r="J303" s="312"/>
      <c r="K303" s="312"/>
      <c r="L303" s="323"/>
      <c r="N303" s="433"/>
      <c r="O303" s="438" t="str">
        <f t="shared" si="21"/>
        <v/>
      </c>
      <c r="P303" s="431"/>
      <c r="Q303" s="614" t="str">
        <f t="shared" si="22"/>
        <v/>
      </c>
      <c r="R303" s="420" t="str" cm="1">
        <f t="array" ref="R303">IFERROR(IF(SUMPRODUCT(('Hrs 2021'!$I$2:$I$500='Suivi quotidien'!A303)*('Hrs 2021'!$H$2:$H$500='Suivi quotidien'!G303)*('Hrs 2021'!$J$2:$J$500*1))=0,"",SUMPRODUCT(('Hrs 2021'!$I$2:$I$500='Suivi quotidien'!A303)*('Hrs 2021'!$H$2:$H$500='Suivi quotidien'!G303)*('Hrs 2021'!$J$2:$J$500*1)))/60,"")</f>
        <v/>
      </c>
      <c r="S303" s="615" t="str">
        <f t="shared" si="23"/>
        <v/>
      </c>
      <c r="T303" s="439" t="str" cm="1">
        <f t="array" ref="T303">IF(SUMPRODUCT(('Hrs 2021'!$B$2:$B$500='Suivi quotidien'!A303)*('Hrs 2021'!$A$2:$A$500='Suivi quotidien'!G303)*('Hrs 2021'!$E$2:$E$500*1))=0,"",SUMPRODUCT(('Hrs 2021'!$B$2:$B$500='Suivi quotidien'!A303)*('Hrs 2021'!$A$2:$A$500='Suivi quotidien'!G303)*('Hrs 2021'!$E$2:$E$500*1)))</f>
        <v/>
      </c>
      <c r="U303" s="614" t="str">
        <f t="shared" si="24"/>
        <v/>
      </c>
      <c r="V303" s="420" t="str" cm="1">
        <f t="array" ref="V303">IF(SUMPRODUCT(('Hrs 2021'!$B$2:$B$500='Suivi quotidien'!A303)*('Hrs 2021'!$A$2:$A$500='Suivi quotidien'!G303)*('Hrs 2021'!$E$2:$E$500*1))=0,"",SUMPRODUCT(('Hrs 2021'!$B$2:$B$500='Suivi quotidien'!A303)*('Hrs 2021'!$A$2:$A$500='Suivi quotidien'!G303)*('Hrs 2021'!$F$2:$F$500*1)))</f>
        <v/>
      </c>
      <c r="W303" s="614" t="str">
        <f t="shared" si="25"/>
        <v/>
      </c>
      <c r="X303" s="439" t="str" cm="1">
        <f t="array" ref="X303">IF(SUMPRODUCT(('Hrs 2022'!$C$2:$C$500='Suivi quotidien'!A303)*('Hrs 2022'!$B$2:$B$500='Suivi quotidien'!G303)*('Hrs 2022'!$F$2:$F$500*1))=0,"",SUMPRODUCT(('Hrs 2022'!$C$2:$C$500='Suivi quotidien'!A303)*('Hrs 2022'!$B$2:$B$500='Suivi quotidien'!G303)*('Hrs 2022'!$F$2:$F$500*1)))</f>
        <v/>
      </c>
      <c r="Y303" s="614" t="str">
        <f t="shared" si="26"/>
        <v/>
      </c>
      <c r="Z303" s="420"/>
      <c r="AA303" s="614" t="str">
        <f t="shared" si="27"/>
        <v/>
      </c>
      <c r="AB303" s="445"/>
      <c r="AC303" s="528"/>
    </row>
    <row r="304" spans="1:29" x14ac:dyDescent="0.3">
      <c r="A304" s="310"/>
      <c r="B304" s="311"/>
      <c r="J304" s="312"/>
      <c r="K304" s="312"/>
      <c r="L304" s="323"/>
      <c r="N304" s="433"/>
      <c r="O304" s="438" t="str">
        <f t="shared" si="21"/>
        <v/>
      </c>
      <c r="P304" s="431"/>
      <c r="Q304" s="614" t="str">
        <f t="shared" si="22"/>
        <v/>
      </c>
      <c r="R304" s="420" t="str" cm="1">
        <f t="array" ref="R304">IFERROR(IF(SUMPRODUCT(('Hrs 2021'!$I$2:$I$500='Suivi quotidien'!A304)*('Hrs 2021'!$H$2:$H$500='Suivi quotidien'!G304)*('Hrs 2021'!$J$2:$J$500*1))=0,"",SUMPRODUCT(('Hrs 2021'!$I$2:$I$500='Suivi quotidien'!A304)*('Hrs 2021'!$H$2:$H$500='Suivi quotidien'!G304)*('Hrs 2021'!$J$2:$J$500*1)))/60,"")</f>
        <v/>
      </c>
      <c r="S304" s="615" t="str">
        <f t="shared" si="23"/>
        <v/>
      </c>
      <c r="T304" s="439" t="str" cm="1">
        <f t="array" ref="T304">IF(SUMPRODUCT(('Hrs 2021'!$B$2:$B$500='Suivi quotidien'!A304)*('Hrs 2021'!$A$2:$A$500='Suivi quotidien'!G304)*('Hrs 2021'!$E$2:$E$500*1))=0,"",SUMPRODUCT(('Hrs 2021'!$B$2:$B$500='Suivi quotidien'!A304)*('Hrs 2021'!$A$2:$A$500='Suivi quotidien'!G304)*('Hrs 2021'!$E$2:$E$500*1)))</f>
        <v/>
      </c>
      <c r="U304" s="614" t="str">
        <f t="shared" si="24"/>
        <v/>
      </c>
      <c r="V304" s="420" t="str" cm="1">
        <f t="array" ref="V304">IF(SUMPRODUCT(('Hrs 2021'!$B$2:$B$500='Suivi quotidien'!A304)*('Hrs 2021'!$A$2:$A$500='Suivi quotidien'!G304)*('Hrs 2021'!$E$2:$E$500*1))=0,"",SUMPRODUCT(('Hrs 2021'!$B$2:$B$500='Suivi quotidien'!A304)*('Hrs 2021'!$A$2:$A$500='Suivi quotidien'!G304)*('Hrs 2021'!$F$2:$F$500*1)))</f>
        <v/>
      </c>
      <c r="W304" s="614" t="str">
        <f t="shared" si="25"/>
        <v/>
      </c>
      <c r="X304" s="439" t="str" cm="1">
        <f t="array" ref="X304">IF(SUMPRODUCT(('Hrs 2022'!$C$2:$C$500='Suivi quotidien'!A304)*('Hrs 2022'!$B$2:$B$500='Suivi quotidien'!G304)*('Hrs 2022'!$F$2:$F$500*1))=0,"",SUMPRODUCT(('Hrs 2022'!$C$2:$C$500='Suivi quotidien'!A304)*('Hrs 2022'!$B$2:$B$500='Suivi quotidien'!G304)*('Hrs 2022'!$F$2:$F$500*1)))</f>
        <v/>
      </c>
      <c r="Y304" s="614" t="str">
        <f t="shared" si="26"/>
        <v/>
      </c>
      <c r="Z304" s="420"/>
      <c r="AA304" s="614" t="str">
        <f t="shared" si="27"/>
        <v/>
      </c>
      <c r="AB304" s="445"/>
      <c r="AC304" s="528"/>
    </row>
    <row r="305" spans="1:29" x14ac:dyDescent="0.3">
      <c r="A305" s="310"/>
      <c r="B305" s="311"/>
      <c r="J305" s="312"/>
      <c r="K305" s="312"/>
      <c r="L305" s="323"/>
      <c r="N305" s="433"/>
      <c r="O305" s="438" t="str">
        <f t="shared" si="21"/>
        <v/>
      </c>
      <c r="P305" s="431"/>
      <c r="Q305" s="614" t="str">
        <f t="shared" si="22"/>
        <v/>
      </c>
      <c r="R305" s="420" t="str" cm="1">
        <f t="array" ref="R305">IFERROR(IF(SUMPRODUCT(('Hrs 2021'!$I$2:$I$500='Suivi quotidien'!A305)*('Hrs 2021'!$H$2:$H$500='Suivi quotidien'!G305)*('Hrs 2021'!$J$2:$J$500*1))=0,"",SUMPRODUCT(('Hrs 2021'!$I$2:$I$500='Suivi quotidien'!A305)*('Hrs 2021'!$H$2:$H$500='Suivi quotidien'!G305)*('Hrs 2021'!$J$2:$J$500*1)))/60,"")</f>
        <v/>
      </c>
      <c r="S305" s="615" t="str">
        <f t="shared" si="23"/>
        <v/>
      </c>
      <c r="T305" s="439" t="str" cm="1">
        <f t="array" ref="T305">IF(SUMPRODUCT(('Hrs 2021'!$B$2:$B$500='Suivi quotidien'!A305)*('Hrs 2021'!$A$2:$A$500='Suivi quotidien'!G305)*('Hrs 2021'!$E$2:$E$500*1))=0,"",SUMPRODUCT(('Hrs 2021'!$B$2:$B$500='Suivi quotidien'!A305)*('Hrs 2021'!$A$2:$A$500='Suivi quotidien'!G305)*('Hrs 2021'!$E$2:$E$500*1)))</f>
        <v/>
      </c>
      <c r="U305" s="614" t="str">
        <f t="shared" si="24"/>
        <v/>
      </c>
      <c r="V305" s="420" t="str" cm="1">
        <f t="array" ref="V305">IF(SUMPRODUCT(('Hrs 2021'!$B$2:$B$500='Suivi quotidien'!A305)*('Hrs 2021'!$A$2:$A$500='Suivi quotidien'!G305)*('Hrs 2021'!$E$2:$E$500*1))=0,"",SUMPRODUCT(('Hrs 2021'!$B$2:$B$500='Suivi quotidien'!A305)*('Hrs 2021'!$A$2:$A$500='Suivi quotidien'!G305)*('Hrs 2021'!$F$2:$F$500*1)))</f>
        <v/>
      </c>
      <c r="W305" s="614" t="str">
        <f t="shared" si="25"/>
        <v/>
      </c>
      <c r="X305" s="439" t="str" cm="1">
        <f t="array" ref="X305">IF(SUMPRODUCT(('Hrs 2022'!$C$2:$C$500='Suivi quotidien'!A305)*('Hrs 2022'!$B$2:$B$500='Suivi quotidien'!G305)*('Hrs 2022'!$F$2:$F$500*1))=0,"",SUMPRODUCT(('Hrs 2022'!$C$2:$C$500='Suivi quotidien'!A305)*('Hrs 2022'!$B$2:$B$500='Suivi quotidien'!G305)*('Hrs 2022'!$F$2:$F$500*1)))</f>
        <v/>
      </c>
      <c r="Y305" s="614" t="str">
        <f t="shared" si="26"/>
        <v/>
      </c>
      <c r="Z305" s="420"/>
      <c r="AA305" s="614" t="str">
        <f t="shared" si="27"/>
        <v/>
      </c>
      <c r="AB305" s="445"/>
      <c r="AC305" s="528"/>
    </row>
    <row r="306" spans="1:29" x14ac:dyDescent="0.3">
      <c r="A306" s="310"/>
      <c r="B306" s="311"/>
      <c r="J306" s="312"/>
      <c r="K306" s="312"/>
      <c r="L306" s="323"/>
      <c r="N306" s="433"/>
      <c r="O306" s="438" t="str">
        <f t="shared" si="21"/>
        <v/>
      </c>
      <c r="P306" s="431"/>
      <c r="Q306" s="614" t="str">
        <f t="shared" si="22"/>
        <v/>
      </c>
      <c r="R306" s="420" t="str" cm="1">
        <f t="array" ref="R306">IFERROR(IF(SUMPRODUCT(('Hrs 2021'!$I$2:$I$500='Suivi quotidien'!A306)*('Hrs 2021'!$H$2:$H$500='Suivi quotidien'!G306)*('Hrs 2021'!$J$2:$J$500*1))=0,"",SUMPRODUCT(('Hrs 2021'!$I$2:$I$500='Suivi quotidien'!A306)*('Hrs 2021'!$H$2:$H$500='Suivi quotidien'!G306)*('Hrs 2021'!$J$2:$J$500*1)))/60,"")</f>
        <v/>
      </c>
      <c r="S306" s="615" t="str">
        <f t="shared" si="23"/>
        <v/>
      </c>
      <c r="T306" s="439" t="str" cm="1">
        <f t="array" ref="T306">IF(SUMPRODUCT(('Hrs 2021'!$B$2:$B$500='Suivi quotidien'!A306)*('Hrs 2021'!$A$2:$A$500='Suivi quotidien'!G306)*('Hrs 2021'!$E$2:$E$500*1))=0,"",SUMPRODUCT(('Hrs 2021'!$B$2:$B$500='Suivi quotidien'!A306)*('Hrs 2021'!$A$2:$A$500='Suivi quotidien'!G306)*('Hrs 2021'!$E$2:$E$500*1)))</f>
        <v/>
      </c>
      <c r="U306" s="614" t="str">
        <f t="shared" si="24"/>
        <v/>
      </c>
      <c r="V306" s="420" t="str" cm="1">
        <f t="array" ref="V306">IF(SUMPRODUCT(('Hrs 2021'!$B$2:$B$500='Suivi quotidien'!A306)*('Hrs 2021'!$A$2:$A$500='Suivi quotidien'!G306)*('Hrs 2021'!$E$2:$E$500*1))=0,"",SUMPRODUCT(('Hrs 2021'!$B$2:$B$500='Suivi quotidien'!A306)*('Hrs 2021'!$A$2:$A$500='Suivi quotidien'!G306)*('Hrs 2021'!$F$2:$F$500*1)))</f>
        <v/>
      </c>
      <c r="W306" s="614" t="str">
        <f t="shared" si="25"/>
        <v/>
      </c>
      <c r="X306" s="439" t="str" cm="1">
        <f t="array" ref="X306">IF(SUMPRODUCT(('Hrs 2022'!$C$2:$C$500='Suivi quotidien'!A306)*('Hrs 2022'!$B$2:$B$500='Suivi quotidien'!G306)*('Hrs 2022'!$F$2:$F$500*1))=0,"",SUMPRODUCT(('Hrs 2022'!$C$2:$C$500='Suivi quotidien'!A306)*('Hrs 2022'!$B$2:$B$500='Suivi quotidien'!G306)*('Hrs 2022'!$F$2:$F$500*1)))</f>
        <v/>
      </c>
      <c r="Y306" s="614" t="str">
        <f t="shared" si="26"/>
        <v/>
      </c>
      <c r="Z306" s="420"/>
      <c r="AA306" s="614" t="str">
        <f t="shared" si="27"/>
        <v/>
      </c>
      <c r="AB306" s="445"/>
      <c r="AC306" s="528"/>
    </row>
    <row r="307" spans="1:29" x14ac:dyDescent="0.3">
      <c r="A307" s="310"/>
      <c r="B307" s="311"/>
      <c r="J307" s="312"/>
      <c r="K307" s="312"/>
      <c r="L307" s="323"/>
      <c r="N307" s="433"/>
      <c r="O307" s="438" t="str">
        <f t="shared" si="21"/>
        <v/>
      </c>
      <c r="P307" s="431"/>
      <c r="Q307" s="614" t="str">
        <f t="shared" si="22"/>
        <v/>
      </c>
      <c r="R307" s="420" t="str" cm="1">
        <f t="array" ref="R307">IFERROR(IF(SUMPRODUCT(('Hrs 2021'!$I$2:$I$500='Suivi quotidien'!A307)*('Hrs 2021'!$H$2:$H$500='Suivi quotidien'!G307)*('Hrs 2021'!$J$2:$J$500*1))=0,"",SUMPRODUCT(('Hrs 2021'!$I$2:$I$500='Suivi quotidien'!A307)*('Hrs 2021'!$H$2:$H$500='Suivi quotidien'!G307)*('Hrs 2021'!$J$2:$J$500*1)))/60,"")</f>
        <v/>
      </c>
      <c r="S307" s="615" t="str">
        <f t="shared" si="23"/>
        <v/>
      </c>
      <c r="T307" s="439" t="str" cm="1">
        <f t="array" ref="T307">IF(SUMPRODUCT(('Hrs 2021'!$B$2:$B$500='Suivi quotidien'!A307)*('Hrs 2021'!$A$2:$A$500='Suivi quotidien'!G307)*('Hrs 2021'!$E$2:$E$500*1))=0,"",SUMPRODUCT(('Hrs 2021'!$B$2:$B$500='Suivi quotidien'!A307)*('Hrs 2021'!$A$2:$A$500='Suivi quotidien'!G307)*('Hrs 2021'!$E$2:$E$500*1)))</f>
        <v/>
      </c>
      <c r="U307" s="614" t="str">
        <f t="shared" si="24"/>
        <v/>
      </c>
      <c r="V307" s="420" t="str" cm="1">
        <f t="array" ref="V307">IF(SUMPRODUCT(('Hrs 2021'!$B$2:$B$500='Suivi quotidien'!A307)*('Hrs 2021'!$A$2:$A$500='Suivi quotidien'!G307)*('Hrs 2021'!$E$2:$E$500*1))=0,"",SUMPRODUCT(('Hrs 2021'!$B$2:$B$500='Suivi quotidien'!A307)*('Hrs 2021'!$A$2:$A$500='Suivi quotidien'!G307)*('Hrs 2021'!$F$2:$F$500*1)))</f>
        <v/>
      </c>
      <c r="W307" s="614" t="str">
        <f t="shared" si="25"/>
        <v/>
      </c>
      <c r="X307" s="439" t="str" cm="1">
        <f t="array" ref="X307">IF(SUMPRODUCT(('Hrs 2022'!$C$2:$C$500='Suivi quotidien'!A307)*('Hrs 2022'!$B$2:$B$500='Suivi quotidien'!G307)*('Hrs 2022'!$F$2:$F$500*1))=0,"",SUMPRODUCT(('Hrs 2022'!$C$2:$C$500='Suivi quotidien'!A307)*('Hrs 2022'!$B$2:$B$500='Suivi quotidien'!G307)*('Hrs 2022'!$F$2:$F$500*1)))</f>
        <v/>
      </c>
      <c r="Y307" s="614" t="str">
        <f t="shared" si="26"/>
        <v/>
      </c>
      <c r="Z307" s="420"/>
      <c r="AA307" s="614" t="str">
        <f t="shared" si="27"/>
        <v/>
      </c>
      <c r="AB307" s="445"/>
      <c r="AC307" s="528"/>
    </row>
    <row r="308" spans="1:29" x14ac:dyDescent="0.3">
      <c r="A308" s="310"/>
      <c r="B308" s="311"/>
      <c r="J308" s="312"/>
      <c r="K308" s="312"/>
      <c r="L308" s="323"/>
      <c r="N308" s="433"/>
      <c r="O308" s="438" t="str">
        <f t="shared" si="21"/>
        <v/>
      </c>
      <c r="P308" s="431"/>
      <c r="Q308" s="614" t="str">
        <f t="shared" si="22"/>
        <v/>
      </c>
      <c r="R308" s="420" t="str" cm="1">
        <f t="array" ref="R308">IFERROR(IF(SUMPRODUCT(('Hrs 2021'!$I$2:$I$500='Suivi quotidien'!A308)*('Hrs 2021'!$H$2:$H$500='Suivi quotidien'!G308)*('Hrs 2021'!$J$2:$J$500*1))=0,"",SUMPRODUCT(('Hrs 2021'!$I$2:$I$500='Suivi quotidien'!A308)*('Hrs 2021'!$H$2:$H$500='Suivi quotidien'!G308)*('Hrs 2021'!$J$2:$J$500*1)))/60,"")</f>
        <v/>
      </c>
      <c r="S308" s="615" t="str">
        <f t="shared" si="23"/>
        <v/>
      </c>
      <c r="T308" s="439" t="str" cm="1">
        <f t="array" ref="T308">IF(SUMPRODUCT(('Hrs 2021'!$B$2:$B$500='Suivi quotidien'!A308)*('Hrs 2021'!$A$2:$A$500='Suivi quotidien'!G308)*('Hrs 2021'!$E$2:$E$500*1))=0,"",SUMPRODUCT(('Hrs 2021'!$B$2:$B$500='Suivi quotidien'!A308)*('Hrs 2021'!$A$2:$A$500='Suivi quotidien'!G308)*('Hrs 2021'!$E$2:$E$500*1)))</f>
        <v/>
      </c>
      <c r="U308" s="614" t="str">
        <f t="shared" si="24"/>
        <v/>
      </c>
      <c r="V308" s="420" t="str" cm="1">
        <f t="array" ref="V308">IF(SUMPRODUCT(('Hrs 2021'!$B$2:$B$500='Suivi quotidien'!A308)*('Hrs 2021'!$A$2:$A$500='Suivi quotidien'!G308)*('Hrs 2021'!$E$2:$E$500*1))=0,"",SUMPRODUCT(('Hrs 2021'!$B$2:$B$500='Suivi quotidien'!A308)*('Hrs 2021'!$A$2:$A$500='Suivi quotidien'!G308)*('Hrs 2021'!$F$2:$F$500*1)))</f>
        <v/>
      </c>
      <c r="W308" s="614" t="str">
        <f t="shared" si="25"/>
        <v/>
      </c>
      <c r="X308" s="439" t="str" cm="1">
        <f t="array" ref="X308">IF(SUMPRODUCT(('Hrs 2022'!$C$2:$C$500='Suivi quotidien'!A308)*('Hrs 2022'!$B$2:$B$500='Suivi quotidien'!G308)*('Hrs 2022'!$F$2:$F$500*1))=0,"",SUMPRODUCT(('Hrs 2022'!$C$2:$C$500='Suivi quotidien'!A308)*('Hrs 2022'!$B$2:$B$500='Suivi quotidien'!G308)*('Hrs 2022'!$F$2:$F$500*1)))</f>
        <v/>
      </c>
      <c r="Y308" s="614" t="str">
        <f t="shared" si="26"/>
        <v/>
      </c>
      <c r="Z308" s="420"/>
      <c r="AA308" s="614" t="str">
        <f t="shared" si="27"/>
        <v/>
      </c>
      <c r="AB308" s="445"/>
      <c r="AC308" s="528"/>
    </row>
    <row r="309" spans="1:29" x14ac:dyDescent="0.3">
      <c r="A309" s="310"/>
      <c r="B309" s="311"/>
      <c r="J309" s="312"/>
      <c r="K309" s="312"/>
      <c r="L309" s="323"/>
      <c r="N309" s="433"/>
      <c r="O309" s="438" t="str">
        <f t="shared" si="21"/>
        <v/>
      </c>
      <c r="P309" s="431"/>
      <c r="Q309" s="614" t="str">
        <f t="shared" si="22"/>
        <v/>
      </c>
      <c r="R309" s="420" t="str" cm="1">
        <f t="array" ref="R309">IFERROR(IF(SUMPRODUCT(('Hrs 2021'!$I$2:$I$500='Suivi quotidien'!A309)*('Hrs 2021'!$H$2:$H$500='Suivi quotidien'!G309)*('Hrs 2021'!$J$2:$J$500*1))=0,"",SUMPRODUCT(('Hrs 2021'!$I$2:$I$500='Suivi quotidien'!A309)*('Hrs 2021'!$H$2:$H$500='Suivi quotidien'!G309)*('Hrs 2021'!$J$2:$J$500*1)))/60,"")</f>
        <v/>
      </c>
      <c r="S309" s="615" t="str">
        <f t="shared" si="23"/>
        <v/>
      </c>
      <c r="T309" s="439" t="str" cm="1">
        <f t="array" ref="T309">IF(SUMPRODUCT(('Hrs 2021'!$B$2:$B$500='Suivi quotidien'!A309)*('Hrs 2021'!$A$2:$A$500='Suivi quotidien'!G309)*('Hrs 2021'!$E$2:$E$500*1))=0,"",SUMPRODUCT(('Hrs 2021'!$B$2:$B$500='Suivi quotidien'!A309)*('Hrs 2021'!$A$2:$A$500='Suivi quotidien'!G309)*('Hrs 2021'!$E$2:$E$500*1)))</f>
        <v/>
      </c>
      <c r="U309" s="614" t="str">
        <f t="shared" si="24"/>
        <v/>
      </c>
      <c r="V309" s="420" t="str" cm="1">
        <f t="array" ref="V309">IF(SUMPRODUCT(('Hrs 2021'!$B$2:$B$500='Suivi quotidien'!A309)*('Hrs 2021'!$A$2:$A$500='Suivi quotidien'!G309)*('Hrs 2021'!$E$2:$E$500*1))=0,"",SUMPRODUCT(('Hrs 2021'!$B$2:$B$500='Suivi quotidien'!A309)*('Hrs 2021'!$A$2:$A$500='Suivi quotidien'!G309)*('Hrs 2021'!$F$2:$F$500*1)))</f>
        <v/>
      </c>
      <c r="W309" s="614" t="str">
        <f t="shared" si="25"/>
        <v/>
      </c>
      <c r="X309" s="439" t="str" cm="1">
        <f t="array" ref="X309">IF(SUMPRODUCT(('Hrs 2022'!$C$2:$C$500='Suivi quotidien'!A309)*('Hrs 2022'!$B$2:$B$500='Suivi quotidien'!G309)*('Hrs 2022'!$F$2:$F$500*1))=0,"",SUMPRODUCT(('Hrs 2022'!$C$2:$C$500='Suivi quotidien'!A309)*('Hrs 2022'!$B$2:$B$500='Suivi quotidien'!G309)*('Hrs 2022'!$F$2:$F$500*1)))</f>
        <v/>
      </c>
      <c r="Y309" s="614" t="str">
        <f t="shared" si="26"/>
        <v/>
      </c>
      <c r="Z309" s="420"/>
      <c r="AA309" s="614" t="str">
        <f t="shared" si="27"/>
        <v/>
      </c>
      <c r="AB309" s="445"/>
      <c r="AC309" s="528"/>
    </row>
    <row r="310" spans="1:29" x14ac:dyDescent="0.3">
      <c r="A310" s="310"/>
      <c r="B310" s="311"/>
      <c r="J310" s="312"/>
      <c r="K310" s="312"/>
      <c r="L310" s="323"/>
      <c r="N310" s="433"/>
      <c r="O310" s="438" t="str">
        <f t="shared" si="21"/>
        <v/>
      </c>
      <c r="P310" s="431"/>
      <c r="Q310" s="614" t="str">
        <f t="shared" si="22"/>
        <v/>
      </c>
      <c r="R310" s="420" t="str" cm="1">
        <f t="array" ref="R310">IFERROR(IF(SUMPRODUCT(('Hrs 2021'!$I$2:$I$500='Suivi quotidien'!A310)*('Hrs 2021'!$H$2:$H$500='Suivi quotidien'!G310)*('Hrs 2021'!$J$2:$J$500*1))=0,"",SUMPRODUCT(('Hrs 2021'!$I$2:$I$500='Suivi quotidien'!A310)*('Hrs 2021'!$H$2:$H$500='Suivi quotidien'!G310)*('Hrs 2021'!$J$2:$J$500*1)))/60,"")</f>
        <v/>
      </c>
      <c r="S310" s="615" t="str">
        <f t="shared" si="23"/>
        <v/>
      </c>
      <c r="T310" s="439" t="str" cm="1">
        <f t="array" ref="T310">IF(SUMPRODUCT(('Hrs 2021'!$B$2:$B$500='Suivi quotidien'!A310)*('Hrs 2021'!$A$2:$A$500='Suivi quotidien'!G310)*('Hrs 2021'!$E$2:$E$500*1))=0,"",SUMPRODUCT(('Hrs 2021'!$B$2:$B$500='Suivi quotidien'!A310)*('Hrs 2021'!$A$2:$A$500='Suivi quotidien'!G310)*('Hrs 2021'!$E$2:$E$500*1)))</f>
        <v/>
      </c>
      <c r="U310" s="614" t="str">
        <f t="shared" si="24"/>
        <v/>
      </c>
      <c r="V310" s="420" t="str" cm="1">
        <f t="array" ref="V310">IF(SUMPRODUCT(('Hrs 2021'!$B$2:$B$500='Suivi quotidien'!A310)*('Hrs 2021'!$A$2:$A$500='Suivi quotidien'!G310)*('Hrs 2021'!$E$2:$E$500*1))=0,"",SUMPRODUCT(('Hrs 2021'!$B$2:$B$500='Suivi quotidien'!A310)*('Hrs 2021'!$A$2:$A$500='Suivi quotidien'!G310)*('Hrs 2021'!$F$2:$F$500*1)))</f>
        <v/>
      </c>
      <c r="W310" s="614" t="str">
        <f t="shared" si="25"/>
        <v/>
      </c>
      <c r="X310" s="439" t="str" cm="1">
        <f t="array" ref="X310">IF(SUMPRODUCT(('Hrs 2022'!$C$2:$C$500='Suivi quotidien'!A310)*('Hrs 2022'!$B$2:$B$500='Suivi quotidien'!G310)*('Hrs 2022'!$F$2:$F$500*1))=0,"",SUMPRODUCT(('Hrs 2022'!$C$2:$C$500='Suivi quotidien'!A310)*('Hrs 2022'!$B$2:$B$500='Suivi quotidien'!G310)*('Hrs 2022'!$F$2:$F$500*1)))</f>
        <v/>
      </c>
      <c r="Y310" s="614" t="str">
        <f t="shared" si="26"/>
        <v/>
      </c>
      <c r="Z310" s="420"/>
      <c r="AA310" s="614" t="str">
        <f t="shared" si="27"/>
        <v/>
      </c>
      <c r="AB310" s="445"/>
      <c r="AC310" s="528"/>
    </row>
    <row r="311" spans="1:29" x14ac:dyDescent="0.3">
      <c r="A311" s="310"/>
      <c r="B311" s="311"/>
      <c r="J311" s="312"/>
      <c r="K311" s="312"/>
      <c r="L311" s="323"/>
      <c r="N311" s="433"/>
      <c r="O311" s="438" t="str">
        <f t="shared" si="21"/>
        <v/>
      </c>
      <c r="P311" s="431"/>
      <c r="Q311" s="614" t="str">
        <f t="shared" si="22"/>
        <v/>
      </c>
      <c r="R311" s="420" t="str" cm="1">
        <f t="array" ref="R311">IFERROR(IF(SUMPRODUCT(('Hrs 2021'!$I$2:$I$500='Suivi quotidien'!A311)*('Hrs 2021'!$H$2:$H$500='Suivi quotidien'!G311)*('Hrs 2021'!$J$2:$J$500*1))=0,"",SUMPRODUCT(('Hrs 2021'!$I$2:$I$500='Suivi quotidien'!A311)*('Hrs 2021'!$H$2:$H$500='Suivi quotidien'!G311)*('Hrs 2021'!$J$2:$J$500*1)))/60,"")</f>
        <v/>
      </c>
      <c r="S311" s="615" t="str">
        <f t="shared" si="23"/>
        <v/>
      </c>
      <c r="T311" s="439" t="str" cm="1">
        <f t="array" ref="T311">IF(SUMPRODUCT(('Hrs 2021'!$B$2:$B$500='Suivi quotidien'!A311)*('Hrs 2021'!$A$2:$A$500='Suivi quotidien'!G311)*('Hrs 2021'!$E$2:$E$500*1))=0,"",SUMPRODUCT(('Hrs 2021'!$B$2:$B$500='Suivi quotidien'!A311)*('Hrs 2021'!$A$2:$A$500='Suivi quotidien'!G311)*('Hrs 2021'!$E$2:$E$500*1)))</f>
        <v/>
      </c>
      <c r="U311" s="614" t="str">
        <f t="shared" si="24"/>
        <v/>
      </c>
      <c r="V311" s="420" t="str" cm="1">
        <f t="array" ref="V311">IF(SUMPRODUCT(('Hrs 2021'!$B$2:$B$500='Suivi quotidien'!A311)*('Hrs 2021'!$A$2:$A$500='Suivi quotidien'!G311)*('Hrs 2021'!$E$2:$E$500*1))=0,"",SUMPRODUCT(('Hrs 2021'!$B$2:$B$500='Suivi quotidien'!A311)*('Hrs 2021'!$A$2:$A$500='Suivi quotidien'!G311)*('Hrs 2021'!$F$2:$F$500*1)))</f>
        <v/>
      </c>
      <c r="W311" s="614" t="str">
        <f t="shared" si="25"/>
        <v/>
      </c>
      <c r="X311" s="439" t="str" cm="1">
        <f t="array" ref="X311">IF(SUMPRODUCT(('Hrs 2022'!$C$2:$C$500='Suivi quotidien'!A311)*('Hrs 2022'!$B$2:$B$500='Suivi quotidien'!G311)*('Hrs 2022'!$F$2:$F$500*1))=0,"",SUMPRODUCT(('Hrs 2022'!$C$2:$C$500='Suivi quotidien'!A311)*('Hrs 2022'!$B$2:$B$500='Suivi quotidien'!G311)*('Hrs 2022'!$F$2:$F$500*1)))</f>
        <v/>
      </c>
      <c r="Y311" s="614" t="str">
        <f t="shared" si="26"/>
        <v/>
      </c>
      <c r="Z311" s="420"/>
      <c r="AA311" s="614" t="str">
        <f t="shared" si="27"/>
        <v/>
      </c>
      <c r="AB311" s="445"/>
      <c r="AC311" s="528"/>
    </row>
    <row r="312" spans="1:29" x14ac:dyDescent="0.3">
      <c r="A312" s="310"/>
      <c r="B312" s="311"/>
      <c r="J312" s="312"/>
      <c r="K312" s="312"/>
      <c r="L312" s="323"/>
      <c r="N312" s="433"/>
      <c r="O312" s="438" t="str">
        <f t="shared" si="21"/>
        <v/>
      </c>
      <c r="P312" s="431"/>
      <c r="Q312" s="614" t="str">
        <f t="shared" si="22"/>
        <v/>
      </c>
      <c r="R312" s="420" t="str" cm="1">
        <f t="array" ref="R312">IFERROR(IF(SUMPRODUCT(('Hrs 2021'!$I$2:$I$500='Suivi quotidien'!A312)*('Hrs 2021'!$H$2:$H$500='Suivi quotidien'!G312)*('Hrs 2021'!$J$2:$J$500*1))=0,"",SUMPRODUCT(('Hrs 2021'!$I$2:$I$500='Suivi quotidien'!A312)*('Hrs 2021'!$H$2:$H$500='Suivi quotidien'!G312)*('Hrs 2021'!$J$2:$J$500*1)))/60,"")</f>
        <v/>
      </c>
      <c r="S312" s="615" t="str">
        <f t="shared" si="23"/>
        <v/>
      </c>
      <c r="T312" s="439" t="str" cm="1">
        <f t="array" ref="T312">IF(SUMPRODUCT(('Hrs 2021'!$B$2:$B$500='Suivi quotidien'!A312)*('Hrs 2021'!$A$2:$A$500='Suivi quotidien'!G312)*('Hrs 2021'!$E$2:$E$500*1))=0,"",SUMPRODUCT(('Hrs 2021'!$B$2:$B$500='Suivi quotidien'!A312)*('Hrs 2021'!$A$2:$A$500='Suivi quotidien'!G312)*('Hrs 2021'!$E$2:$E$500*1)))</f>
        <v/>
      </c>
      <c r="U312" s="614" t="str">
        <f t="shared" si="24"/>
        <v/>
      </c>
      <c r="V312" s="420" t="str" cm="1">
        <f t="array" ref="V312">IF(SUMPRODUCT(('Hrs 2021'!$B$2:$B$500='Suivi quotidien'!A312)*('Hrs 2021'!$A$2:$A$500='Suivi quotidien'!G312)*('Hrs 2021'!$E$2:$E$500*1))=0,"",SUMPRODUCT(('Hrs 2021'!$B$2:$B$500='Suivi quotidien'!A312)*('Hrs 2021'!$A$2:$A$500='Suivi quotidien'!G312)*('Hrs 2021'!$F$2:$F$500*1)))</f>
        <v/>
      </c>
      <c r="W312" s="614" t="str">
        <f t="shared" si="25"/>
        <v/>
      </c>
      <c r="X312" s="439" t="str" cm="1">
        <f t="array" ref="X312">IF(SUMPRODUCT(('Hrs 2022'!$C$2:$C$500='Suivi quotidien'!A312)*('Hrs 2022'!$B$2:$B$500='Suivi quotidien'!G312)*('Hrs 2022'!$F$2:$F$500*1))=0,"",SUMPRODUCT(('Hrs 2022'!$C$2:$C$500='Suivi quotidien'!A312)*('Hrs 2022'!$B$2:$B$500='Suivi quotidien'!G312)*('Hrs 2022'!$F$2:$F$500*1)))</f>
        <v/>
      </c>
      <c r="Y312" s="614" t="str">
        <f t="shared" si="26"/>
        <v/>
      </c>
      <c r="Z312" s="420"/>
      <c r="AA312" s="614" t="str">
        <f t="shared" si="27"/>
        <v/>
      </c>
      <c r="AB312" s="445"/>
      <c r="AC312" s="528"/>
    </row>
    <row r="313" spans="1:29" x14ac:dyDescent="0.3">
      <c r="A313" s="310"/>
      <c r="B313" s="311"/>
      <c r="J313" s="312"/>
      <c r="K313" s="312"/>
      <c r="L313" s="323"/>
      <c r="N313" s="433"/>
      <c r="O313" s="438" t="str">
        <f t="shared" si="21"/>
        <v/>
      </c>
      <c r="P313" s="431"/>
      <c r="Q313" s="614" t="str">
        <f t="shared" si="22"/>
        <v/>
      </c>
      <c r="R313" s="420" t="str" cm="1">
        <f t="array" ref="R313">IFERROR(IF(SUMPRODUCT(('Hrs 2021'!$I$2:$I$500='Suivi quotidien'!A313)*('Hrs 2021'!$H$2:$H$500='Suivi quotidien'!G313)*('Hrs 2021'!$J$2:$J$500*1))=0,"",SUMPRODUCT(('Hrs 2021'!$I$2:$I$500='Suivi quotidien'!A313)*('Hrs 2021'!$H$2:$H$500='Suivi quotidien'!G313)*('Hrs 2021'!$J$2:$J$500*1)))/60,"")</f>
        <v/>
      </c>
      <c r="S313" s="615" t="str">
        <f t="shared" si="23"/>
        <v/>
      </c>
      <c r="T313" s="439" t="str" cm="1">
        <f t="array" ref="T313">IF(SUMPRODUCT(('Hrs 2021'!$B$2:$B$500='Suivi quotidien'!A313)*('Hrs 2021'!$A$2:$A$500='Suivi quotidien'!G313)*('Hrs 2021'!$E$2:$E$500*1))=0,"",SUMPRODUCT(('Hrs 2021'!$B$2:$B$500='Suivi quotidien'!A313)*('Hrs 2021'!$A$2:$A$500='Suivi quotidien'!G313)*('Hrs 2021'!$E$2:$E$500*1)))</f>
        <v/>
      </c>
      <c r="U313" s="614" t="str">
        <f t="shared" si="24"/>
        <v/>
      </c>
      <c r="V313" s="420" t="str" cm="1">
        <f t="array" ref="V313">IF(SUMPRODUCT(('Hrs 2021'!$B$2:$B$500='Suivi quotidien'!A313)*('Hrs 2021'!$A$2:$A$500='Suivi quotidien'!G313)*('Hrs 2021'!$E$2:$E$500*1))=0,"",SUMPRODUCT(('Hrs 2021'!$B$2:$B$500='Suivi quotidien'!A313)*('Hrs 2021'!$A$2:$A$500='Suivi quotidien'!G313)*('Hrs 2021'!$F$2:$F$500*1)))</f>
        <v/>
      </c>
      <c r="W313" s="614" t="str">
        <f t="shared" si="25"/>
        <v/>
      </c>
      <c r="X313" s="439" t="str" cm="1">
        <f t="array" ref="X313">IF(SUMPRODUCT(('Hrs 2022'!$C$2:$C$500='Suivi quotidien'!A313)*('Hrs 2022'!$B$2:$B$500='Suivi quotidien'!G313)*('Hrs 2022'!$F$2:$F$500*1))=0,"",SUMPRODUCT(('Hrs 2022'!$C$2:$C$500='Suivi quotidien'!A313)*('Hrs 2022'!$B$2:$B$500='Suivi quotidien'!G313)*('Hrs 2022'!$F$2:$F$500*1)))</f>
        <v/>
      </c>
      <c r="Y313" s="614" t="str">
        <f t="shared" si="26"/>
        <v/>
      </c>
      <c r="Z313" s="420"/>
      <c r="AA313" s="614" t="str">
        <f t="shared" si="27"/>
        <v/>
      </c>
      <c r="AB313" s="445"/>
      <c r="AC313" s="528"/>
    </row>
    <row r="314" spans="1:29" x14ac:dyDescent="0.3">
      <c r="A314" s="310"/>
      <c r="B314" s="311"/>
      <c r="J314" s="312"/>
      <c r="K314" s="312"/>
      <c r="L314" s="323"/>
      <c r="N314" s="433"/>
      <c r="O314" s="438" t="str">
        <f t="shared" si="21"/>
        <v/>
      </c>
      <c r="P314" s="431"/>
      <c r="Q314" s="614" t="str">
        <f t="shared" si="22"/>
        <v/>
      </c>
      <c r="R314" s="420" t="str" cm="1">
        <f t="array" ref="R314">IFERROR(IF(SUMPRODUCT(('Hrs 2021'!$I$2:$I$500='Suivi quotidien'!A314)*('Hrs 2021'!$H$2:$H$500='Suivi quotidien'!G314)*('Hrs 2021'!$J$2:$J$500*1))=0,"",SUMPRODUCT(('Hrs 2021'!$I$2:$I$500='Suivi quotidien'!A314)*('Hrs 2021'!$H$2:$H$500='Suivi quotidien'!G314)*('Hrs 2021'!$J$2:$J$500*1)))/60,"")</f>
        <v/>
      </c>
      <c r="S314" s="615" t="str">
        <f t="shared" si="23"/>
        <v/>
      </c>
      <c r="T314" s="439" t="str" cm="1">
        <f t="array" ref="T314">IF(SUMPRODUCT(('Hrs 2021'!$B$2:$B$500='Suivi quotidien'!A314)*('Hrs 2021'!$A$2:$A$500='Suivi quotidien'!G314)*('Hrs 2021'!$E$2:$E$500*1))=0,"",SUMPRODUCT(('Hrs 2021'!$B$2:$B$500='Suivi quotidien'!A314)*('Hrs 2021'!$A$2:$A$500='Suivi quotidien'!G314)*('Hrs 2021'!$E$2:$E$500*1)))</f>
        <v/>
      </c>
      <c r="U314" s="614" t="str">
        <f t="shared" si="24"/>
        <v/>
      </c>
      <c r="V314" s="420" t="str" cm="1">
        <f t="array" ref="V314">IF(SUMPRODUCT(('Hrs 2021'!$B$2:$B$500='Suivi quotidien'!A314)*('Hrs 2021'!$A$2:$A$500='Suivi quotidien'!G314)*('Hrs 2021'!$E$2:$E$500*1))=0,"",SUMPRODUCT(('Hrs 2021'!$B$2:$B$500='Suivi quotidien'!A314)*('Hrs 2021'!$A$2:$A$500='Suivi quotidien'!G314)*('Hrs 2021'!$F$2:$F$500*1)))</f>
        <v/>
      </c>
      <c r="W314" s="614" t="str">
        <f t="shared" si="25"/>
        <v/>
      </c>
      <c r="X314" s="439" t="str" cm="1">
        <f t="array" ref="X314">IF(SUMPRODUCT(('Hrs 2022'!$C$2:$C$500='Suivi quotidien'!A314)*('Hrs 2022'!$B$2:$B$500='Suivi quotidien'!G314)*('Hrs 2022'!$F$2:$F$500*1))=0,"",SUMPRODUCT(('Hrs 2022'!$C$2:$C$500='Suivi quotidien'!A314)*('Hrs 2022'!$B$2:$B$500='Suivi quotidien'!G314)*('Hrs 2022'!$F$2:$F$500*1)))</f>
        <v/>
      </c>
      <c r="Y314" s="614" t="str">
        <f t="shared" si="26"/>
        <v/>
      </c>
      <c r="Z314" s="420"/>
      <c r="AA314" s="614" t="str">
        <f t="shared" si="27"/>
        <v/>
      </c>
      <c r="AB314" s="445"/>
      <c r="AC314" s="528"/>
    </row>
    <row r="315" spans="1:29" x14ac:dyDescent="0.3">
      <c r="A315" s="310"/>
      <c r="B315" s="311"/>
      <c r="J315" s="312"/>
      <c r="K315" s="312"/>
      <c r="L315" s="323"/>
      <c r="N315" s="433"/>
      <c r="O315" s="438" t="str">
        <f t="shared" si="21"/>
        <v/>
      </c>
      <c r="P315" s="431"/>
      <c r="Q315" s="614" t="str">
        <f t="shared" si="22"/>
        <v/>
      </c>
      <c r="R315" s="420" t="str" cm="1">
        <f t="array" ref="R315">IFERROR(IF(SUMPRODUCT(('Hrs 2021'!$I$2:$I$500='Suivi quotidien'!A315)*('Hrs 2021'!$H$2:$H$500='Suivi quotidien'!G315)*('Hrs 2021'!$J$2:$J$500*1))=0,"",SUMPRODUCT(('Hrs 2021'!$I$2:$I$500='Suivi quotidien'!A315)*('Hrs 2021'!$H$2:$H$500='Suivi quotidien'!G315)*('Hrs 2021'!$J$2:$J$500*1)))/60,"")</f>
        <v/>
      </c>
      <c r="S315" s="615" t="str">
        <f t="shared" si="23"/>
        <v/>
      </c>
      <c r="T315" s="439" t="str" cm="1">
        <f t="array" ref="T315">IF(SUMPRODUCT(('Hrs 2021'!$B$2:$B$500='Suivi quotidien'!A315)*('Hrs 2021'!$A$2:$A$500='Suivi quotidien'!G315)*('Hrs 2021'!$E$2:$E$500*1))=0,"",SUMPRODUCT(('Hrs 2021'!$B$2:$B$500='Suivi quotidien'!A315)*('Hrs 2021'!$A$2:$A$500='Suivi quotidien'!G315)*('Hrs 2021'!$E$2:$E$500*1)))</f>
        <v/>
      </c>
      <c r="U315" s="614" t="str">
        <f t="shared" si="24"/>
        <v/>
      </c>
      <c r="V315" s="420" t="str" cm="1">
        <f t="array" ref="V315">IF(SUMPRODUCT(('Hrs 2021'!$B$2:$B$500='Suivi quotidien'!A315)*('Hrs 2021'!$A$2:$A$500='Suivi quotidien'!G315)*('Hrs 2021'!$E$2:$E$500*1))=0,"",SUMPRODUCT(('Hrs 2021'!$B$2:$B$500='Suivi quotidien'!A315)*('Hrs 2021'!$A$2:$A$500='Suivi quotidien'!G315)*('Hrs 2021'!$F$2:$F$500*1)))</f>
        <v/>
      </c>
      <c r="W315" s="614" t="str">
        <f t="shared" si="25"/>
        <v/>
      </c>
      <c r="X315" s="439" t="str" cm="1">
        <f t="array" ref="X315">IF(SUMPRODUCT(('Hrs 2022'!$C$2:$C$500='Suivi quotidien'!A315)*('Hrs 2022'!$B$2:$B$500='Suivi quotidien'!G315)*('Hrs 2022'!$F$2:$F$500*1))=0,"",SUMPRODUCT(('Hrs 2022'!$C$2:$C$500='Suivi quotidien'!A315)*('Hrs 2022'!$B$2:$B$500='Suivi quotidien'!G315)*('Hrs 2022'!$F$2:$F$500*1)))</f>
        <v/>
      </c>
      <c r="Y315" s="614" t="str">
        <f t="shared" si="26"/>
        <v/>
      </c>
      <c r="Z315" s="420"/>
      <c r="AA315" s="614" t="str">
        <f t="shared" si="27"/>
        <v/>
      </c>
      <c r="AB315" s="445"/>
      <c r="AC315" s="528"/>
    </row>
    <row r="316" spans="1:29" x14ac:dyDescent="0.3">
      <c r="A316" s="310"/>
      <c r="B316" s="311"/>
      <c r="J316" s="312"/>
      <c r="K316" s="312"/>
      <c r="L316" s="323"/>
      <c r="N316" s="433"/>
      <c r="O316" s="438" t="str">
        <f t="shared" si="21"/>
        <v/>
      </c>
      <c r="P316" s="431"/>
      <c r="Q316" s="614" t="str">
        <f t="shared" si="22"/>
        <v/>
      </c>
      <c r="R316" s="420" t="str" cm="1">
        <f t="array" ref="R316">IFERROR(IF(SUMPRODUCT(('Hrs 2021'!$I$2:$I$500='Suivi quotidien'!A316)*('Hrs 2021'!$H$2:$H$500='Suivi quotidien'!G316)*('Hrs 2021'!$J$2:$J$500*1))=0,"",SUMPRODUCT(('Hrs 2021'!$I$2:$I$500='Suivi quotidien'!A316)*('Hrs 2021'!$H$2:$H$500='Suivi quotidien'!G316)*('Hrs 2021'!$J$2:$J$500*1)))/60,"")</f>
        <v/>
      </c>
      <c r="S316" s="615" t="str">
        <f t="shared" si="23"/>
        <v/>
      </c>
      <c r="T316" s="439" t="str" cm="1">
        <f t="array" ref="T316">IF(SUMPRODUCT(('Hrs 2021'!$B$2:$B$500='Suivi quotidien'!A316)*('Hrs 2021'!$A$2:$A$500='Suivi quotidien'!G316)*('Hrs 2021'!$E$2:$E$500*1))=0,"",SUMPRODUCT(('Hrs 2021'!$B$2:$B$500='Suivi quotidien'!A316)*('Hrs 2021'!$A$2:$A$500='Suivi quotidien'!G316)*('Hrs 2021'!$E$2:$E$500*1)))</f>
        <v/>
      </c>
      <c r="U316" s="614" t="str">
        <f t="shared" si="24"/>
        <v/>
      </c>
      <c r="V316" s="420" t="str" cm="1">
        <f t="array" ref="V316">IF(SUMPRODUCT(('Hrs 2021'!$B$2:$B$500='Suivi quotidien'!A316)*('Hrs 2021'!$A$2:$A$500='Suivi quotidien'!G316)*('Hrs 2021'!$E$2:$E$500*1))=0,"",SUMPRODUCT(('Hrs 2021'!$B$2:$B$500='Suivi quotidien'!A316)*('Hrs 2021'!$A$2:$A$500='Suivi quotidien'!G316)*('Hrs 2021'!$F$2:$F$500*1)))</f>
        <v/>
      </c>
      <c r="W316" s="614" t="str">
        <f t="shared" si="25"/>
        <v/>
      </c>
      <c r="X316" s="439" t="str" cm="1">
        <f t="array" ref="X316">IF(SUMPRODUCT(('Hrs 2022'!$C$2:$C$500='Suivi quotidien'!A316)*('Hrs 2022'!$B$2:$B$500='Suivi quotidien'!G316)*('Hrs 2022'!$F$2:$F$500*1))=0,"",SUMPRODUCT(('Hrs 2022'!$C$2:$C$500='Suivi quotidien'!A316)*('Hrs 2022'!$B$2:$B$500='Suivi quotidien'!G316)*('Hrs 2022'!$F$2:$F$500*1)))</f>
        <v/>
      </c>
      <c r="Y316" s="614" t="str">
        <f t="shared" si="26"/>
        <v/>
      </c>
      <c r="Z316" s="420"/>
      <c r="AA316" s="614" t="str">
        <f t="shared" si="27"/>
        <v/>
      </c>
      <c r="AB316" s="445"/>
      <c r="AC316" s="528"/>
    </row>
    <row r="317" spans="1:29" x14ac:dyDescent="0.3">
      <c r="A317" s="310"/>
      <c r="B317" s="311"/>
      <c r="J317" s="312"/>
      <c r="K317" s="312"/>
      <c r="L317" s="323"/>
      <c r="N317" s="433"/>
      <c r="O317" s="438" t="str">
        <f t="shared" si="21"/>
        <v/>
      </c>
      <c r="P317" s="431"/>
      <c r="Q317" s="614" t="str">
        <f t="shared" si="22"/>
        <v/>
      </c>
      <c r="R317" s="420" t="str" cm="1">
        <f t="array" ref="R317">IFERROR(IF(SUMPRODUCT(('Hrs 2021'!$I$2:$I$500='Suivi quotidien'!A317)*('Hrs 2021'!$H$2:$H$500='Suivi quotidien'!G317)*('Hrs 2021'!$J$2:$J$500*1))=0,"",SUMPRODUCT(('Hrs 2021'!$I$2:$I$500='Suivi quotidien'!A317)*('Hrs 2021'!$H$2:$H$500='Suivi quotidien'!G317)*('Hrs 2021'!$J$2:$J$500*1)))/60,"")</f>
        <v/>
      </c>
      <c r="S317" s="615" t="str">
        <f t="shared" si="23"/>
        <v/>
      </c>
      <c r="T317" s="439" t="str" cm="1">
        <f t="array" ref="T317">IF(SUMPRODUCT(('Hrs 2021'!$B$2:$B$500='Suivi quotidien'!A317)*('Hrs 2021'!$A$2:$A$500='Suivi quotidien'!G317)*('Hrs 2021'!$E$2:$E$500*1))=0,"",SUMPRODUCT(('Hrs 2021'!$B$2:$B$500='Suivi quotidien'!A317)*('Hrs 2021'!$A$2:$A$500='Suivi quotidien'!G317)*('Hrs 2021'!$E$2:$E$500*1)))</f>
        <v/>
      </c>
      <c r="U317" s="614" t="str">
        <f t="shared" si="24"/>
        <v/>
      </c>
      <c r="V317" s="420" t="str" cm="1">
        <f t="array" ref="V317">IF(SUMPRODUCT(('Hrs 2021'!$B$2:$B$500='Suivi quotidien'!A317)*('Hrs 2021'!$A$2:$A$500='Suivi quotidien'!G317)*('Hrs 2021'!$E$2:$E$500*1))=0,"",SUMPRODUCT(('Hrs 2021'!$B$2:$B$500='Suivi quotidien'!A317)*('Hrs 2021'!$A$2:$A$500='Suivi quotidien'!G317)*('Hrs 2021'!$F$2:$F$500*1)))</f>
        <v/>
      </c>
      <c r="W317" s="614" t="str">
        <f t="shared" si="25"/>
        <v/>
      </c>
      <c r="X317" s="439" t="str" cm="1">
        <f t="array" ref="X317">IF(SUMPRODUCT(('Hrs 2022'!$C$2:$C$500='Suivi quotidien'!A317)*('Hrs 2022'!$B$2:$B$500='Suivi quotidien'!G317)*('Hrs 2022'!$F$2:$F$500*1))=0,"",SUMPRODUCT(('Hrs 2022'!$C$2:$C$500='Suivi quotidien'!A317)*('Hrs 2022'!$B$2:$B$500='Suivi quotidien'!G317)*('Hrs 2022'!$F$2:$F$500*1)))</f>
        <v/>
      </c>
      <c r="Y317" s="614" t="str">
        <f t="shared" si="26"/>
        <v/>
      </c>
      <c r="Z317" s="420"/>
      <c r="AA317" s="614" t="str">
        <f t="shared" si="27"/>
        <v/>
      </c>
      <c r="AB317" s="445"/>
      <c r="AC317" s="528"/>
    </row>
    <row r="318" spans="1:29" x14ac:dyDescent="0.3">
      <c r="A318" s="310"/>
      <c r="B318" s="311"/>
      <c r="J318" s="312"/>
      <c r="K318" s="312"/>
      <c r="L318" s="323"/>
      <c r="N318" s="433"/>
      <c r="O318" s="438" t="str">
        <f t="shared" si="21"/>
        <v/>
      </c>
      <c r="P318" s="431"/>
      <c r="Q318" s="614" t="str">
        <f t="shared" si="22"/>
        <v/>
      </c>
      <c r="R318" s="420" t="str" cm="1">
        <f t="array" ref="R318">IFERROR(IF(SUMPRODUCT(('Hrs 2021'!$I$2:$I$500='Suivi quotidien'!A318)*('Hrs 2021'!$H$2:$H$500='Suivi quotidien'!G318)*('Hrs 2021'!$J$2:$J$500*1))=0,"",SUMPRODUCT(('Hrs 2021'!$I$2:$I$500='Suivi quotidien'!A318)*('Hrs 2021'!$H$2:$H$500='Suivi quotidien'!G318)*('Hrs 2021'!$J$2:$J$500*1)))/60,"")</f>
        <v/>
      </c>
      <c r="S318" s="615" t="str">
        <f t="shared" si="23"/>
        <v/>
      </c>
      <c r="T318" s="439" t="str" cm="1">
        <f t="array" ref="T318">IF(SUMPRODUCT(('Hrs 2021'!$B$2:$B$500='Suivi quotidien'!A318)*('Hrs 2021'!$A$2:$A$500='Suivi quotidien'!G318)*('Hrs 2021'!$E$2:$E$500*1))=0,"",SUMPRODUCT(('Hrs 2021'!$B$2:$B$500='Suivi quotidien'!A318)*('Hrs 2021'!$A$2:$A$500='Suivi quotidien'!G318)*('Hrs 2021'!$E$2:$E$500*1)))</f>
        <v/>
      </c>
      <c r="U318" s="614" t="str">
        <f t="shared" si="24"/>
        <v/>
      </c>
      <c r="V318" s="420" t="str" cm="1">
        <f t="array" ref="V318">IF(SUMPRODUCT(('Hrs 2021'!$B$2:$B$500='Suivi quotidien'!A318)*('Hrs 2021'!$A$2:$A$500='Suivi quotidien'!G318)*('Hrs 2021'!$E$2:$E$500*1))=0,"",SUMPRODUCT(('Hrs 2021'!$B$2:$B$500='Suivi quotidien'!A318)*('Hrs 2021'!$A$2:$A$500='Suivi quotidien'!G318)*('Hrs 2021'!$F$2:$F$500*1)))</f>
        <v/>
      </c>
      <c r="W318" s="614" t="str">
        <f t="shared" si="25"/>
        <v/>
      </c>
      <c r="X318" s="439" t="str" cm="1">
        <f t="array" ref="X318">IF(SUMPRODUCT(('Hrs 2022'!$C$2:$C$500='Suivi quotidien'!A318)*('Hrs 2022'!$B$2:$B$500='Suivi quotidien'!G318)*('Hrs 2022'!$F$2:$F$500*1))=0,"",SUMPRODUCT(('Hrs 2022'!$C$2:$C$500='Suivi quotidien'!A318)*('Hrs 2022'!$B$2:$B$500='Suivi quotidien'!G318)*('Hrs 2022'!$F$2:$F$500*1)))</f>
        <v/>
      </c>
      <c r="Y318" s="614" t="str">
        <f t="shared" si="26"/>
        <v/>
      </c>
      <c r="Z318" s="420"/>
      <c r="AA318" s="614" t="str">
        <f t="shared" si="27"/>
        <v/>
      </c>
      <c r="AB318" s="445"/>
      <c r="AC318" s="528"/>
    </row>
    <row r="319" spans="1:29" x14ac:dyDescent="0.3">
      <c r="A319" s="310"/>
      <c r="B319" s="311"/>
      <c r="J319" s="312"/>
      <c r="K319" s="312"/>
      <c r="L319" s="323"/>
      <c r="N319" s="433"/>
      <c r="O319" s="438" t="str">
        <f t="shared" si="21"/>
        <v/>
      </c>
      <c r="P319" s="431"/>
      <c r="Q319" s="614" t="str">
        <f t="shared" si="22"/>
        <v/>
      </c>
      <c r="R319" s="420" t="str" cm="1">
        <f t="array" ref="R319">IFERROR(IF(SUMPRODUCT(('Hrs 2021'!$I$2:$I$500='Suivi quotidien'!A319)*('Hrs 2021'!$H$2:$H$500='Suivi quotidien'!G319)*('Hrs 2021'!$J$2:$J$500*1))=0,"",SUMPRODUCT(('Hrs 2021'!$I$2:$I$500='Suivi quotidien'!A319)*('Hrs 2021'!$H$2:$H$500='Suivi quotidien'!G319)*('Hrs 2021'!$J$2:$J$500*1)))/60,"")</f>
        <v/>
      </c>
      <c r="S319" s="615" t="str">
        <f t="shared" si="23"/>
        <v/>
      </c>
      <c r="T319" s="439" t="str" cm="1">
        <f t="array" ref="T319">IF(SUMPRODUCT(('Hrs 2021'!$B$2:$B$500='Suivi quotidien'!A319)*('Hrs 2021'!$A$2:$A$500='Suivi quotidien'!G319)*('Hrs 2021'!$E$2:$E$500*1))=0,"",SUMPRODUCT(('Hrs 2021'!$B$2:$B$500='Suivi quotidien'!A319)*('Hrs 2021'!$A$2:$A$500='Suivi quotidien'!G319)*('Hrs 2021'!$E$2:$E$500*1)))</f>
        <v/>
      </c>
      <c r="U319" s="614" t="str">
        <f t="shared" si="24"/>
        <v/>
      </c>
      <c r="V319" s="420" t="str" cm="1">
        <f t="array" ref="V319">IF(SUMPRODUCT(('Hrs 2021'!$B$2:$B$500='Suivi quotidien'!A319)*('Hrs 2021'!$A$2:$A$500='Suivi quotidien'!G319)*('Hrs 2021'!$E$2:$E$500*1))=0,"",SUMPRODUCT(('Hrs 2021'!$B$2:$B$500='Suivi quotidien'!A319)*('Hrs 2021'!$A$2:$A$500='Suivi quotidien'!G319)*('Hrs 2021'!$F$2:$F$500*1)))</f>
        <v/>
      </c>
      <c r="W319" s="614" t="str">
        <f t="shared" si="25"/>
        <v/>
      </c>
      <c r="X319" s="439" t="str" cm="1">
        <f t="array" ref="X319">IF(SUMPRODUCT(('Hrs 2022'!$C$2:$C$500='Suivi quotidien'!A319)*('Hrs 2022'!$B$2:$B$500='Suivi quotidien'!G319)*('Hrs 2022'!$F$2:$F$500*1))=0,"",SUMPRODUCT(('Hrs 2022'!$C$2:$C$500='Suivi quotidien'!A319)*('Hrs 2022'!$B$2:$B$500='Suivi quotidien'!G319)*('Hrs 2022'!$F$2:$F$500*1)))</f>
        <v/>
      </c>
      <c r="Y319" s="614" t="str">
        <f t="shared" si="26"/>
        <v/>
      </c>
      <c r="Z319" s="420"/>
      <c r="AA319" s="614" t="str">
        <f t="shared" si="27"/>
        <v/>
      </c>
      <c r="AB319" s="445"/>
      <c r="AC319" s="528"/>
    </row>
    <row r="320" spans="1:29" x14ac:dyDescent="0.3">
      <c r="A320" s="310"/>
      <c r="B320" s="311"/>
      <c r="J320" s="312"/>
      <c r="K320" s="312"/>
      <c r="L320" s="323"/>
      <c r="N320" s="433"/>
      <c r="O320" s="438" t="str">
        <f t="shared" si="21"/>
        <v/>
      </c>
      <c r="P320" s="431"/>
      <c r="Q320" s="614" t="str">
        <f t="shared" si="22"/>
        <v/>
      </c>
      <c r="R320" s="420" t="str" cm="1">
        <f t="array" ref="R320">IFERROR(IF(SUMPRODUCT(('Hrs 2021'!$I$2:$I$500='Suivi quotidien'!A320)*('Hrs 2021'!$H$2:$H$500='Suivi quotidien'!G320)*('Hrs 2021'!$J$2:$J$500*1))=0,"",SUMPRODUCT(('Hrs 2021'!$I$2:$I$500='Suivi quotidien'!A320)*('Hrs 2021'!$H$2:$H$500='Suivi quotidien'!G320)*('Hrs 2021'!$J$2:$J$500*1)))/60,"")</f>
        <v/>
      </c>
      <c r="S320" s="615" t="str">
        <f t="shared" si="23"/>
        <v/>
      </c>
      <c r="T320" s="439" t="str" cm="1">
        <f t="array" ref="T320">IF(SUMPRODUCT(('Hrs 2021'!$B$2:$B$500='Suivi quotidien'!A320)*('Hrs 2021'!$A$2:$A$500='Suivi quotidien'!G320)*('Hrs 2021'!$E$2:$E$500*1))=0,"",SUMPRODUCT(('Hrs 2021'!$B$2:$B$500='Suivi quotidien'!A320)*('Hrs 2021'!$A$2:$A$500='Suivi quotidien'!G320)*('Hrs 2021'!$E$2:$E$500*1)))</f>
        <v/>
      </c>
      <c r="U320" s="614" t="str">
        <f t="shared" si="24"/>
        <v/>
      </c>
      <c r="V320" s="420" t="str" cm="1">
        <f t="array" ref="V320">IF(SUMPRODUCT(('Hrs 2021'!$B$2:$B$500='Suivi quotidien'!A320)*('Hrs 2021'!$A$2:$A$500='Suivi quotidien'!G320)*('Hrs 2021'!$E$2:$E$500*1))=0,"",SUMPRODUCT(('Hrs 2021'!$B$2:$B$500='Suivi quotidien'!A320)*('Hrs 2021'!$A$2:$A$500='Suivi quotidien'!G320)*('Hrs 2021'!$F$2:$F$500*1)))</f>
        <v/>
      </c>
      <c r="W320" s="614" t="str">
        <f t="shared" si="25"/>
        <v/>
      </c>
      <c r="X320" s="439" t="str" cm="1">
        <f t="array" ref="X320">IF(SUMPRODUCT(('Hrs 2022'!$C$2:$C$500='Suivi quotidien'!A320)*('Hrs 2022'!$B$2:$B$500='Suivi quotidien'!G320)*('Hrs 2022'!$F$2:$F$500*1))=0,"",SUMPRODUCT(('Hrs 2022'!$C$2:$C$500='Suivi quotidien'!A320)*('Hrs 2022'!$B$2:$B$500='Suivi quotidien'!G320)*('Hrs 2022'!$F$2:$F$500*1)))</f>
        <v/>
      </c>
      <c r="Y320" s="614" t="str">
        <f t="shared" si="26"/>
        <v/>
      </c>
      <c r="Z320" s="420"/>
      <c r="AA320" s="614" t="str">
        <f t="shared" si="27"/>
        <v/>
      </c>
      <c r="AB320" s="445"/>
      <c r="AC320" s="528"/>
    </row>
    <row r="321" spans="1:29" x14ac:dyDescent="0.3">
      <c r="A321" s="310"/>
      <c r="B321" s="311"/>
      <c r="J321" s="312"/>
      <c r="K321" s="312"/>
      <c r="L321" s="323"/>
      <c r="N321" s="433"/>
      <c r="O321" s="438" t="str">
        <f t="shared" si="21"/>
        <v/>
      </c>
      <c r="P321" s="431"/>
      <c r="Q321" s="614" t="str">
        <f t="shared" si="22"/>
        <v/>
      </c>
      <c r="R321" s="420" t="str" cm="1">
        <f t="array" ref="R321">IFERROR(IF(SUMPRODUCT(('Hrs 2021'!$I$2:$I$500='Suivi quotidien'!A321)*('Hrs 2021'!$H$2:$H$500='Suivi quotidien'!G321)*('Hrs 2021'!$J$2:$J$500*1))=0,"",SUMPRODUCT(('Hrs 2021'!$I$2:$I$500='Suivi quotidien'!A321)*('Hrs 2021'!$H$2:$H$500='Suivi quotidien'!G321)*('Hrs 2021'!$J$2:$J$500*1)))/60,"")</f>
        <v/>
      </c>
      <c r="S321" s="615" t="str">
        <f t="shared" si="23"/>
        <v/>
      </c>
      <c r="T321" s="439" t="str" cm="1">
        <f t="array" ref="T321">IF(SUMPRODUCT(('Hrs 2021'!$B$2:$B$500='Suivi quotidien'!A321)*('Hrs 2021'!$A$2:$A$500='Suivi quotidien'!G321)*('Hrs 2021'!$E$2:$E$500*1))=0,"",SUMPRODUCT(('Hrs 2021'!$B$2:$B$500='Suivi quotidien'!A321)*('Hrs 2021'!$A$2:$A$500='Suivi quotidien'!G321)*('Hrs 2021'!$E$2:$E$500*1)))</f>
        <v/>
      </c>
      <c r="U321" s="614" t="str">
        <f t="shared" si="24"/>
        <v/>
      </c>
      <c r="V321" s="420" t="str" cm="1">
        <f t="array" ref="V321">IF(SUMPRODUCT(('Hrs 2021'!$B$2:$B$500='Suivi quotidien'!A321)*('Hrs 2021'!$A$2:$A$500='Suivi quotidien'!G321)*('Hrs 2021'!$E$2:$E$500*1))=0,"",SUMPRODUCT(('Hrs 2021'!$B$2:$B$500='Suivi quotidien'!A321)*('Hrs 2021'!$A$2:$A$500='Suivi quotidien'!G321)*('Hrs 2021'!$F$2:$F$500*1)))</f>
        <v/>
      </c>
      <c r="W321" s="614" t="str">
        <f t="shared" si="25"/>
        <v/>
      </c>
      <c r="X321" s="439" t="str" cm="1">
        <f t="array" ref="X321">IF(SUMPRODUCT(('Hrs 2022'!$C$2:$C$500='Suivi quotidien'!A321)*('Hrs 2022'!$B$2:$B$500='Suivi quotidien'!G321)*('Hrs 2022'!$F$2:$F$500*1))=0,"",SUMPRODUCT(('Hrs 2022'!$C$2:$C$500='Suivi quotidien'!A321)*('Hrs 2022'!$B$2:$B$500='Suivi quotidien'!G321)*('Hrs 2022'!$F$2:$F$500*1)))</f>
        <v/>
      </c>
      <c r="Y321" s="614" t="str">
        <f t="shared" si="26"/>
        <v/>
      </c>
      <c r="Z321" s="420"/>
      <c r="AA321" s="614" t="str">
        <f t="shared" si="27"/>
        <v/>
      </c>
      <c r="AB321" s="445"/>
      <c r="AC321" s="528"/>
    </row>
    <row r="322" spans="1:29" x14ac:dyDescent="0.3">
      <c r="A322" s="310"/>
      <c r="B322" s="311"/>
      <c r="J322" s="312"/>
      <c r="K322" s="312"/>
      <c r="L322" s="323"/>
      <c r="N322" s="433"/>
      <c r="O322" s="438" t="str">
        <f t="shared" si="21"/>
        <v/>
      </c>
      <c r="P322" s="431"/>
      <c r="Q322" s="614" t="str">
        <f t="shared" si="22"/>
        <v/>
      </c>
      <c r="R322" s="420" t="str" cm="1">
        <f t="array" ref="R322">IFERROR(IF(SUMPRODUCT(('Hrs 2021'!$I$2:$I$500='Suivi quotidien'!A322)*('Hrs 2021'!$H$2:$H$500='Suivi quotidien'!G322)*('Hrs 2021'!$J$2:$J$500*1))=0,"",SUMPRODUCT(('Hrs 2021'!$I$2:$I$500='Suivi quotidien'!A322)*('Hrs 2021'!$H$2:$H$500='Suivi quotidien'!G322)*('Hrs 2021'!$J$2:$J$500*1)))/60,"")</f>
        <v/>
      </c>
      <c r="S322" s="615" t="str">
        <f t="shared" si="23"/>
        <v/>
      </c>
      <c r="T322" s="439" t="str" cm="1">
        <f t="array" ref="T322">IF(SUMPRODUCT(('Hrs 2021'!$B$2:$B$500='Suivi quotidien'!A322)*('Hrs 2021'!$A$2:$A$500='Suivi quotidien'!G322)*('Hrs 2021'!$E$2:$E$500*1))=0,"",SUMPRODUCT(('Hrs 2021'!$B$2:$B$500='Suivi quotidien'!A322)*('Hrs 2021'!$A$2:$A$500='Suivi quotidien'!G322)*('Hrs 2021'!$E$2:$E$500*1)))</f>
        <v/>
      </c>
      <c r="U322" s="614" t="str">
        <f t="shared" si="24"/>
        <v/>
      </c>
      <c r="V322" s="420" t="str" cm="1">
        <f t="array" ref="V322">IF(SUMPRODUCT(('Hrs 2021'!$B$2:$B$500='Suivi quotidien'!A322)*('Hrs 2021'!$A$2:$A$500='Suivi quotidien'!G322)*('Hrs 2021'!$E$2:$E$500*1))=0,"",SUMPRODUCT(('Hrs 2021'!$B$2:$B$500='Suivi quotidien'!A322)*('Hrs 2021'!$A$2:$A$500='Suivi quotidien'!G322)*('Hrs 2021'!$F$2:$F$500*1)))</f>
        <v/>
      </c>
      <c r="W322" s="614" t="str">
        <f t="shared" si="25"/>
        <v/>
      </c>
      <c r="X322" s="439" t="str" cm="1">
        <f t="array" ref="X322">IF(SUMPRODUCT(('Hrs 2022'!$C$2:$C$500='Suivi quotidien'!A322)*('Hrs 2022'!$B$2:$B$500='Suivi quotidien'!G322)*('Hrs 2022'!$F$2:$F$500*1))=0,"",SUMPRODUCT(('Hrs 2022'!$C$2:$C$500='Suivi quotidien'!A322)*('Hrs 2022'!$B$2:$B$500='Suivi quotidien'!G322)*('Hrs 2022'!$F$2:$F$500*1)))</f>
        <v/>
      </c>
      <c r="Y322" s="614" t="str">
        <f t="shared" si="26"/>
        <v/>
      </c>
      <c r="Z322" s="420"/>
      <c r="AA322" s="614" t="str">
        <f t="shared" si="27"/>
        <v/>
      </c>
      <c r="AB322" s="445"/>
      <c r="AC322" s="528"/>
    </row>
    <row r="323" spans="1:29" x14ac:dyDescent="0.3">
      <c r="A323" s="310"/>
      <c r="B323" s="311"/>
      <c r="J323" s="312"/>
      <c r="K323" s="312"/>
      <c r="L323" s="323"/>
      <c r="N323" s="433"/>
      <c r="O323" s="438" t="str">
        <f t="shared" ref="O323:O386" si="28">IF(N323="","",(N323+(0.16*N323)))</f>
        <v/>
      </c>
      <c r="P323" s="431"/>
      <c r="Q323" s="614" t="str">
        <f t="shared" si="22"/>
        <v/>
      </c>
      <c r="R323" s="420" t="str" cm="1">
        <f t="array" ref="R323">IFERROR(IF(SUMPRODUCT(('Hrs 2021'!$I$2:$I$500='Suivi quotidien'!A323)*('Hrs 2021'!$H$2:$H$500='Suivi quotidien'!G323)*('Hrs 2021'!$J$2:$J$500*1))=0,"",SUMPRODUCT(('Hrs 2021'!$I$2:$I$500='Suivi quotidien'!A323)*('Hrs 2021'!$H$2:$H$500='Suivi quotidien'!G323)*('Hrs 2021'!$J$2:$J$500*1)))/60,"")</f>
        <v/>
      </c>
      <c r="S323" s="615" t="str">
        <f t="shared" si="23"/>
        <v/>
      </c>
      <c r="T323" s="439" t="str" cm="1">
        <f t="array" ref="T323">IF(SUMPRODUCT(('Hrs 2021'!$B$2:$B$500='Suivi quotidien'!A323)*('Hrs 2021'!$A$2:$A$500='Suivi quotidien'!G323)*('Hrs 2021'!$E$2:$E$500*1))=0,"",SUMPRODUCT(('Hrs 2021'!$B$2:$B$500='Suivi quotidien'!A323)*('Hrs 2021'!$A$2:$A$500='Suivi quotidien'!G323)*('Hrs 2021'!$E$2:$E$500*1)))</f>
        <v/>
      </c>
      <c r="U323" s="614" t="str">
        <f t="shared" si="24"/>
        <v/>
      </c>
      <c r="V323" s="420" t="str" cm="1">
        <f t="array" ref="V323">IF(SUMPRODUCT(('Hrs 2021'!$B$2:$B$500='Suivi quotidien'!A323)*('Hrs 2021'!$A$2:$A$500='Suivi quotidien'!G323)*('Hrs 2021'!$E$2:$E$500*1))=0,"",SUMPRODUCT(('Hrs 2021'!$B$2:$B$500='Suivi quotidien'!A323)*('Hrs 2021'!$A$2:$A$500='Suivi quotidien'!G323)*('Hrs 2021'!$F$2:$F$500*1)))</f>
        <v/>
      </c>
      <c r="W323" s="614" t="str">
        <f t="shared" si="25"/>
        <v/>
      </c>
      <c r="X323" s="439" t="str" cm="1">
        <f t="array" ref="X323">IF(SUMPRODUCT(('Hrs 2022'!$C$2:$C$500='Suivi quotidien'!A323)*('Hrs 2022'!$B$2:$B$500='Suivi quotidien'!G323)*('Hrs 2022'!$F$2:$F$500*1))=0,"",SUMPRODUCT(('Hrs 2022'!$C$2:$C$500='Suivi quotidien'!A323)*('Hrs 2022'!$B$2:$B$500='Suivi quotidien'!G323)*('Hrs 2022'!$F$2:$F$500*1)))</f>
        <v/>
      </c>
      <c r="Y323" s="614" t="str">
        <f t="shared" si="26"/>
        <v/>
      </c>
      <c r="Z323" s="420"/>
      <c r="AA323" s="614" t="str">
        <f t="shared" si="27"/>
        <v/>
      </c>
      <c r="AB323" s="445"/>
      <c r="AC323" s="528"/>
    </row>
    <row r="324" spans="1:29" x14ac:dyDescent="0.3">
      <c r="A324" s="310"/>
      <c r="B324" s="311"/>
      <c r="J324" s="312"/>
      <c r="K324" s="312"/>
      <c r="L324" s="323"/>
      <c r="N324" s="433"/>
      <c r="O324" s="438" t="str">
        <f t="shared" si="28"/>
        <v/>
      </c>
      <c r="P324" s="431"/>
      <c r="Q324" s="614" t="str">
        <f t="shared" ref="Q324:Q387" si="29">IFERROR(N324/P324,"")</f>
        <v/>
      </c>
      <c r="R324" s="420" t="str" cm="1">
        <f t="array" ref="R324">IFERROR(IF(SUMPRODUCT(('Hrs 2021'!$I$2:$I$500='Suivi quotidien'!A324)*('Hrs 2021'!$H$2:$H$500='Suivi quotidien'!G324)*('Hrs 2021'!$J$2:$J$500*1))=0,"",SUMPRODUCT(('Hrs 2021'!$I$2:$I$500='Suivi quotidien'!A324)*('Hrs 2021'!$H$2:$H$500='Suivi quotidien'!G324)*('Hrs 2021'!$J$2:$J$500*1)))/60,"")</f>
        <v/>
      </c>
      <c r="S324" s="615" t="str">
        <f t="shared" ref="S324:S387" si="30">IFERROR(N324/R324,"")</f>
        <v/>
      </c>
      <c r="T324" s="439" t="str" cm="1">
        <f t="array" ref="T324">IF(SUMPRODUCT(('Hrs 2021'!$B$2:$B$500='Suivi quotidien'!A324)*('Hrs 2021'!$A$2:$A$500='Suivi quotidien'!G324)*('Hrs 2021'!$E$2:$E$500*1))=0,"",SUMPRODUCT(('Hrs 2021'!$B$2:$B$500='Suivi quotidien'!A324)*('Hrs 2021'!$A$2:$A$500='Suivi quotidien'!G324)*('Hrs 2021'!$E$2:$E$500*1)))</f>
        <v/>
      </c>
      <c r="U324" s="614" t="str">
        <f t="shared" ref="U324:U387" si="31">IFERROR(O324/T324,"")</f>
        <v/>
      </c>
      <c r="V324" s="420" t="str" cm="1">
        <f t="array" ref="V324">IF(SUMPRODUCT(('Hrs 2021'!$B$2:$B$500='Suivi quotidien'!A324)*('Hrs 2021'!$A$2:$A$500='Suivi quotidien'!G324)*('Hrs 2021'!$E$2:$E$500*1))=0,"",SUMPRODUCT(('Hrs 2021'!$B$2:$B$500='Suivi quotidien'!A324)*('Hrs 2021'!$A$2:$A$500='Suivi quotidien'!G324)*('Hrs 2021'!$F$2:$F$500*1)))</f>
        <v/>
      </c>
      <c r="W324" s="614" t="str">
        <f t="shared" ref="W324:W387" si="32">IFERROR(O324/V324,"")</f>
        <v/>
      </c>
      <c r="X324" s="439" t="str" cm="1">
        <f t="array" ref="X324">IF(SUMPRODUCT(('Hrs 2022'!$C$2:$C$500='Suivi quotidien'!A324)*('Hrs 2022'!$B$2:$B$500='Suivi quotidien'!G324)*('Hrs 2022'!$F$2:$F$500*1))=0,"",SUMPRODUCT(('Hrs 2022'!$C$2:$C$500='Suivi quotidien'!A324)*('Hrs 2022'!$B$2:$B$500='Suivi quotidien'!G324)*('Hrs 2022'!$F$2:$F$500*1)))</f>
        <v/>
      </c>
      <c r="Y324" s="614" t="str">
        <f t="shared" ref="Y324:Y387" si="33">IFERROR(O324/X324,"")</f>
        <v/>
      </c>
      <c r="Z324" s="420"/>
      <c r="AA324" s="614" t="str">
        <f t="shared" ref="AA324:AA387" si="34">IFERROR(O324/Z324,"")</f>
        <v/>
      </c>
      <c r="AB324" s="445"/>
      <c r="AC324" s="528"/>
    </row>
    <row r="325" spans="1:29" x14ac:dyDescent="0.3">
      <c r="A325" s="310"/>
      <c r="B325" s="311"/>
      <c r="J325" s="312"/>
      <c r="K325" s="312"/>
      <c r="L325" s="323"/>
      <c r="N325" s="433"/>
      <c r="O325" s="438" t="str">
        <f t="shared" si="28"/>
        <v/>
      </c>
      <c r="P325" s="431"/>
      <c r="Q325" s="614" t="str">
        <f t="shared" si="29"/>
        <v/>
      </c>
      <c r="R325" s="420" t="str" cm="1">
        <f t="array" ref="R325">IFERROR(IF(SUMPRODUCT(('Hrs 2021'!$I$2:$I$500='Suivi quotidien'!A325)*('Hrs 2021'!$H$2:$H$500='Suivi quotidien'!G325)*('Hrs 2021'!$J$2:$J$500*1))=0,"",SUMPRODUCT(('Hrs 2021'!$I$2:$I$500='Suivi quotidien'!A325)*('Hrs 2021'!$H$2:$H$500='Suivi quotidien'!G325)*('Hrs 2021'!$J$2:$J$500*1)))/60,"")</f>
        <v/>
      </c>
      <c r="S325" s="615" t="str">
        <f t="shared" si="30"/>
        <v/>
      </c>
      <c r="T325" s="439" t="str" cm="1">
        <f t="array" ref="T325">IF(SUMPRODUCT(('Hrs 2021'!$B$2:$B$500='Suivi quotidien'!A325)*('Hrs 2021'!$A$2:$A$500='Suivi quotidien'!G325)*('Hrs 2021'!$E$2:$E$500*1))=0,"",SUMPRODUCT(('Hrs 2021'!$B$2:$B$500='Suivi quotidien'!A325)*('Hrs 2021'!$A$2:$A$500='Suivi quotidien'!G325)*('Hrs 2021'!$E$2:$E$500*1)))</f>
        <v/>
      </c>
      <c r="U325" s="614" t="str">
        <f t="shared" si="31"/>
        <v/>
      </c>
      <c r="V325" s="420" t="str" cm="1">
        <f t="array" ref="V325">IF(SUMPRODUCT(('Hrs 2021'!$B$2:$B$500='Suivi quotidien'!A325)*('Hrs 2021'!$A$2:$A$500='Suivi quotidien'!G325)*('Hrs 2021'!$E$2:$E$500*1))=0,"",SUMPRODUCT(('Hrs 2021'!$B$2:$B$500='Suivi quotidien'!A325)*('Hrs 2021'!$A$2:$A$500='Suivi quotidien'!G325)*('Hrs 2021'!$F$2:$F$500*1)))</f>
        <v/>
      </c>
      <c r="W325" s="614" t="str">
        <f t="shared" si="32"/>
        <v/>
      </c>
      <c r="X325" s="439" t="str" cm="1">
        <f t="array" ref="X325">IF(SUMPRODUCT(('Hrs 2022'!$C$2:$C$500='Suivi quotidien'!A325)*('Hrs 2022'!$B$2:$B$500='Suivi quotidien'!G325)*('Hrs 2022'!$F$2:$F$500*1))=0,"",SUMPRODUCT(('Hrs 2022'!$C$2:$C$500='Suivi quotidien'!A325)*('Hrs 2022'!$B$2:$B$500='Suivi quotidien'!G325)*('Hrs 2022'!$F$2:$F$500*1)))</f>
        <v/>
      </c>
      <c r="Y325" s="614" t="str">
        <f t="shared" si="33"/>
        <v/>
      </c>
      <c r="Z325" s="420"/>
      <c r="AA325" s="614" t="str">
        <f t="shared" si="34"/>
        <v/>
      </c>
      <c r="AB325" s="445"/>
      <c r="AC325" s="528"/>
    </row>
    <row r="326" spans="1:29" x14ac:dyDescent="0.3">
      <c r="A326" s="310"/>
      <c r="B326" s="311"/>
      <c r="J326" s="312"/>
      <c r="K326" s="312"/>
      <c r="L326" s="323"/>
      <c r="N326" s="433"/>
      <c r="O326" s="438" t="str">
        <f t="shared" si="28"/>
        <v/>
      </c>
      <c r="P326" s="431"/>
      <c r="Q326" s="614" t="str">
        <f t="shared" si="29"/>
        <v/>
      </c>
      <c r="R326" s="420" t="str" cm="1">
        <f t="array" ref="R326">IFERROR(IF(SUMPRODUCT(('Hrs 2021'!$I$2:$I$500='Suivi quotidien'!A326)*('Hrs 2021'!$H$2:$H$500='Suivi quotidien'!G326)*('Hrs 2021'!$J$2:$J$500*1))=0,"",SUMPRODUCT(('Hrs 2021'!$I$2:$I$500='Suivi quotidien'!A326)*('Hrs 2021'!$H$2:$H$500='Suivi quotidien'!G326)*('Hrs 2021'!$J$2:$J$500*1)))/60,"")</f>
        <v/>
      </c>
      <c r="S326" s="615" t="str">
        <f t="shared" si="30"/>
        <v/>
      </c>
      <c r="T326" s="439" t="str" cm="1">
        <f t="array" ref="T326">IF(SUMPRODUCT(('Hrs 2021'!$B$2:$B$500='Suivi quotidien'!A326)*('Hrs 2021'!$A$2:$A$500='Suivi quotidien'!G326)*('Hrs 2021'!$E$2:$E$500*1))=0,"",SUMPRODUCT(('Hrs 2021'!$B$2:$B$500='Suivi quotidien'!A326)*('Hrs 2021'!$A$2:$A$500='Suivi quotidien'!G326)*('Hrs 2021'!$E$2:$E$500*1)))</f>
        <v/>
      </c>
      <c r="U326" s="614" t="str">
        <f t="shared" si="31"/>
        <v/>
      </c>
      <c r="V326" s="420" t="str" cm="1">
        <f t="array" ref="V326">IF(SUMPRODUCT(('Hrs 2021'!$B$2:$B$500='Suivi quotidien'!A326)*('Hrs 2021'!$A$2:$A$500='Suivi quotidien'!G326)*('Hrs 2021'!$E$2:$E$500*1))=0,"",SUMPRODUCT(('Hrs 2021'!$B$2:$B$500='Suivi quotidien'!A326)*('Hrs 2021'!$A$2:$A$500='Suivi quotidien'!G326)*('Hrs 2021'!$F$2:$F$500*1)))</f>
        <v/>
      </c>
      <c r="W326" s="614" t="str">
        <f t="shared" si="32"/>
        <v/>
      </c>
      <c r="X326" s="439" t="str" cm="1">
        <f t="array" ref="X326">IF(SUMPRODUCT(('Hrs 2022'!$C$2:$C$500='Suivi quotidien'!A326)*('Hrs 2022'!$B$2:$B$500='Suivi quotidien'!G326)*('Hrs 2022'!$F$2:$F$500*1))=0,"",SUMPRODUCT(('Hrs 2022'!$C$2:$C$500='Suivi quotidien'!A326)*('Hrs 2022'!$B$2:$B$500='Suivi quotidien'!G326)*('Hrs 2022'!$F$2:$F$500*1)))</f>
        <v/>
      </c>
      <c r="Y326" s="614" t="str">
        <f t="shared" si="33"/>
        <v/>
      </c>
      <c r="Z326" s="420"/>
      <c r="AA326" s="614" t="str">
        <f t="shared" si="34"/>
        <v/>
      </c>
      <c r="AB326" s="445"/>
      <c r="AC326" s="528"/>
    </row>
    <row r="327" spans="1:29" x14ac:dyDescent="0.3">
      <c r="A327" s="310"/>
      <c r="B327" s="311"/>
      <c r="J327" s="312"/>
      <c r="K327" s="312"/>
      <c r="L327" s="323"/>
      <c r="N327" s="433"/>
      <c r="O327" s="438" t="str">
        <f t="shared" si="28"/>
        <v/>
      </c>
      <c r="P327" s="431"/>
      <c r="Q327" s="614" t="str">
        <f t="shared" si="29"/>
        <v/>
      </c>
      <c r="R327" s="420" t="str" cm="1">
        <f t="array" ref="R327">IFERROR(IF(SUMPRODUCT(('Hrs 2021'!$I$2:$I$500='Suivi quotidien'!A327)*('Hrs 2021'!$H$2:$H$500='Suivi quotidien'!G327)*('Hrs 2021'!$J$2:$J$500*1))=0,"",SUMPRODUCT(('Hrs 2021'!$I$2:$I$500='Suivi quotidien'!A327)*('Hrs 2021'!$H$2:$H$500='Suivi quotidien'!G327)*('Hrs 2021'!$J$2:$J$500*1)))/60,"")</f>
        <v/>
      </c>
      <c r="S327" s="615" t="str">
        <f t="shared" si="30"/>
        <v/>
      </c>
      <c r="T327" s="439" t="str" cm="1">
        <f t="array" ref="T327">IF(SUMPRODUCT(('Hrs 2021'!$B$2:$B$500='Suivi quotidien'!A327)*('Hrs 2021'!$A$2:$A$500='Suivi quotidien'!G327)*('Hrs 2021'!$E$2:$E$500*1))=0,"",SUMPRODUCT(('Hrs 2021'!$B$2:$B$500='Suivi quotidien'!A327)*('Hrs 2021'!$A$2:$A$500='Suivi quotidien'!G327)*('Hrs 2021'!$E$2:$E$500*1)))</f>
        <v/>
      </c>
      <c r="U327" s="614" t="str">
        <f t="shared" si="31"/>
        <v/>
      </c>
      <c r="V327" s="420" t="str" cm="1">
        <f t="array" ref="V327">IF(SUMPRODUCT(('Hrs 2021'!$B$2:$B$500='Suivi quotidien'!A327)*('Hrs 2021'!$A$2:$A$500='Suivi quotidien'!G327)*('Hrs 2021'!$E$2:$E$500*1))=0,"",SUMPRODUCT(('Hrs 2021'!$B$2:$B$500='Suivi quotidien'!A327)*('Hrs 2021'!$A$2:$A$500='Suivi quotidien'!G327)*('Hrs 2021'!$F$2:$F$500*1)))</f>
        <v/>
      </c>
      <c r="W327" s="614" t="str">
        <f t="shared" si="32"/>
        <v/>
      </c>
      <c r="X327" s="439" t="str" cm="1">
        <f t="array" ref="X327">IF(SUMPRODUCT(('Hrs 2022'!$C$2:$C$500='Suivi quotidien'!A327)*('Hrs 2022'!$B$2:$B$500='Suivi quotidien'!G327)*('Hrs 2022'!$F$2:$F$500*1))=0,"",SUMPRODUCT(('Hrs 2022'!$C$2:$C$500='Suivi quotidien'!A327)*('Hrs 2022'!$B$2:$B$500='Suivi quotidien'!G327)*('Hrs 2022'!$F$2:$F$500*1)))</f>
        <v/>
      </c>
      <c r="Y327" s="614" t="str">
        <f t="shared" si="33"/>
        <v/>
      </c>
      <c r="Z327" s="420"/>
      <c r="AA327" s="614" t="str">
        <f t="shared" si="34"/>
        <v/>
      </c>
      <c r="AB327" s="445"/>
      <c r="AC327" s="528"/>
    </row>
    <row r="328" spans="1:29" x14ac:dyDescent="0.3">
      <c r="A328" s="310"/>
      <c r="B328" s="311"/>
      <c r="J328" s="312"/>
      <c r="K328" s="312"/>
      <c r="L328" s="323"/>
      <c r="N328" s="433"/>
      <c r="O328" s="438" t="str">
        <f t="shared" si="28"/>
        <v/>
      </c>
      <c r="P328" s="431"/>
      <c r="Q328" s="614" t="str">
        <f t="shared" si="29"/>
        <v/>
      </c>
      <c r="R328" s="420" t="str" cm="1">
        <f t="array" ref="R328">IFERROR(IF(SUMPRODUCT(('Hrs 2021'!$I$2:$I$500='Suivi quotidien'!A328)*('Hrs 2021'!$H$2:$H$500='Suivi quotidien'!G328)*('Hrs 2021'!$J$2:$J$500*1))=0,"",SUMPRODUCT(('Hrs 2021'!$I$2:$I$500='Suivi quotidien'!A328)*('Hrs 2021'!$H$2:$H$500='Suivi quotidien'!G328)*('Hrs 2021'!$J$2:$J$500*1)))/60,"")</f>
        <v/>
      </c>
      <c r="S328" s="615" t="str">
        <f t="shared" si="30"/>
        <v/>
      </c>
      <c r="T328" s="439" t="str" cm="1">
        <f t="array" ref="T328">IF(SUMPRODUCT(('Hrs 2021'!$B$2:$B$500='Suivi quotidien'!A328)*('Hrs 2021'!$A$2:$A$500='Suivi quotidien'!G328)*('Hrs 2021'!$E$2:$E$500*1))=0,"",SUMPRODUCT(('Hrs 2021'!$B$2:$B$500='Suivi quotidien'!A328)*('Hrs 2021'!$A$2:$A$500='Suivi quotidien'!G328)*('Hrs 2021'!$E$2:$E$500*1)))</f>
        <v/>
      </c>
      <c r="U328" s="614" t="str">
        <f t="shared" si="31"/>
        <v/>
      </c>
      <c r="V328" s="420" t="str" cm="1">
        <f t="array" ref="V328">IF(SUMPRODUCT(('Hrs 2021'!$B$2:$B$500='Suivi quotidien'!A328)*('Hrs 2021'!$A$2:$A$500='Suivi quotidien'!G328)*('Hrs 2021'!$E$2:$E$500*1))=0,"",SUMPRODUCT(('Hrs 2021'!$B$2:$B$500='Suivi quotidien'!A328)*('Hrs 2021'!$A$2:$A$500='Suivi quotidien'!G328)*('Hrs 2021'!$F$2:$F$500*1)))</f>
        <v/>
      </c>
      <c r="W328" s="614" t="str">
        <f t="shared" si="32"/>
        <v/>
      </c>
      <c r="X328" s="439" t="str" cm="1">
        <f t="array" ref="X328">IF(SUMPRODUCT(('Hrs 2022'!$C$2:$C$500='Suivi quotidien'!A328)*('Hrs 2022'!$B$2:$B$500='Suivi quotidien'!G328)*('Hrs 2022'!$F$2:$F$500*1))=0,"",SUMPRODUCT(('Hrs 2022'!$C$2:$C$500='Suivi quotidien'!A328)*('Hrs 2022'!$B$2:$B$500='Suivi quotidien'!G328)*('Hrs 2022'!$F$2:$F$500*1)))</f>
        <v/>
      </c>
      <c r="Y328" s="614" t="str">
        <f t="shared" si="33"/>
        <v/>
      </c>
      <c r="Z328" s="420"/>
      <c r="AA328" s="614" t="str">
        <f t="shared" si="34"/>
        <v/>
      </c>
      <c r="AB328" s="445"/>
      <c r="AC328" s="528"/>
    </row>
    <row r="329" spans="1:29" x14ac:dyDescent="0.3">
      <c r="A329" s="310"/>
      <c r="B329" s="311"/>
      <c r="J329" s="312"/>
      <c r="K329" s="312"/>
      <c r="L329" s="323"/>
      <c r="N329" s="433"/>
      <c r="O329" s="438" t="str">
        <f t="shared" si="28"/>
        <v/>
      </c>
      <c r="P329" s="431"/>
      <c r="Q329" s="614" t="str">
        <f t="shared" si="29"/>
        <v/>
      </c>
      <c r="R329" s="420" t="str" cm="1">
        <f t="array" ref="R329">IFERROR(IF(SUMPRODUCT(('Hrs 2021'!$I$2:$I$500='Suivi quotidien'!A329)*('Hrs 2021'!$H$2:$H$500='Suivi quotidien'!G329)*('Hrs 2021'!$J$2:$J$500*1))=0,"",SUMPRODUCT(('Hrs 2021'!$I$2:$I$500='Suivi quotidien'!A329)*('Hrs 2021'!$H$2:$H$500='Suivi quotidien'!G329)*('Hrs 2021'!$J$2:$J$500*1)))/60,"")</f>
        <v/>
      </c>
      <c r="S329" s="615" t="str">
        <f t="shared" si="30"/>
        <v/>
      </c>
      <c r="T329" s="439" t="str" cm="1">
        <f t="array" ref="T329">IF(SUMPRODUCT(('Hrs 2021'!$B$2:$B$500='Suivi quotidien'!A329)*('Hrs 2021'!$A$2:$A$500='Suivi quotidien'!G329)*('Hrs 2021'!$E$2:$E$500*1))=0,"",SUMPRODUCT(('Hrs 2021'!$B$2:$B$500='Suivi quotidien'!A329)*('Hrs 2021'!$A$2:$A$500='Suivi quotidien'!G329)*('Hrs 2021'!$E$2:$E$500*1)))</f>
        <v/>
      </c>
      <c r="U329" s="614" t="str">
        <f t="shared" si="31"/>
        <v/>
      </c>
      <c r="V329" s="420" t="str" cm="1">
        <f t="array" ref="V329">IF(SUMPRODUCT(('Hrs 2021'!$B$2:$B$500='Suivi quotidien'!A329)*('Hrs 2021'!$A$2:$A$500='Suivi quotidien'!G329)*('Hrs 2021'!$E$2:$E$500*1))=0,"",SUMPRODUCT(('Hrs 2021'!$B$2:$B$500='Suivi quotidien'!A329)*('Hrs 2021'!$A$2:$A$500='Suivi quotidien'!G329)*('Hrs 2021'!$F$2:$F$500*1)))</f>
        <v/>
      </c>
      <c r="W329" s="614" t="str">
        <f t="shared" si="32"/>
        <v/>
      </c>
      <c r="X329" s="439" t="str" cm="1">
        <f t="array" ref="X329">IF(SUMPRODUCT(('Hrs 2022'!$C$2:$C$500='Suivi quotidien'!A329)*('Hrs 2022'!$B$2:$B$500='Suivi quotidien'!G329)*('Hrs 2022'!$F$2:$F$500*1))=0,"",SUMPRODUCT(('Hrs 2022'!$C$2:$C$500='Suivi quotidien'!A329)*('Hrs 2022'!$B$2:$B$500='Suivi quotidien'!G329)*('Hrs 2022'!$F$2:$F$500*1)))</f>
        <v/>
      </c>
      <c r="Y329" s="614" t="str">
        <f t="shared" si="33"/>
        <v/>
      </c>
      <c r="Z329" s="420"/>
      <c r="AA329" s="614" t="str">
        <f t="shared" si="34"/>
        <v/>
      </c>
      <c r="AB329" s="445"/>
      <c r="AC329" s="528"/>
    </row>
    <row r="330" spans="1:29" x14ac:dyDescent="0.3">
      <c r="A330" s="310"/>
      <c r="B330" s="311"/>
      <c r="J330" s="312"/>
      <c r="K330" s="312"/>
      <c r="L330" s="323"/>
      <c r="N330" s="433"/>
      <c r="O330" s="438" t="str">
        <f t="shared" si="28"/>
        <v/>
      </c>
      <c r="P330" s="431"/>
      <c r="Q330" s="614" t="str">
        <f t="shared" si="29"/>
        <v/>
      </c>
      <c r="R330" s="420" t="str" cm="1">
        <f t="array" ref="R330">IFERROR(IF(SUMPRODUCT(('Hrs 2021'!$I$2:$I$500='Suivi quotidien'!A330)*('Hrs 2021'!$H$2:$H$500='Suivi quotidien'!G330)*('Hrs 2021'!$J$2:$J$500*1))=0,"",SUMPRODUCT(('Hrs 2021'!$I$2:$I$500='Suivi quotidien'!A330)*('Hrs 2021'!$H$2:$H$500='Suivi quotidien'!G330)*('Hrs 2021'!$J$2:$J$500*1)))/60,"")</f>
        <v/>
      </c>
      <c r="S330" s="615" t="str">
        <f t="shared" si="30"/>
        <v/>
      </c>
      <c r="T330" s="439" t="str" cm="1">
        <f t="array" ref="T330">IF(SUMPRODUCT(('Hrs 2021'!$B$2:$B$500='Suivi quotidien'!A330)*('Hrs 2021'!$A$2:$A$500='Suivi quotidien'!G330)*('Hrs 2021'!$E$2:$E$500*1))=0,"",SUMPRODUCT(('Hrs 2021'!$B$2:$B$500='Suivi quotidien'!A330)*('Hrs 2021'!$A$2:$A$500='Suivi quotidien'!G330)*('Hrs 2021'!$E$2:$E$500*1)))</f>
        <v/>
      </c>
      <c r="U330" s="614" t="str">
        <f t="shared" si="31"/>
        <v/>
      </c>
      <c r="V330" s="420" t="str" cm="1">
        <f t="array" ref="V330">IF(SUMPRODUCT(('Hrs 2021'!$B$2:$B$500='Suivi quotidien'!A330)*('Hrs 2021'!$A$2:$A$500='Suivi quotidien'!G330)*('Hrs 2021'!$E$2:$E$500*1))=0,"",SUMPRODUCT(('Hrs 2021'!$B$2:$B$500='Suivi quotidien'!A330)*('Hrs 2021'!$A$2:$A$500='Suivi quotidien'!G330)*('Hrs 2021'!$F$2:$F$500*1)))</f>
        <v/>
      </c>
      <c r="W330" s="614" t="str">
        <f t="shared" si="32"/>
        <v/>
      </c>
      <c r="X330" s="439" t="str" cm="1">
        <f t="array" ref="X330">IF(SUMPRODUCT(('Hrs 2022'!$C$2:$C$500='Suivi quotidien'!A330)*('Hrs 2022'!$B$2:$B$500='Suivi quotidien'!G330)*('Hrs 2022'!$F$2:$F$500*1))=0,"",SUMPRODUCT(('Hrs 2022'!$C$2:$C$500='Suivi quotidien'!A330)*('Hrs 2022'!$B$2:$B$500='Suivi quotidien'!G330)*('Hrs 2022'!$F$2:$F$500*1)))</f>
        <v/>
      </c>
      <c r="Y330" s="614" t="str">
        <f t="shared" si="33"/>
        <v/>
      </c>
      <c r="Z330" s="420"/>
      <c r="AA330" s="614" t="str">
        <f t="shared" si="34"/>
        <v/>
      </c>
      <c r="AB330" s="445"/>
      <c r="AC330" s="528"/>
    </row>
    <row r="331" spans="1:29" x14ac:dyDescent="0.3">
      <c r="A331" s="310"/>
      <c r="B331" s="311"/>
      <c r="J331" s="312"/>
      <c r="K331" s="312"/>
      <c r="L331" s="323"/>
      <c r="N331" s="433"/>
      <c r="O331" s="438" t="str">
        <f t="shared" si="28"/>
        <v/>
      </c>
      <c r="P331" s="431"/>
      <c r="Q331" s="614" t="str">
        <f t="shared" si="29"/>
        <v/>
      </c>
      <c r="R331" s="420" t="str" cm="1">
        <f t="array" ref="R331">IFERROR(IF(SUMPRODUCT(('Hrs 2021'!$I$2:$I$500='Suivi quotidien'!A331)*('Hrs 2021'!$H$2:$H$500='Suivi quotidien'!G331)*('Hrs 2021'!$J$2:$J$500*1))=0,"",SUMPRODUCT(('Hrs 2021'!$I$2:$I$500='Suivi quotidien'!A331)*('Hrs 2021'!$H$2:$H$500='Suivi quotidien'!G331)*('Hrs 2021'!$J$2:$J$500*1)))/60,"")</f>
        <v/>
      </c>
      <c r="S331" s="615" t="str">
        <f t="shared" si="30"/>
        <v/>
      </c>
      <c r="T331" s="439" t="str" cm="1">
        <f t="array" ref="T331">IF(SUMPRODUCT(('Hrs 2021'!$B$2:$B$500='Suivi quotidien'!A331)*('Hrs 2021'!$A$2:$A$500='Suivi quotidien'!G331)*('Hrs 2021'!$E$2:$E$500*1))=0,"",SUMPRODUCT(('Hrs 2021'!$B$2:$B$500='Suivi quotidien'!A331)*('Hrs 2021'!$A$2:$A$500='Suivi quotidien'!G331)*('Hrs 2021'!$E$2:$E$500*1)))</f>
        <v/>
      </c>
      <c r="U331" s="614" t="str">
        <f t="shared" si="31"/>
        <v/>
      </c>
      <c r="V331" s="420" t="str" cm="1">
        <f t="array" ref="V331">IF(SUMPRODUCT(('Hrs 2021'!$B$2:$B$500='Suivi quotidien'!A331)*('Hrs 2021'!$A$2:$A$500='Suivi quotidien'!G331)*('Hrs 2021'!$E$2:$E$500*1))=0,"",SUMPRODUCT(('Hrs 2021'!$B$2:$B$500='Suivi quotidien'!A331)*('Hrs 2021'!$A$2:$A$500='Suivi quotidien'!G331)*('Hrs 2021'!$F$2:$F$500*1)))</f>
        <v/>
      </c>
      <c r="W331" s="614" t="str">
        <f t="shared" si="32"/>
        <v/>
      </c>
      <c r="X331" s="439" t="str" cm="1">
        <f t="array" ref="X331">IF(SUMPRODUCT(('Hrs 2022'!$C$2:$C$500='Suivi quotidien'!A331)*('Hrs 2022'!$B$2:$B$500='Suivi quotidien'!G331)*('Hrs 2022'!$F$2:$F$500*1))=0,"",SUMPRODUCT(('Hrs 2022'!$C$2:$C$500='Suivi quotidien'!A331)*('Hrs 2022'!$B$2:$B$500='Suivi quotidien'!G331)*('Hrs 2022'!$F$2:$F$500*1)))</f>
        <v/>
      </c>
      <c r="Y331" s="614" t="str">
        <f t="shared" si="33"/>
        <v/>
      </c>
      <c r="Z331" s="420"/>
      <c r="AA331" s="614" t="str">
        <f t="shared" si="34"/>
        <v/>
      </c>
      <c r="AB331" s="445"/>
      <c r="AC331" s="528"/>
    </row>
    <row r="332" spans="1:29" x14ac:dyDescent="0.3">
      <c r="A332" s="310"/>
      <c r="B332" s="311"/>
      <c r="J332" s="312"/>
      <c r="K332" s="312"/>
      <c r="L332" s="323"/>
      <c r="N332" s="433"/>
      <c r="O332" s="438" t="str">
        <f t="shared" si="28"/>
        <v/>
      </c>
      <c r="P332" s="431"/>
      <c r="Q332" s="614" t="str">
        <f t="shared" si="29"/>
        <v/>
      </c>
      <c r="R332" s="420" t="str" cm="1">
        <f t="array" ref="R332">IFERROR(IF(SUMPRODUCT(('Hrs 2021'!$I$2:$I$500='Suivi quotidien'!A332)*('Hrs 2021'!$H$2:$H$500='Suivi quotidien'!G332)*('Hrs 2021'!$J$2:$J$500*1))=0,"",SUMPRODUCT(('Hrs 2021'!$I$2:$I$500='Suivi quotidien'!A332)*('Hrs 2021'!$H$2:$H$500='Suivi quotidien'!G332)*('Hrs 2021'!$J$2:$J$500*1)))/60,"")</f>
        <v/>
      </c>
      <c r="S332" s="615" t="str">
        <f t="shared" si="30"/>
        <v/>
      </c>
      <c r="T332" s="439" t="str" cm="1">
        <f t="array" ref="T332">IF(SUMPRODUCT(('Hrs 2021'!$B$2:$B$500='Suivi quotidien'!A332)*('Hrs 2021'!$A$2:$A$500='Suivi quotidien'!G332)*('Hrs 2021'!$E$2:$E$500*1))=0,"",SUMPRODUCT(('Hrs 2021'!$B$2:$B$500='Suivi quotidien'!A332)*('Hrs 2021'!$A$2:$A$500='Suivi quotidien'!G332)*('Hrs 2021'!$E$2:$E$500*1)))</f>
        <v/>
      </c>
      <c r="U332" s="614" t="str">
        <f t="shared" si="31"/>
        <v/>
      </c>
      <c r="V332" s="420" t="str" cm="1">
        <f t="array" ref="V332">IF(SUMPRODUCT(('Hrs 2021'!$B$2:$B$500='Suivi quotidien'!A332)*('Hrs 2021'!$A$2:$A$500='Suivi quotidien'!G332)*('Hrs 2021'!$E$2:$E$500*1))=0,"",SUMPRODUCT(('Hrs 2021'!$B$2:$B$500='Suivi quotidien'!A332)*('Hrs 2021'!$A$2:$A$500='Suivi quotidien'!G332)*('Hrs 2021'!$F$2:$F$500*1)))</f>
        <v/>
      </c>
      <c r="W332" s="614" t="str">
        <f t="shared" si="32"/>
        <v/>
      </c>
      <c r="X332" s="439" t="str" cm="1">
        <f t="array" ref="X332">IF(SUMPRODUCT(('Hrs 2022'!$C$2:$C$500='Suivi quotidien'!A332)*('Hrs 2022'!$B$2:$B$500='Suivi quotidien'!G332)*('Hrs 2022'!$F$2:$F$500*1))=0,"",SUMPRODUCT(('Hrs 2022'!$C$2:$C$500='Suivi quotidien'!A332)*('Hrs 2022'!$B$2:$B$500='Suivi quotidien'!G332)*('Hrs 2022'!$F$2:$F$500*1)))</f>
        <v/>
      </c>
      <c r="Y332" s="614" t="str">
        <f t="shared" si="33"/>
        <v/>
      </c>
      <c r="Z332" s="420"/>
      <c r="AA332" s="614" t="str">
        <f t="shared" si="34"/>
        <v/>
      </c>
      <c r="AB332" s="445"/>
      <c r="AC332" s="528"/>
    </row>
    <row r="333" spans="1:29" x14ac:dyDescent="0.3">
      <c r="A333" s="310"/>
      <c r="B333" s="311"/>
      <c r="J333" s="312"/>
      <c r="K333" s="312"/>
      <c r="L333" s="323"/>
      <c r="N333" s="433"/>
      <c r="O333" s="438" t="str">
        <f t="shared" si="28"/>
        <v/>
      </c>
      <c r="P333" s="431"/>
      <c r="Q333" s="614" t="str">
        <f t="shared" si="29"/>
        <v/>
      </c>
      <c r="R333" s="420" t="str" cm="1">
        <f t="array" ref="R333">IFERROR(IF(SUMPRODUCT(('Hrs 2021'!$I$2:$I$500='Suivi quotidien'!A333)*('Hrs 2021'!$H$2:$H$500='Suivi quotidien'!G333)*('Hrs 2021'!$J$2:$J$500*1))=0,"",SUMPRODUCT(('Hrs 2021'!$I$2:$I$500='Suivi quotidien'!A333)*('Hrs 2021'!$H$2:$H$500='Suivi quotidien'!G333)*('Hrs 2021'!$J$2:$J$500*1)))/60,"")</f>
        <v/>
      </c>
      <c r="S333" s="615" t="str">
        <f t="shared" si="30"/>
        <v/>
      </c>
      <c r="T333" s="439" t="str" cm="1">
        <f t="array" ref="T333">IF(SUMPRODUCT(('Hrs 2021'!$B$2:$B$500='Suivi quotidien'!A333)*('Hrs 2021'!$A$2:$A$500='Suivi quotidien'!G333)*('Hrs 2021'!$E$2:$E$500*1))=0,"",SUMPRODUCT(('Hrs 2021'!$B$2:$B$500='Suivi quotidien'!A333)*('Hrs 2021'!$A$2:$A$500='Suivi quotidien'!G333)*('Hrs 2021'!$E$2:$E$500*1)))</f>
        <v/>
      </c>
      <c r="U333" s="614" t="str">
        <f t="shared" si="31"/>
        <v/>
      </c>
      <c r="V333" s="420" t="str" cm="1">
        <f t="array" ref="V333">IF(SUMPRODUCT(('Hrs 2021'!$B$2:$B$500='Suivi quotidien'!A333)*('Hrs 2021'!$A$2:$A$500='Suivi quotidien'!G333)*('Hrs 2021'!$E$2:$E$500*1))=0,"",SUMPRODUCT(('Hrs 2021'!$B$2:$B$500='Suivi quotidien'!A333)*('Hrs 2021'!$A$2:$A$500='Suivi quotidien'!G333)*('Hrs 2021'!$F$2:$F$500*1)))</f>
        <v/>
      </c>
      <c r="W333" s="614" t="str">
        <f t="shared" si="32"/>
        <v/>
      </c>
      <c r="X333" s="439" t="str" cm="1">
        <f t="array" ref="X333">IF(SUMPRODUCT(('Hrs 2022'!$C$2:$C$500='Suivi quotidien'!A333)*('Hrs 2022'!$B$2:$B$500='Suivi quotidien'!G333)*('Hrs 2022'!$F$2:$F$500*1))=0,"",SUMPRODUCT(('Hrs 2022'!$C$2:$C$500='Suivi quotidien'!A333)*('Hrs 2022'!$B$2:$B$500='Suivi quotidien'!G333)*('Hrs 2022'!$F$2:$F$500*1)))</f>
        <v/>
      </c>
      <c r="Y333" s="614" t="str">
        <f t="shared" si="33"/>
        <v/>
      </c>
      <c r="Z333" s="420"/>
      <c r="AA333" s="614" t="str">
        <f t="shared" si="34"/>
        <v/>
      </c>
      <c r="AB333" s="445"/>
      <c r="AC333" s="528"/>
    </row>
    <row r="334" spans="1:29" x14ac:dyDescent="0.3">
      <c r="A334" s="310"/>
      <c r="B334" s="311"/>
      <c r="J334" s="312"/>
      <c r="K334" s="312"/>
      <c r="L334" s="323"/>
      <c r="N334" s="433"/>
      <c r="O334" s="438" t="str">
        <f t="shared" si="28"/>
        <v/>
      </c>
      <c r="P334" s="431"/>
      <c r="Q334" s="614" t="str">
        <f t="shared" si="29"/>
        <v/>
      </c>
      <c r="R334" s="420" t="str" cm="1">
        <f t="array" ref="R334">IFERROR(IF(SUMPRODUCT(('Hrs 2021'!$I$2:$I$500='Suivi quotidien'!A334)*('Hrs 2021'!$H$2:$H$500='Suivi quotidien'!G334)*('Hrs 2021'!$J$2:$J$500*1))=0,"",SUMPRODUCT(('Hrs 2021'!$I$2:$I$500='Suivi quotidien'!A334)*('Hrs 2021'!$H$2:$H$500='Suivi quotidien'!G334)*('Hrs 2021'!$J$2:$J$500*1)))/60,"")</f>
        <v/>
      </c>
      <c r="S334" s="615" t="str">
        <f t="shared" si="30"/>
        <v/>
      </c>
      <c r="T334" s="439" t="str" cm="1">
        <f t="array" ref="T334">IF(SUMPRODUCT(('Hrs 2021'!$B$2:$B$500='Suivi quotidien'!A334)*('Hrs 2021'!$A$2:$A$500='Suivi quotidien'!G334)*('Hrs 2021'!$E$2:$E$500*1))=0,"",SUMPRODUCT(('Hrs 2021'!$B$2:$B$500='Suivi quotidien'!A334)*('Hrs 2021'!$A$2:$A$500='Suivi quotidien'!G334)*('Hrs 2021'!$E$2:$E$500*1)))</f>
        <v/>
      </c>
      <c r="U334" s="614" t="str">
        <f t="shared" si="31"/>
        <v/>
      </c>
      <c r="V334" s="420" t="str" cm="1">
        <f t="array" ref="V334">IF(SUMPRODUCT(('Hrs 2021'!$B$2:$B$500='Suivi quotidien'!A334)*('Hrs 2021'!$A$2:$A$500='Suivi quotidien'!G334)*('Hrs 2021'!$E$2:$E$500*1))=0,"",SUMPRODUCT(('Hrs 2021'!$B$2:$B$500='Suivi quotidien'!A334)*('Hrs 2021'!$A$2:$A$500='Suivi quotidien'!G334)*('Hrs 2021'!$F$2:$F$500*1)))</f>
        <v/>
      </c>
      <c r="W334" s="614" t="str">
        <f t="shared" si="32"/>
        <v/>
      </c>
      <c r="X334" s="439" t="str" cm="1">
        <f t="array" ref="X334">IF(SUMPRODUCT(('Hrs 2022'!$C$2:$C$500='Suivi quotidien'!A334)*('Hrs 2022'!$B$2:$B$500='Suivi quotidien'!G334)*('Hrs 2022'!$F$2:$F$500*1))=0,"",SUMPRODUCT(('Hrs 2022'!$C$2:$C$500='Suivi quotidien'!A334)*('Hrs 2022'!$B$2:$B$500='Suivi quotidien'!G334)*('Hrs 2022'!$F$2:$F$500*1)))</f>
        <v/>
      </c>
      <c r="Y334" s="614" t="str">
        <f t="shared" si="33"/>
        <v/>
      </c>
      <c r="Z334" s="420"/>
      <c r="AA334" s="614" t="str">
        <f t="shared" si="34"/>
        <v/>
      </c>
      <c r="AB334" s="445"/>
      <c r="AC334" s="528"/>
    </row>
    <row r="335" spans="1:29" x14ac:dyDescent="0.3">
      <c r="A335" s="310"/>
      <c r="B335" s="311"/>
      <c r="J335" s="312"/>
      <c r="K335" s="312"/>
      <c r="L335" s="323"/>
      <c r="N335" s="433"/>
      <c r="O335" s="438" t="str">
        <f t="shared" si="28"/>
        <v/>
      </c>
      <c r="P335" s="431"/>
      <c r="Q335" s="614" t="str">
        <f t="shared" si="29"/>
        <v/>
      </c>
      <c r="R335" s="420" t="str" cm="1">
        <f t="array" ref="R335">IFERROR(IF(SUMPRODUCT(('Hrs 2021'!$I$2:$I$500='Suivi quotidien'!A335)*('Hrs 2021'!$H$2:$H$500='Suivi quotidien'!G335)*('Hrs 2021'!$J$2:$J$500*1))=0,"",SUMPRODUCT(('Hrs 2021'!$I$2:$I$500='Suivi quotidien'!A335)*('Hrs 2021'!$H$2:$H$500='Suivi quotidien'!G335)*('Hrs 2021'!$J$2:$J$500*1)))/60,"")</f>
        <v/>
      </c>
      <c r="S335" s="615" t="str">
        <f t="shared" si="30"/>
        <v/>
      </c>
      <c r="T335" s="439" t="str" cm="1">
        <f t="array" ref="T335">IF(SUMPRODUCT(('Hrs 2021'!$B$2:$B$500='Suivi quotidien'!A335)*('Hrs 2021'!$A$2:$A$500='Suivi quotidien'!G335)*('Hrs 2021'!$E$2:$E$500*1))=0,"",SUMPRODUCT(('Hrs 2021'!$B$2:$B$500='Suivi quotidien'!A335)*('Hrs 2021'!$A$2:$A$500='Suivi quotidien'!G335)*('Hrs 2021'!$E$2:$E$500*1)))</f>
        <v/>
      </c>
      <c r="U335" s="614" t="str">
        <f t="shared" si="31"/>
        <v/>
      </c>
      <c r="V335" s="420" t="str" cm="1">
        <f t="array" ref="V335">IF(SUMPRODUCT(('Hrs 2021'!$B$2:$B$500='Suivi quotidien'!A335)*('Hrs 2021'!$A$2:$A$500='Suivi quotidien'!G335)*('Hrs 2021'!$E$2:$E$500*1))=0,"",SUMPRODUCT(('Hrs 2021'!$B$2:$B$500='Suivi quotidien'!A335)*('Hrs 2021'!$A$2:$A$500='Suivi quotidien'!G335)*('Hrs 2021'!$F$2:$F$500*1)))</f>
        <v/>
      </c>
      <c r="W335" s="614" t="str">
        <f t="shared" si="32"/>
        <v/>
      </c>
      <c r="X335" s="439" t="str" cm="1">
        <f t="array" ref="X335">IF(SUMPRODUCT(('Hrs 2022'!$C$2:$C$500='Suivi quotidien'!A335)*('Hrs 2022'!$B$2:$B$500='Suivi quotidien'!G335)*('Hrs 2022'!$F$2:$F$500*1))=0,"",SUMPRODUCT(('Hrs 2022'!$C$2:$C$500='Suivi quotidien'!A335)*('Hrs 2022'!$B$2:$B$500='Suivi quotidien'!G335)*('Hrs 2022'!$F$2:$F$500*1)))</f>
        <v/>
      </c>
      <c r="Y335" s="614" t="str">
        <f t="shared" si="33"/>
        <v/>
      </c>
      <c r="Z335" s="420"/>
      <c r="AA335" s="614" t="str">
        <f t="shared" si="34"/>
        <v/>
      </c>
      <c r="AB335" s="445"/>
      <c r="AC335" s="528"/>
    </row>
    <row r="336" spans="1:29" x14ac:dyDescent="0.3">
      <c r="A336" s="310"/>
      <c r="B336" s="311"/>
      <c r="J336" s="312"/>
      <c r="K336" s="312"/>
      <c r="L336" s="323"/>
      <c r="N336" s="433"/>
      <c r="O336" s="438" t="str">
        <f t="shared" si="28"/>
        <v/>
      </c>
      <c r="P336" s="431"/>
      <c r="Q336" s="614" t="str">
        <f t="shared" si="29"/>
        <v/>
      </c>
      <c r="R336" s="420" t="str" cm="1">
        <f t="array" ref="R336">IFERROR(IF(SUMPRODUCT(('Hrs 2021'!$I$2:$I$500='Suivi quotidien'!A336)*('Hrs 2021'!$H$2:$H$500='Suivi quotidien'!G336)*('Hrs 2021'!$J$2:$J$500*1))=0,"",SUMPRODUCT(('Hrs 2021'!$I$2:$I$500='Suivi quotidien'!A336)*('Hrs 2021'!$H$2:$H$500='Suivi quotidien'!G336)*('Hrs 2021'!$J$2:$J$500*1)))/60,"")</f>
        <v/>
      </c>
      <c r="S336" s="615" t="str">
        <f t="shared" si="30"/>
        <v/>
      </c>
      <c r="T336" s="439" t="str" cm="1">
        <f t="array" ref="T336">IF(SUMPRODUCT(('Hrs 2021'!$B$2:$B$500='Suivi quotidien'!A336)*('Hrs 2021'!$A$2:$A$500='Suivi quotidien'!G336)*('Hrs 2021'!$E$2:$E$500*1))=0,"",SUMPRODUCT(('Hrs 2021'!$B$2:$B$500='Suivi quotidien'!A336)*('Hrs 2021'!$A$2:$A$500='Suivi quotidien'!G336)*('Hrs 2021'!$E$2:$E$500*1)))</f>
        <v/>
      </c>
      <c r="U336" s="614" t="str">
        <f t="shared" si="31"/>
        <v/>
      </c>
      <c r="V336" s="420" t="str" cm="1">
        <f t="array" ref="V336">IF(SUMPRODUCT(('Hrs 2021'!$B$2:$B$500='Suivi quotidien'!A336)*('Hrs 2021'!$A$2:$A$500='Suivi quotidien'!G336)*('Hrs 2021'!$E$2:$E$500*1))=0,"",SUMPRODUCT(('Hrs 2021'!$B$2:$B$500='Suivi quotidien'!A336)*('Hrs 2021'!$A$2:$A$500='Suivi quotidien'!G336)*('Hrs 2021'!$F$2:$F$500*1)))</f>
        <v/>
      </c>
      <c r="W336" s="614" t="str">
        <f t="shared" si="32"/>
        <v/>
      </c>
      <c r="X336" s="439" t="str" cm="1">
        <f t="array" ref="X336">IF(SUMPRODUCT(('Hrs 2022'!$C$2:$C$500='Suivi quotidien'!A336)*('Hrs 2022'!$B$2:$B$500='Suivi quotidien'!G336)*('Hrs 2022'!$F$2:$F$500*1))=0,"",SUMPRODUCT(('Hrs 2022'!$C$2:$C$500='Suivi quotidien'!A336)*('Hrs 2022'!$B$2:$B$500='Suivi quotidien'!G336)*('Hrs 2022'!$F$2:$F$500*1)))</f>
        <v/>
      </c>
      <c r="Y336" s="614" t="str">
        <f t="shared" si="33"/>
        <v/>
      </c>
      <c r="Z336" s="420"/>
      <c r="AA336" s="614" t="str">
        <f t="shared" si="34"/>
        <v/>
      </c>
      <c r="AB336" s="445"/>
      <c r="AC336" s="528"/>
    </row>
    <row r="337" spans="1:29" x14ac:dyDescent="0.3">
      <c r="A337" s="310"/>
      <c r="B337" s="311"/>
      <c r="J337" s="312"/>
      <c r="K337" s="312"/>
      <c r="L337" s="323"/>
      <c r="N337" s="433"/>
      <c r="O337" s="438" t="str">
        <f t="shared" si="28"/>
        <v/>
      </c>
      <c r="P337" s="431"/>
      <c r="Q337" s="614" t="str">
        <f t="shared" si="29"/>
        <v/>
      </c>
      <c r="R337" s="420" t="str" cm="1">
        <f t="array" ref="R337">IFERROR(IF(SUMPRODUCT(('Hrs 2021'!$I$2:$I$500='Suivi quotidien'!A337)*('Hrs 2021'!$H$2:$H$500='Suivi quotidien'!G337)*('Hrs 2021'!$J$2:$J$500*1))=0,"",SUMPRODUCT(('Hrs 2021'!$I$2:$I$500='Suivi quotidien'!A337)*('Hrs 2021'!$H$2:$H$500='Suivi quotidien'!G337)*('Hrs 2021'!$J$2:$J$500*1)))/60,"")</f>
        <v/>
      </c>
      <c r="S337" s="615" t="str">
        <f t="shared" si="30"/>
        <v/>
      </c>
      <c r="T337" s="439" t="str" cm="1">
        <f t="array" ref="T337">IF(SUMPRODUCT(('Hrs 2021'!$B$2:$B$500='Suivi quotidien'!A337)*('Hrs 2021'!$A$2:$A$500='Suivi quotidien'!G337)*('Hrs 2021'!$E$2:$E$500*1))=0,"",SUMPRODUCT(('Hrs 2021'!$B$2:$B$500='Suivi quotidien'!A337)*('Hrs 2021'!$A$2:$A$500='Suivi quotidien'!G337)*('Hrs 2021'!$E$2:$E$500*1)))</f>
        <v/>
      </c>
      <c r="U337" s="614" t="str">
        <f t="shared" si="31"/>
        <v/>
      </c>
      <c r="V337" s="420" t="str" cm="1">
        <f t="array" ref="V337">IF(SUMPRODUCT(('Hrs 2021'!$B$2:$B$500='Suivi quotidien'!A337)*('Hrs 2021'!$A$2:$A$500='Suivi quotidien'!G337)*('Hrs 2021'!$E$2:$E$500*1))=0,"",SUMPRODUCT(('Hrs 2021'!$B$2:$B$500='Suivi quotidien'!A337)*('Hrs 2021'!$A$2:$A$500='Suivi quotidien'!G337)*('Hrs 2021'!$F$2:$F$500*1)))</f>
        <v/>
      </c>
      <c r="W337" s="614" t="str">
        <f t="shared" si="32"/>
        <v/>
      </c>
      <c r="X337" s="439" t="str" cm="1">
        <f t="array" ref="X337">IF(SUMPRODUCT(('Hrs 2022'!$C$2:$C$500='Suivi quotidien'!A337)*('Hrs 2022'!$B$2:$B$500='Suivi quotidien'!G337)*('Hrs 2022'!$F$2:$F$500*1))=0,"",SUMPRODUCT(('Hrs 2022'!$C$2:$C$500='Suivi quotidien'!A337)*('Hrs 2022'!$B$2:$B$500='Suivi quotidien'!G337)*('Hrs 2022'!$F$2:$F$500*1)))</f>
        <v/>
      </c>
      <c r="Y337" s="614" t="str">
        <f t="shared" si="33"/>
        <v/>
      </c>
      <c r="Z337" s="420"/>
      <c r="AA337" s="614" t="str">
        <f t="shared" si="34"/>
        <v/>
      </c>
      <c r="AB337" s="445"/>
      <c r="AC337" s="528"/>
    </row>
    <row r="338" spans="1:29" x14ac:dyDescent="0.3">
      <c r="A338" s="310"/>
      <c r="B338" s="311"/>
      <c r="J338" s="312"/>
      <c r="K338" s="312"/>
      <c r="L338" s="323"/>
      <c r="N338" s="433"/>
      <c r="O338" s="438" t="str">
        <f t="shared" si="28"/>
        <v/>
      </c>
      <c r="P338" s="431"/>
      <c r="Q338" s="614" t="str">
        <f t="shared" si="29"/>
        <v/>
      </c>
      <c r="R338" s="420" t="str" cm="1">
        <f t="array" ref="R338">IFERROR(IF(SUMPRODUCT(('Hrs 2021'!$I$2:$I$500='Suivi quotidien'!A338)*('Hrs 2021'!$H$2:$H$500='Suivi quotidien'!G338)*('Hrs 2021'!$J$2:$J$500*1))=0,"",SUMPRODUCT(('Hrs 2021'!$I$2:$I$500='Suivi quotidien'!A338)*('Hrs 2021'!$H$2:$H$500='Suivi quotidien'!G338)*('Hrs 2021'!$J$2:$J$500*1)))/60,"")</f>
        <v/>
      </c>
      <c r="S338" s="615" t="str">
        <f t="shared" si="30"/>
        <v/>
      </c>
      <c r="T338" s="439" t="str" cm="1">
        <f t="array" ref="T338">IF(SUMPRODUCT(('Hrs 2021'!$B$2:$B$500='Suivi quotidien'!A338)*('Hrs 2021'!$A$2:$A$500='Suivi quotidien'!G338)*('Hrs 2021'!$E$2:$E$500*1))=0,"",SUMPRODUCT(('Hrs 2021'!$B$2:$B$500='Suivi quotidien'!A338)*('Hrs 2021'!$A$2:$A$500='Suivi quotidien'!G338)*('Hrs 2021'!$E$2:$E$500*1)))</f>
        <v/>
      </c>
      <c r="U338" s="614" t="str">
        <f t="shared" si="31"/>
        <v/>
      </c>
      <c r="V338" s="420" t="str" cm="1">
        <f t="array" ref="V338">IF(SUMPRODUCT(('Hrs 2021'!$B$2:$B$500='Suivi quotidien'!A338)*('Hrs 2021'!$A$2:$A$500='Suivi quotidien'!G338)*('Hrs 2021'!$E$2:$E$500*1))=0,"",SUMPRODUCT(('Hrs 2021'!$B$2:$B$500='Suivi quotidien'!A338)*('Hrs 2021'!$A$2:$A$500='Suivi quotidien'!G338)*('Hrs 2021'!$F$2:$F$500*1)))</f>
        <v/>
      </c>
      <c r="W338" s="614" t="str">
        <f t="shared" si="32"/>
        <v/>
      </c>
      <c r="X338" s="439" t="str" cm="1">
        <f t="array" ref="X338">IF(SUMPRODUCT(('Hrs 2022'!$C$2:$C$500='Suivi quotidien'!A338)*('Hrs 2022'!$B$2:$B$500='Suivi quotidien'!G338)*('Hrs 2022'!$F$2:$F$500*1))=0,"",SUMPRODUCT(('Hrs 2022'!$C$2:$C$500='Suivi quotidien'!A338)*('Hrs 2022'!$B$2:$B$500='Suivi quotidien'!G338)*('Hrs 2022'!$F$2:$F$500*1)))</f>
        <v/>
      </c>
      <c r="Y338" s="614" t="str">
        <f t="shared" si="33"/>
        <v/>
      </c>
      <c r="Z338" s="420"/>
      <c r="AA338" s="614" t="str">
        <f t="shared" si="34"/>
        <v/>
      </c>
      <c r="AB338" s="445"/>
      <c r="AC338" s="528"/>
    </row>
    <row r="339" spans="1:29" x14ac:dyDescent="0.3">
      <c r="A339" s="310"/>
      <c r="B339" s="311"/>
      <c r="J339" s="312"/>
      <c r="K339" s="312"/>
      <c r="L339" s="323"/>
      <c r="N339" s="433"/>
      <c r="O339" s="438" t="str">
        <f t="shared" si="28"/>
        <v/>
      </c>
      <c r="P339" s="431"/>
      <c r="Q339" s="614" t="str">
        <f t="shared" si="29"/>
        <v/>
      </c>
      <c r="R339" s="420" t="str" cm="1">
        <f t="array" ref="R339">IFERROR(IF(SUMPRODUCT(('Hrs 2021'!$I$2:$I$500='Suivi quotidien'!A339)*('Hrs 2021'!$H$2:$H$500='Suivi quotidien'!G339)*('Hrs 2021'!$J$2:$J$500*1))=0,"",SUMPRODUCT(('Hrs 2021'!$I$2:$I$500='Suivi quotidien'!A339)*('Hrs 2021'!$H$2:$H$500='Suivi quotidien'!G339)*('Hrs 2021'!$J$2:$J$500*1)))/60,"")</f>
        <v/>
      </c>
      <c r="S339" s="615" t="str">
        <f t="shared" si="30"/>
        <v/>
      </c>
      <c r="T339" s="439" t="str" cm="1">
        <f t="array" ref="T339">IF(SUMPRODUCT(('Hrs 2021'!$B$2:$B$500='Suivi quotidien'!A339)*('Hrs 2021'!$A$2:$A$500='Suivi quotidien'!G339)*('Hrs 2021'!$E$2:$E$500*1))=0,"",SUMPRODUCT(('Hrs 2021'!$B$2:$B$500='Suivi quotidien'!A339)*('Hrs 2021'!$A$2:$A$500='Suivi quotidien'!G339)*('Hrs 2021'!$E$2:$E$500*1)))</f>
        <v/>
      </c>
      <c r="U339" s="614" t="str">
        <f t="shared" si="31"/>
        <v/>
      </c>
      <c r="V339" s="420" t="str" cm="1">
        <f t="array" ref="V339">IF(SUMPRODUCT(('Hrs 2021'!$B$2:$B$500='Suivi quotidien'!A339)*('Hrs 2021'!$A$2:$A$500='Suivi quotidien'!G339)*('Hrs 2021'!$E$2:$E$500*1))=0,"",SUMPRODUCT(('Hrs 2021'!$B$2:$B$500='Suivi quotidien'!A339)*('Hrs 2021'!$A$2:$A$500='Suivi quotidien'!G339)*('Hrs 2021'!$F$2:$F$500*1)))</f>
        <v/>
      </c>
      <c r="W339" s="614" t="str">
        <f t="shared" si="32"/>
        <v/>
      </c>
      <c r="X339" s="439" t="str" cm="1">
        <f t="array" ref="X339">IF(SUMPRODUCT(('Hrs 2022'!$C$2:$C$500='Suivi quotidien'!A339)*('Hrs 2022'!$B$2:$B$500='Suivi quotidien'!G339)*('Hrs 2022'!$F$2:$F$500*1))=0,"",SUMPRODUCT(('Hrs 2022'!$C$2:$C$500='Suivi quotidien'!A339)*('Hrs 2022'!$B$2:$B$500='Suivi quotidien'!G339)*('Hrs 2022'!$F$2:$F$500*1)))</f>
        <v/>
      </c>
      <c r="Y339" s="614" t="str">
        <f t="shared" si="33"/>
        <v/>
      </c>
      <c r="Z339" s="420"/>
      <c r="AA339" s="614" t="str">
        <f t="shared" si="34"/>
        <v/>
      </c>
      <c r="AB339" s="445"/>
      <c r="AC339" s="528"/>
    </row>
    <row r="340" spans="1:29" x14ac:dyDescent="0.3">
      <c r="A340" s="310"/>
      <c r="B340" s="311"/>
      <c r="J340" s="312"/>
      <c r="K340" s="312"/>
      <c r="L340" s="323"/>
      <c r="N340" s="433"/>
      <c r="O340" s="438" t="str">
        <f t="shared" si="28"/>
        <v/>
      </c>
      <c r="P340" s="431"/>
      <c r="Q340" s="614" t="str">
        <f t="shared" si="29"/>
        <v/>
      </c>
      <c r="R340" s="420" t="str" cm="1">
        <f t="array" ref="R340">IFERROR(IF(SUMPRODUCT(('Hrs 2021'!$I$2:$I$500='Suivi quotidien'!A340)*('Hrs 2021'!$H$2:$H$500='Suivi quotidien'!G340)*('Hrs 2021'!$J$2:$J$500*1))=0,"",SUMPRODUCT(('Hrs 2021'!$I$2:$I$500='Suivi quotidien'!A340)*('Hrs 2021'!$H$2:$H$500='Suivi quotidien'!G340)*('Hrs 2021'!$J$2:$J$500*1)))/60,"")</f>
        <v/>
      </c>
      <c r="S340" s="615" t="str">
        <f t="shared" si="30"/>
        <v/>
      </c>
      <c r="T340" s="439" t="str" cm="1">
        <f t="array" ref="T340">IF(SUMPRODUCT(('Hrs 2021'!$B$2:$B$500='Suivi quotidien'!A340)*('Hrs 2021'!$A$2:$A$500='Suivi quotidien'!G340)*('Hrs 2021'!$E$2:$E$500*1))=0,"",SUMPRODUCT(('Hrs 2021'!$B$2:$B$500='Suivi quotidien'!A340)*('Hrs 2021'!$A$2:$A$500='Suivi quotidien'!G340)*('Hrs 2021'!$E$2:$E$500*1)))</f>
        <v/>
      </c>
      <c r="U340" s="614" t="str">
        <f t="shared" si="31"/>
        <v/>
      </c>
      <c r="V340" s="420" t="str" cm="1">
        <f t="array" ref="V340">IF(SUMPRODUCT(('Hrs 2021'!$B$2:$B$500='Suivi quotidien'!A340)*('Hrs 2021'!$A$2:$A$500='Suivi quotidien'!G340)*('Hrs 2021'!$E$2:$E$500*1))=0,"",SUMPRODUCT(('Hrs 2021'!$B$2:$B$500='Suivi quotidien'!A340)*('Hrs 2021'!$A$2:$A$500='Suivi quotidien'!G340)*('Hrs 2021'!$F$2:$F$500*1)))</f>
        <v/>
      </c>
      <c r="W340" s="614" t="str">
        <f t="shared" si="32"/>
        <v/>
      </c>
      <c r="X340" s="439" t="str" cm="1">
        <f t="array" ref="X340">IF(SUMPRODUCT(('Hrs 2022'!$C$2:$C$500='Suivi quotidien'!A340)*('Hrs 2022'!$B$2:$B$500='Suivi quotidien'!G340)*('Hrs 2022'!$F$2:$F$500*1))=0,"",SUMPRODUCT(('Hrs 2022'!$C$2:$C$500='Suivi quotidien'!A340)*('Hrs 2022'!$B$2:$B$500='Suivi quotidien'!G340)*('Hrs 2022'!$F$2:$F$500*1)))</f>
        <v/>
      </c>
      <c r="Y340" s="614" t="str">
        <f t="shared" si="33"/>
        <v/>
      </c>
      <c r="Z340" s="420"/>
      <c r="AA340" s="614" t="str">
        <f t="shared" si="34"/>
        <v/>
      </c>
      <c r="AB340" s="445"/>
      <c r="AC340" s="528"/>
    </row>
    <row r="341" spans="1:29" x14ac:dyDescent="0.3">
      <c r="A341" s="310"/>
      <c r="B341" s="311"/>
      <c r="J341" s="312"/>
      <c r="K341" s="312"/>
      <c r="L341" s="323"/>
      <c r="N341" s="433"/>
      <c r="O341" s="438" t="str">
        <f t="shared" si="28"/>
        <v/>
      </c>
      <c r="P341" s="431"/>
      <c r="Q341" s="614" t="str">
        <f t="shared" si="29"/>
        <v/>
      </c>
      <c r="R341" s="420" t="str" cm="1">
        <f t="array" ref="R341">IFERROR(IF(SUMPRODUCT(('Hrs 2021'!$I$2:$I$500='Suivi quotidien'!A341)*('Hrs 2021'!$H$2:$H$500='Suivi quotidien'!G341)*('Hrs 2021'!$J$2:$J$500*1))=0,"",SUMPRODUCT(('Hrs 2021'!$I$2:$I$500='Suivi quotidien'!A341)*('Hrs 2021'!$H$2:$H$500='Suivi quotidien'!G341)*('Hrs 2021'!$J$2:$J$500*1)))/60,"")</f>
        <v/>
      </c>
      <c r="S341" s="615" t="str">
        <f t="shared" si="30"/>
        <v/>
      </c>
      <c r="T341" s="439" t="str" cm="1">
        <f t="array" ref="T341">IF(SUMPRODUCT(('Hrs 2021'!$B$2:$B$500='Suivi quotidien'!A341)*('Hrs 2021'!$A$2:$A$500='Suivi quotidien'!G341)*('Hrs 2021'!$E$2:$E$500*1))=0,"",SUMPRODUCT(('Hrs 2021'!$B$2:$B$500='Suivi quotidien'!A341)*('Hrs 2021'!$A$2:$A$500='Suivi quotidien'!G341)*('Hrs 2021'!$E$2:$E$500*1)))</f>
        <v/>
      </c>
      <c r="U341" s="614" t="str">
        <f t="shared" si="31"/>
        <v/>
      </c>
      <c r="V341" s="420" t="str" cm="1">
        <f t="array" ref="V341">IF(SUMPRODUCT(('Hrs 2021'!$B$2:$B$500='Suivi quotidien'!A341)*('Hrs 2021'!$A$2:$A$500='Suivi quotidien'!G341)*('Hrs 2021'!$E$2:$E$500*1))=0,"",SUMPRODUCT(('Hrs 2021'!$B$2:$B$500='Suivi quotidien'!A341)*('Hrs 2021'!$A$2:$A$500='Suivi quotidien'!G341)*('Hrs 2021'!$F$2:$F$500*1)))</f>
        <v/>
      </c>
      <c r="W341" s="614" t="str">
        <f t="shared" si="32"/>
        <v/>
      </c>
      <c r="X341" s="439" t="str" cm="1">
        <f t="array" ref="X341">IF(SUMPRODUCT(('Hrs 2022'!$C$2:$C$500='Suivi quotidien'!A341)*('Hrs 2022'!$B$2:$B$500='Suivi quotidien'!G341)*('Hrs 2022'!$F$2:$F$500*1))=0,"",SUMPRODUCT(('Hrs 2022'!$C$2:$C$500='Suivi quotidien'!A341)*('Hrs 2022'!$B$2:$B$500='Suivi quotidien'!G341)*('Hrs 2022'!$F$2:$F$500*1)))</f>
        <v/>
      </c>
      <c r="Y341" s="614" t="str">
        <f t="shared" si="33"/>
        <v/>
      </c>
      <c r="Z341" s="420"/>
      <c r="AA341" s="614" t="str">
        <f t="shared" si="34"/>
        <v/>
      </c>
      <c r="AB341" s="445"/>
      <c r="AC341" s="528"/>
    </row>
    <row r="342" spans="1:29" x14ac:dyDescent="0.3">
      <c r="A342" s="310"/>
      <c r="B342" s="311"/>
      <c r="J342" s="312"/>
      <c r="K342" s="312"/>
      <c r="L342" s="323"/>
      <c r="N342" s="433"/>
      <c r="O342" s="438" t="str">
        <f t="shared" si="28"/>
        <v/>
      </c>
      <c r="P342" s="431"/>
      <c r="Q342" s="614" t="str">
        <f t="shared" si="29"/>
        <v/>
      </c>
      <c r="R342" s="420" t="str" cm="1">
        <f t="array" ref="R342">IFERROR(IF(SUMPRODUCT(('Hrs 2021'!$I$2:$I$500='Suivi quotidien'!A342)*('Hrs 2021'!$H$2:$H$500='Suivi quotidien'!G342)*('Hrs 2021'!$J$2:$J$500*1))=0,"",SUMPRODUCT(('Hrs 2021'!$I$2:$I$500='Suivi quotidien'!A342)*('Hrs 2021'!$H$2:$H$500='Suivi quotidien'!G342)*('Hrs 2021'!$J$2:$J$500*1)))/60,"")</f>
        <v/>
      </c>
      <c r="S342" s="615" t="str">
        <f t="shared" si="30"/>
        <v/>
      </c>
      <c r="T342" s="439" t="str" cm="1">
        <f t="array" ref="T342">IF(SUMPRODUCT(('Hrs 2021'!$B$2:$B$500='Suivi quotidien'!A342)*('Hrs 2021'!$A$2:$A$500='Suivi quotidien'!G342)*('Hrs 2021'!$E$2:$E$500*1))=0,"",SUMPRODUCT(('Hrs 2021'!$B$2:$B$500='Suivi quotidien'!A342)*('Hrs 2021'!$A$2:$A$500='Suivi quotidien'!G342)*('Hrs 2021'!$E$2:$E$500*1)))</f>
        <v/>
      </c>
      <c r="U342" s="614" t="str">
        <f t="shared" si="31"/>
        <v/>
      </c>
      <c r="V342" s="420" t="str" cm="1">
        <f t="array" ref="V342">IF(SUMPRODUCT(('Hrs 2021'!$B$2:$B$500='Suivi quotidien'!A342)*('Hrs 2021'!$A$2:$A$500='Suivi quotidien'!G342)*('Hrs 2021'!$E$2:$E$500*1))=0,"",SUMPRODUCT(('Hrs 2021'!$B$2:$B$500='Suivi quotidien'!A342)*('Hrs 2021'!$A$2:$A$500='Suivi quotidien'!G342)*('Hrs 2021'!$F$2:$F$500*1)))</f>
        <v/>
      </c>
      <c r="W342" s="614" t="str">
        <f t="shared" si="32"/>
        <v/>
      </c>
      <c r="X342" s="439" t="str" cm="1">
        <f t="array" ref="X342">IF(SUMPRODUCT(('Hrs 2022'!$C$2:$C$500='Suivi quotidien'!A342)*('Hrs 2022'!$B$2:$B$500='Suivi quotidien'!G342)*('Hrs 2022'!$F$2:$F$500*1))=0,"",SUMPRODUCT(('Hrs 2022'!$C$2:$C$500='Suivi quotidien'!A342)*('Hrs 2022'!$B$2:$B$500='Suivi quotidien'!G342)*('Hrs 2022'!$F$2:$F$500*1)))</f>
        <v/>
      </c>
      <c r="Y342" s="614" t="str">
        <f t="shared" si="33"/>
        <v/>
      </c>
      <c r="Z342" s="420"/>
      <c r="AA342" s="614" t="str">
        <f t="shared" si="34"/>
        <v/>
      </c>
      <c r="AB342" s="445"/>
      <c r="AC342" s="528"/>
    </row>
    <row r="343" spans="1:29" x14ac:dyDescent="0.3">
      <c r="A343" s="310"/>
      <c r="B343" s="311"/>
      <c r="J343" s="312"/>
      <c r="K343" s="312"/>
      <c r="L343" s="323"/>
      <c r="N343" s="433"/>
      <c r="O343" s="438" t="str">
        <f t="shared" si="28"/>
        <v/>
      </c>
      <c r="P343" s="431"/>
      <c r="Q343" s="614" t="str">
        <f t="shared" si="29"/>
        <v/>
      </c>
      <c r="R343" s="420" t="str" cm="1">
        <f t="array" ref="R343">IFERROR(IF(SUMPRODUCT(('Hrs 2021'!$I$2:$I$500='Suivi quotidien'!A343)*('Hrs 2021'!$H$2:$H$500='Suivi quotidien'!G343)*('Hrs 2021'!$J$2:$J$500*1))=0,"",SUMPRODUCT(('Hrs 2021'!$I$2:$I$500='Suivi quotidien'!A343)*('Hrs 2021'!$H$2:$H$500='Suivi quotidien'!G343)*('Hrs 2021'!$J$2:$J$500*1)))/60,"")</f>
        <v/>
      </c>
      <c r="S343" s="615" t="str">
        <f t="shared" si="30"/>
        <v/>
      </c>
      <c r="T343" s="439" t="str" cm="1">
        <f t="array" ref="T343">IF(SUMPRODUCT(('Hrs 2021'!$B$2:$B$500='Suivi quotidien'!A343)*('Hrs 2021'!$A$2:$A$500='Suivi quotidien'!G343)*('Hrs 2021'!$E$2:$E$500*1))=0,"",SUMPRODUCT(('Hrs 2021'!$B$2:$B$500='Suivi quotidien'!A343)*('Hrs 2021'!$A$2:$A$500='Suivi quotidien'!G343)*('Hrs 2021'!$E$2:$E$500*1)))</f>
        <v/>
      </c>
      <c r="U343" s="614" t="str">
        <f t="shared" si="31"/>
        <v/>
      </c>
      <c r="V343" s="420" t="str" cm="1">
        <f t="array" ref="V343">IF(SUMPRODUCT(('Hrs 2021'!$B$2:$B$500='Suivi quotidien'!A343)*('Hrs 2021'!$A$2:$A$500='Suivi quotidien'!G343)*('Hrs 2021'!$E$2:$E$500*1))=0,"",SUMPRODUCT(('Hrs 2021'!$B$2:$B$500='Suivi quotidien'!A343)*('Hrs 2021'!$A$2:$A$500='Suivi quotidien'!G343)*('Hrs 2021'!$F$2:$F$500*1)))</f>
        <v/>
      </c>
      <c r="W343" s="614" t="str">
        <f t="shared" si="32"/>
        <v/>
      </c>
      <c r="X343" s="439" t="str" cm="1">
        <f t="array" ref="X343">IF(SUMPRODUCT(('Hrs 2022'!$C$2:$C$500='Suivi quotidien'!A343)*('Hrs 2022'!$B$2:$B$500='Suivi quotidien'!G343)*('Hrs 2022'!$F$2:$F$500*1))=0,"",SUMPRODUCT(('Hrs 2022'!$C$2:$C$500='Suivi quotidien'!A343)*('Hrs 2022'!$B$2:$B$500='Suivi quotidien'!G343)*('Hrs 2022'!$F$2:$F$500*1)))</f>
        <v/>
      </c>
      <c r="Y343" s="614" t="str">
        <f t="shared" si="33"/>
        <v/>
      </c>
      <c r="Z343" s="420"/>
      <c r="AA343" s="614" t="str">
        <f t="shared" si="34"/>
        <v/>
      </c>
      <c r="AB343" s="445"/>
      <c r="AC343" s="528"/>
    </row>
    <row r="344" spans="1:29" x14ac:dyDescent="0.3">
      <c r="A344" s="310"/>
      <c r="B344" s="311"/>
      <c r="J344" s="312"/>
      <c r="K344" s="312"/>
      <c r="L344" s="323"/>
      <c r="N344" s="433"/>
      <c r="O344" s="438" t="str">
        <f t="shared" si="28"/>
        <v/>
      </c>
      <c r="P344" s="431"/>
      <c r="Q344" s="614" t="str">
        <f t="shared" si="29"/>
        <v/>
      </c>
      <c r="R344" s="420" t="str" cm="1">
        <f t="array" ref="R344">IFERROR(IF(SUMPRODUCT(('Hrs 2021'!$I$2:$I$500='Suivi quotidien'!A344)*('Hrs 2021'!$H$2:$H$500='Suivi quotidien'!G344)*('Hrs 2021'!$J$2:$J$500*1))=0,"",SUMPRODUCT(('Hrs 2021'!$I$2:$I$500='Suivi quotidien'!A344)*('Hrs 2021'!$H$2:$H$500='Suivi quotidien'!G344)*('Hrs 2021'!$J$2:$J$500*1)))/60,"")</f>
        <v/>
      </c>
      <c r="S344" s="615" t="str">
        <f t="shared" si="30"/>
        <v/>
      </c>
      <c r="T344" s="439" t="str" cm="1">
        <f t="array" ref="T344">IF(SUMPRODUCT(('Hrs 2021'!$B$2:$B$500='Suivi quotidien'!A344)*('Hrs 2021'!$A$2:$A$500='Suivi quotidien'!G344)*('Hrs 2021'!$E$2:$E$500*1))=0,"",SUMPRODUCT(('Hrs 2021'!$B$2:$B$500='Suivi quotidien'!A344)*('Hrs 2021'!$A$2:$A$500='Suivi quotidien'!G344)*('Hrs 2021'!$E$2:$E$500*1)))</f>
        <v/>
      </c>
      <c r="U344" s="614" t="str">
        <f t="shared" si="31"/>
        <v/>
      </c>
      <c r="V344" s="420" t="str" cm="1">
        <f t="array" ref="V344">IF(SUMPRODUCT(('Hrs 2021'!$B$2:$B$500='Suivi quotidien'!A344)*('Hrs 2021'!$A$2:$A$500='Suivi quotidien'!G344)*('Hrs 2021'!$E$2:$E$500*1))=0,"",SUMPRODUCT(('Hrs 2021'!$B$2:$B$500='Suivi quotidien'!A344)*('Hrs 2021'!$A$2:$A$500='Suivi quotidien'!G344)*('Hrs 2021'!$F$2:$F$500*1)))</f>
        <v/>
      </c>
      <c r="W344" s="614" t="str">
        <f t="shared" si="32"/>
        <v/>
      </c>
      <c r="X344" s="439" t="str" cm="1">
        <f t="array" ref="X344">IF(SUMPRODUCT(('Hrs 2022'!$C$2:$C$500='Suivi quotidien'!A344)*('Hrs 2022'!$B$2:$B$500='Suivi quotidien'!G344)*('Hrs 2022'!$F$2:$F$500*1))=0,"",SUMPRODUCT(('Hrs 2022'!$C$2:$C$500='Suivi quotidien'!A344)*('Hrs 2022'!$B$2:$B$500='Suivi quotidien'!G344)*('Hrs 2022'!$F$2:$F$500*1)))</f>
        <v/>
      </c>
      <c r="Y344" s="614" t="str">
        <f t="shared" si="33"/>
        <v/>
      </c>
      <c r="Z344" s="420"/>
      <c r="AA344" s="614" t="str">
        <f t="shared" si="34"/>
        <v/>
      </c>
      <c r="AB344" s="445"/>
      <c r="AC344" s="528"/>
    </row>
    <row r="345" spans="1:29" x14ac:dyDescent="0.3">
      <c r="A345" s="310"/>
      <c r="B345" s="311"/>
      <c r="J345" s="312"/>
      <c r="K345" s="312"/>
      <c r="L345" s="323"/>
      <c r="N345" s="433"/>
      <c r="O345" s="438" t="str">
        <f t="shared" si="28"/>
        <v/>
      </c>
      <c r="P345" s="431"/>
      <c r="Q345" s="614" t="str">
        <f t="shared" si="29"/>
        <v/>
      </c>
      <c r="R345" s="420" t="str" cm="1">
        <f t="array" ref="R345">IFERROR(IF(SUMPRODUCT(('Hrs 2021'!$I$2:$I$500='Suivi quotidien'!A345)*('Hrs 2021'!$H$2:$H$500='Suivi quotidien'!G345)*('Hrs 2021'!$J$2:$J$500*1))=0,"",SUMPRODUCT(('Hrs 2021'!$I$2:$I$500='Suivi quotidien'!A345)*('Hrs 2021'!$H$2:$H$500='Suivi quotidien'!G345)*('Hrs 2021'!$J$2:$J$500*1)))/60,"")</f>
        <v/>
      </c>
      <c r="S345" s="615" t="str">
        <f t="shared" si="30"/>
        <v/>
      </c>
      <c r="T345" s="439" t="str" cm="1">
        <f t="array" ref="T345">IF(SUMPRODUCT(('Hrs 2021'!$B$2:$B$500='Suivi quotidien'!A345)*('Hrs 2021'!$A$2:$A$500='Suivi quotidien'!G345)*('Hrs 2021'!$E$2:$E$500*1))=0,"",SUMPRODUCT(('Hrs 2021'!$B$2:$B$500='Suivi quotidien'!A345)*('Hrs 2021'!$A$2:$A$500='Suivi quotidien'!G345)*('Hrs 2021'!$E$2:$E$500*1)))</f>
        <v/>
      </c>
      <c r="U345" s="614" t="str">
        <f t="shared" si="31"/>
        <v/>
      </c>
      <c r="V345" s="420" t="str" cm="1">
        <f t="array" ref="V345">IF(SUMPRODUCT(('Hrs 2021'!$B$2:$B$500='Suivi quotidien'!A345)*('Hrs 2021'!$A$2:$A$500='Suivi quotidien'!G345)*('Hrs 2021'!$E$2:$E$500*1))=0,"",SUMPRODUCT(('Hrs 2021'!$B$2:$B$500='Suivi quotidien'!A345)*('Hrs 2021'!$A$2:$A$500='Suivi quotidien'!G345)*('Hrs 2021'!$F$2:$F$500*1)))</f>
        <v/>
      </c>
      <c r="W345" s="614" t="str">
        <f t="shared" si="32"/>
        <v/>
      </c>
      <c r="X345" s="439" t="str" cm="1">
        <f t="array" ref="X345">IF(SUMPRODUCT(('Hrs 2022'!$C$2:$C$500='Suivi quotidien'!A345)*('Hrs 2022'!$B$2:$B$500='Suivi quotidien'!G345)*('Hrs 2022'!$F$2:$F$500*1))=0,"",SUMPRODUCT(('Hrs 2022'!$C$2:$C$500='Suivi quotidien'!A345)*('Hrs 2022'!$B$2:$B$500='Suivi quotidien'!G345)*('Hrs 2022'!$F$2:$F$500*1)))</f>
        <v/>
      </c>
      <c r="Y345" s="614" t="str">
        <f t="shared" si="33"/>
        <v/>
      </c>
      <c r="Z345" s="420"/>
      <c r="AA345" s="614" t="str">
        <f t="shared" si="34"/>
        <v/>
      </c>
      <c r="AB345" s="445"/>
      <c r="AC345" s="528"/>
    </row>
    <row r="346" spans="1:29" x14ac:dyDescent="0.3">
      <c r="A346" s="310"/>
      <c r="B346" s="311"/>
      <c r="J346" s="312"/>
      <c r="K346" s="312"/>
      <c r="L346" s="323"/>
      <c r="N346" s="433"/>
      <c r="O346" s="438" t="str">
        <f t="shared" si="28"/>
        <v/>
      </c>
      <c r="P346" s="431"/>
      <c r="Q346" s="614" t="str">
        <f t="shared" si="29"/>
        <v/>
      </c>
      <c r="R346" s="420" t="str" cm="1">
        <f t="array" ref="R346">IFERROR(IF(SUMPRODUCT(('Hrs 2021'!$I$2:$I$500='Suivi quotidien'!A346)*('Hrs 2021'!$H$2:$H$500='Suivi quotidien'!G346)*('Hrs 2021'!$J$2:$J$500*1))=0,"",SUMPRODUCT(('Hrs 2021'!$I$2:$I$500='Suivi quotidien'!A346)*('Hrs 2021'!$H$2:$H$500='Suivi quotidien'!G346)*('Hrs 2021'!$J$2:$J$500*1)))/60,"")</f>
        <v/>
      </c>
      <c r="S346" s="615" t="str">
        <f t="shared" si="30"/>
        <v/>
      </c>
      <c r="T346" s="439" t="str" cm="1">
        <f t="array" ref="T346">IF(SUMPRODUCT(('Hrs 2021'!$B$2:$B$500='Suivi quotidien'!A346)*('Hrs 2021'!$A$2:$A$500='Suivi quotidien'!G346)*('Hrs 2021'!$E$2:$E$500*1))=0,"",SUMPRODUCT(('Hrs 2021'!$B$2:$B$500='Suivi quotidien'!A346)*('Hrs 2021'!$A$2:$A$500='Suivi quotidien'!G346)*('Hrs 2021'!$E$2:$E$500*1)))</f>
        <v/>
      </c>
      <c r="U346" s="614" t="str">
        <f t="shared" si="31"/>
        <v/>
      </c>
      <c r="V346" s="420" t="str" cm="1">
        <f t="array" ref="V346">IF(SUMPRODUCT(('Hrs 2021'!$B$2:$B$500='Suivi quotidien'!A346)*('Hrs 2021'!$A$2:$A$500='Suivi quotidien'!G346)*('Hrs 2021'!$E$2:$E$500*1))=0,"",SUMPRODUCT(('Hrs 2021'!$B$2:$B$500='Suivi quotidien'!A346)*('Hrs 2021'!$A$2:$A$500='Suivi quotidien'!G346)*('Hrs 2021'!$F$2:$F$500*1)))</f>
        <v/>
      </c>
      <c r="W346" s="614" t="str">
        <f t="shared" si="32"/>
        <v/>
      </c>
      <c r="X346" s="439" t="str" cm="1">
        <f t="array" ref="X346">IF(SUMPRODUCT(('Hrs 2022'!$C$2:$C$500='Suivi quotidien'!A346)*('Hrs 2022'!$B$2:$B$500='Suivi quotidien'!G346)*('Hrs 2022'!$F$2:$F$500*1))=0,"",SUMPRODUCT(('Hrs 2022'!$C$2:$C$500='Suivi quotidien'!A346)*('Hrs 2022'!$B$2:$B$500='Suivi quotidien'!G346)*('Hrs 2022'!$F$2:$F$500*1)))</f>
        <v/>
      </c>
      <c r="Y346" s="614" t="str">
        <f t="shared" si="33"/>
        <v/>
      </c>
      <c r="Z346" s="420"/>
      <c r="AA346" s="614" t="str">
        <f t="shared" si="34"/>
        <v/>
      </c>
      <c r="AB346" s="445"/>
      <c r="AC346" s="528"/>
    </row>
    <row r="347" spans="1:29" x14ac:dyDescent="0.3">
      <c r="A347" s="310"/>
      <c r="B347" s="311"/>
      <c r="J347" s="312"/>
      <c r="K347" s="312"/>
      <c r="L347" s="323"/>
      <c r="N347" s="433"/>
      <c r="O347" s="438" t="str">
        <f t="shared" si="28"/>
        <v/>
      </c>
      <c r="P347" s="431"/>
      <c r="Q347" s="614" t="str">
        <f t="shared" si="29"/>
        <v/>
      </c>
      <c r="R347" s="420" t="str" cm="1">
        <f t="array" ref="R347">IFERROR(IF(SUMPRODUCT(('Hrs 2021'!$I$2:$I$500='Suivi quotidien'!A347)*('Hrs 2021'!$H$2:$H$500='Suivi quotidien'!G347)*('Hrs 2021'!$J$2:$J$500*1))=0,"",SUMPRODUCT(('Hrs 2021'!$I$2:$I$500='Suivi quotidien'!A347)*('Hrs 2021'!$H$2:$H$500='Suivi quotidien'!G347)*('Hrs 2021'!$J$2:$J$500*1)))/60,"")</f>
        <v/>
      </c>
      <c r="S347" s="615" t="str">
        <f t="shared" si="30"/>
        <v/>
      </c>
      <c r="T347" s="439" t="str" cm="1">
        <f t="array" ref="T347">IF(SUMPRODUCT(('Hrs 2021'!$B$2:$B$500='Suivi quotidien'!A347)*('Hrs 2021'!$A$2:$A$500='Suivi quotidien'!G347)*('Hrs 2021'!$E$2:$E$500*1))=0,"",SUMPRODUCT(('Hrs 2021'!$B$2:$B$500='Suivi quotidien'!A347)*('Hrs 2021'!$A$2:$A$500='Suivi quotidien'!G347)*('Hrs 2021'!$E$2:$E$500*1)))</f>
        <v/>
      </c>
      <c r="U347" s="614" t="str">
        <f t="shared" si="31"/>
        <v/>
      </c>
      <c r="V347" s="420" t="str" cm="1">
        <f t="array" ref="V347">IF(SUMPRODUCT(('Hrs 2021'!$B$2:$B$500='Suivi quotidien'!A347)*('Hrs 2021'!$A$2:$A$500='Suivi quotidien'!G347)*('Hrs 2021'!$E$2:$E$500*1))=0,"",SUMPRODUCT(('Hrs 2021'!$B$2:$B$500='Suivi quotidien'!A347)*('Hrs 2021'!$A$2:$A$500='Suivi quotidien'!G347)*('Hrs 2021'!$F$2:$F$500*1)))</f>
        <v/>
      </c>
      <c r="W347" s="614" t="str">
        <f t="shared" si="32"/>
        <v/>
      </c>
      <c r="X347" s="439" t="str" cm="1">
        <f t="array" ref="X347">IF(SUMPRODUCT(('Hrs 2022'!$C$2:$C$500='Suivi quotidien'!A347)*('Hrs 2022'!$B$2:$B$500='Suivi quotidien'!G347)*('Hrs 2022'!$F$2:$F$500*1))=0,"",SUMPRODUCT(('Hrs 2022'!$C$2:$C$500='Suivi quotidien'!A347)*('Hrs 2022'!$B$2:$B$500='Suivi quotidien'!G347)*('Hrs 2022'!$F$2:$F$500*1)))</f>
        <v/>
      </c>
      <c r="Y347" s="614" t="str">
        <f t="shared" si="33"/>
        <v/>
      </c>
      <c r="Z347" s="420"/>
      <c r="AA347" s="614" t="str">
        <f t="shared" si="34"/>
        <v/>
      </c>
      <c r="AB347" s="445"/>
      <c r="AC347" s="528"/>
    </row>
    <row r="348" spans="1:29" x14ac:dyDescent="0.3">
      <c r="A348" s="310"/>
      <c r="B348" s="311"/>
      <c r="J348" s="312"/>
      <c r="K348" s="312"/>
      <c r="L348" s="323"/>
      <c r="N348" s="433"/>
      <c r="O348" s="438" t="str">
        <f t="shared" si="28"/>
        <v/>
      </c>
      <c r="P348" s="431"/>
      <c r="Q348" s="614" t="str">
        <f t="shared" si="29"/>
        <v/>
      </c>
      <c r="R348" s="420" t="str" cm="1">
        <f t="array" ref="R348">IFERROR(IF(SUMPRODUCT(('Hrs 2021'!$I$2:$I$500='Suivi quotidien'!A348)*('Hrs 2021'!$H$2:$H$500='Suivi quotidien'!G348)*('Hrs 2021'!$J$2:$J$500*1))=0,"",SUMPRODUCT(('Hrs 2021'!$I$2:$I$500='Suivi quotidien'!A348)*('Hrs 2021'!$H$2:$H$500='Suivi quotidien'!G348)*('Hrs 2021'!$J$2:$J$500*1)))/60,"")</f>
        <v/>
      </c>
      <c r="S348" s="615" t="str">
        <f t="shared" si="30"/>
        <v/>
      </c>
      <c r="T348" s="439" t="str" cm="1">
        <f t="array" ref="T348">IF(SUMPRODUCT(('Hrs 2021'!$B$2:$B$500='Suivi quotidien'!A348)*('Hrs 2021'!$A$2:$A$500='Suivi quotidien'!G348)*('Hrs 2021'!$E$2:$E$500*1))=0,"",SUMPRODUCT(('Hrs 2021'!$B$2:$B$500='Suivi quotidien'!A348)*('Hrs 2021'!$A$2:$A$500='Suivi quotidien'!G348)*('Hrs 2021'!$E$2:$E$500*1)))</f>
        <v/>
      </c>
      <c r="U348" s="614" t="str">
        <f t="shared" si="31"/>
        <v/>
      </c>
      <c r="V348" s="420" t="str" cm="1">
        <f t="array" ref="V348">IF(SUMPRODUCT(('Hrs 2021'!$B$2:$B$500='Suivi quotidien'!A348)*('Hrs 2021'!$A$2:$A$500='Suivi quotidien'!G348)*('Hrs 2021'!$E$2:$E$500*1))=0,"",SUMPRODUCT(('Hrs 2021'!$B$2:$B$500='Suivi quotidien'!A348)*('Hrs 2021'!$A$2:$A$500='Suivi quotidien'!G348)*('Hrs 2021'!$F$2:$F$500*1)))</f>
        <v/>
      </c>
      <c r="W348" s="614" t="str">
        <f t="shared" si="32"/>
        <v/>
      </c>
      <c r="X348" s="439" t="str" cm="1">
        <f t="array" ref="X348">IF(SUMPRODUCT(('Hrs 2022'!$C$2:$C$500='Suivi quotidien'!A348)*('Hrs 2022'!$B$2:$B$500='Suivi quotidien'!G348)*('Hrs 2022'!$F$2:$F$500*1))=0,"",SUMPRODUCT(('Hrs 2022'!$C$2:$C$500='Suivi quotidien'!A348)*('Hrs 2022'!$B$2:$B$500='Suivi quotidien'!G348)*('Hrs 2022'!$F$2:$F$500*1)))</f>
        <v/>
      </c>
      <c r="Y348" s="614" t="str">
        <f t="shared" si="33"/>
        <v/>
      </c>
      <c r="Z348" s="420"/>
      <c r="AA348" s="614" t="str">
        <f t="shared" si="34"/>
        <v/>
      </c>
      <c r="AB348" s="445"/>
      <c r="AC348" s="528"/>
    </row>
    <row r="349" spans="1:29" x14ac:dyDescent="0.3">
      <c r="A349" s="310"/>
      <c r="B349" s="311"/>
      <c r="J349" s="312"/>
      <c r="K349" s="312"/>
      <c r="L349" s="323"/>
      <c r="N349" s="433"/>
      <c r="O349" s="438" t="str">
        <f t="shared" si="28"/>
        <v/>
      </c>
      <c r="P349" s="431"/>
      <c r="Q349" s="614" t="str">
        <f t="shared" si="29"/>
        <v/>
      </c>
      <c r="R349" s="420" t="str" cm="1">
        <f t="array" ref="R349">IFERROR(IF(SUMPRODUCT(('Hrs 2021'!$I$2:$I$500='Suivi quotidien'!A349)*('Hrs 2021'!$H$2:$H$500='Suivi quotidien'!G349)*('Hrs 2021'!$J$2:$J$500*1))=0,"",SUMPRODUCT(('Hrs 2021'!$I$2:$I$500='Suivi quotidien'!A349)*('Hrs 2021'!$H$2:$H$500='Suivi quotidien'!G349)*('Hrs 2021'!$J$2:$J$500*1)))/60,"")</f>
        <v/>
      </c>
      <c r="S349" s="615" t="str">
        <f t="shared" si="30"/>
        <v/>
      </c>
      <c r="T349" s="439" t="str" cm="1">
        <f t="array" ref="T349">IF(SUMPRODUCT(('Hrs 2021'!$B$2:$B$500='Suivi quotidien'!A349)*('Hrs 2021'!$A$2:$A$500='Suivi quotidien'!G349)*('Hrs 2021'!$E$2:$E$500*1))=0,"",SUMPRODUCT(('Hrs 2021'!$B$2:$B$500='Suivi quotidien'!A349)*('Hrs 2021'!$A$2:$A$500='Suivi quotidien'!G349)*('Hrs 2021'!$E$2:$E$500*1)))</f>
        <v/>
      </c>
      <c r="U349" s="614" t="str">
        <f t="shared" si="31"/>
        <v/>
      </c>
      <c r="V349" s="420" t="str" cm="1">
        <f t="array" ref="V349">IF(SUMPRODUCT(('Hrs 2021'!$B$2:$B$500='Suivi quotidien'!A349)*('Hrs 2021'!$A$2:$A$500='Suivi quotidien'!G349)*('Hrs 2021'!$E$2:$E$500*1))=0,"",SUMPRODUCT(('Hrs 2021'!$B$2:$B$500='Suivi quotidien'!A349)*('Hrs 2021'!$A$2:$A$500='Suivi quotidien'!G349)*('Hrs 2021'!$F$2:$F$500*1)))</f>
        <v/>
      </c>
      <c r="W349" s="614" t="str">
        <f t="shared" si="32"/>
        <v/>
      </c>
      <c r="X349" s="439" t="str" cm="1">
        <f t="array" ref="X349">IF(SUMPRODUCT(('Hrs 2022'!$C$2:$C$500='Suivi quotidien'!A349)*('Hrs 2022'!$B$2:$B$500='Suivi quotidien'!G349)*('Hrs 2022'!$F$2:$F$500*1))=0,"",SUMPRODUCT(('Hrs 2022'!$C$2:$C$500='Suivi quotidien'!A349)*('Hrs 2022'!$B$2:$B$500='Suivi quotidien'!G349)*('Hrs 2022'!$F$2:$F$500*1)))</f>
        <v/>
      </c>
      <c r="Y349" s="614" t="str">
        <f t="shared" si="33"/>
        <v/>
      </c>
      <c r="Z349" s="420"/>
      <c r="AA349" s="614" t="str">
        <f t="shared" si="34"/>
        <v/>
      </c>
      <c r="AB349" s="445"/>
      <c r="AC349" s="528"/>
    </row>
    <row r="350" spans="1:29" x14ac:dyDescent="0.3">
      <c r="A350" s="310"/>
      <c r="B350" s="311"/>
      <c r="J350" s="312"/>
      <c r="K350" s="312"/>
      <c r="L350" s="323"/>
      <c r="N350" s="433"/>
      <c r="O350" s="438" t="str">
        <f t="shared" si="28"/>
        <v/>
      </c>
      <c r="P350" s="431"/>
      <c r="Q350" s="614" t="str">
        <f t="shared" si="29"/>
        <v/>
      </c>
      <c r="R350" s="420" t="str" cm="1">
        <f t="array" ref="R350">IFERROR(IF(SUMPRODUCT(('Hrs 2021'!$I$2:$I$500='Suivi quotidien'!A350)*('Hrs 2021'!$H$2:$H$500='Suivi quotidien'!G350)*('Hrs 2021'!$J$2:$J$500*1))=0,"",SUMPRODUCT(('Hrs 2021'!$I$2:$I$500='Suivi quotidien'!A350)*('Hrs 2021'!$H$2:$H$500='Suivi quotidien'!G350)*('Hrs 2021'!$J$2:$J$500*1)))/60,"")</f>
        <v/>
      </c>
      <c r="S350" s="615" t="str">
        <f t="shared" si="30"/>
        <v/>
      </c>
      <c r="T350" s="439" t="str" cm="1">
        <f t="array" ref="T350">IF(SUMPRODUCT(('Hrs 2021'!$B$2:$B$500='Suivi quotidien'!A350)*('Hrs 2021'!$A$2:$A$500='Suivi quotidien'!G350)*('Hrs 2021'!$E$2:$E$500*1))=0,"",SUMPRODUCT(('Hrs 2021'!$B$2:$B$500='Suivi quotidien'!A350)*('Hrs 2021'!$A$2:$A$500='Suivi quotidien'!G350)*('Hrs 2021'!$E$2:$E$500*1)))</f>
        <v/>
      </c>
      <c r="U350" s="614" t="str">
        <f t="shared" si="31"/>
        <v/>
      </c>
      <c r="V350" s="420" t="str" cm="1">
        <f t="array" ref="V350">IF(SUMPRODUCT(('Hrs 2021'!$B$2:$B$500='Suivi quotidien'!A350)*('Hrs 2021'!$A$2:$A$500='Suivi quotidien'!G350)*('Hrs 2021'!$E$2:$E$500*1))=0,"",SUMPRODUCT(('Hrs 2021'!$B$2:$B$500='Suivi quotidien'!A350)*('Hrs 2021'!$A$2:$A$500='Suivi quotidien'!G350)*('Hrs 2021'!$F$2:$F$500*1)))</f>
        <v/>
      </c>
      <c r="W350" s="614" t="str">
        <f t="shared" si="32"/>
        <v/>
      </c>
      <c r="X350" s="439" t="str" cm="1">
        <f t="array" ref="X350">IF(SUMPRODUCT(('Hrs 2022'!$C$2:$C$500='Suivi quotidien'!A350)*('Hrs 2022'!$B$2:$B$500='Suivi quotidien'!G350)*('Hrs 2022'!$F$2:$F$500*1))=0,"",SUMPRODUCT(('Hrs 2022'!$C$2:$C$500='Suivi quotidien'!A350)*('Hrs 2022'!$B$2:$B$500='Suivi quotidien'!G350)*('Hrs 2022'!$F$2:$F$500*1)))</f>
        <v/>
      </c>
      <c r="Y350" s="614" t="str">
        <f t="shared" si="33"/>
        <v/>
      </c>
      <c r="Z350" s="420"/>
      <c r="AA350" s="614" t="str">
        <f t="shared" si="34"/>
        <v/>
      </c>
      <c r="AB350" s="445"/>
      <c r="AC350" s="528"/>
    </row>
    <row r="351" spans="1:29" x14ac:dyDescent="0.3">
      <c r="A351" s="310"/>
      <c r="B351" s="311"/>
      <c r="J351" s="312"/>
      <c r="K351" s="312"/>
      <c r="L351" s="323"/>
      <c r="N351" s="433"/>
      <c r="O351" s="438" t="str">
        <f t="shared" si="28"/>
        <v/>
      </c>
      <c r="P351" s="431"/>
      <c r="Q351" s="614" t="str">
        <f t="shared" si="29"/>
        <v/>
      </c>
      <c r="R351" s="420" t="str" cm="1">
        <f t="array" ref="R351">IFERROR(IF(SUMPRODUCT(('Hrs 2021'!$I$2:$I$500='Suivi quotidien'!A351)*('Hrs 2021'!$H$2:$H$500='Suivi quotidien'!G351)*('Hrs 2021'!$J$2:$J$500*1))=0,"",SUMPRODUCT(('Hrs 2021'!$I$2:$I$500='Suivi quotidien'!A351)*('Hrs 2021'!$H$2:$H$500='Suivi quotidien'!G351)*('Hrs 2021'!$J$2:$J$500*1)))/60,"")</f>
        <v/>
      </c>
      <c r="S351" s="615" t="str">
        <f t="shared" si="30"/>
        <v/>
      </c>
      <c r="T351" s="439" t="str" cm="1">
        <f t="array" ref="T351">IF(SUMPRODUCT(('Hrs 2021'!$B$2:$B$500='Suivi quotidien'!A351)*('Hrs 2021'!$A$2:$A$500='Suivi quotidien'!G351)*('Hrs 2021'!$E$2:$E$500*1))=0,"",SUMPRODUCT(('Hrs 2021'!$B$2:$B$500='Suivi quotidien'!A351)*('Hrs 2021'!$A$2:$A$500='Suivi quotidien'!G351)*('Hrs 2021'!$E$2:$E$500*1)))</f>
        <v/>
      </c>
      <c r="U351" s="614" t="str">
        <f t="shared" si="31"/>
        <v/>
      </c>
      <c r="V351" s="420" t="str" cm="1">
        <f t="array" ref="V351">IF(SUMPRODUCT(('Hrs 2021'!$B$2:$B$500='Suivi quotidien'!A351)*('Hrs 2021'!$A$2:$A$500='Suivi quotidien'!G351)*('Hrs 2021'!$E$2:$E$500*1))=0,"",SUMPRODUCT(('Hrs 2021'!$B$2:$B$500='Suivi quotidien'!A351)*('Hrs 2021'!$A$2:$A$500='Suivi quotidien'!G351)*('Hrs 2021'!$F$2:$F$500*1)))</f>
        <v/>
      </c>
      <c r="W351" s="614" t="str">
        <f t="shared" si="32"/>
        <v/>
      </c>
      <c r="X351" s="439" t="str" cm="1">
        <f t="array" ref="X351">IF(SUMPRODUCT(('Hrs 2022'!$C$2:$C$500='Suivi quotidien'!A351)*('Hrs 2022'!$B$2:$B$500='Suivi quotidien'!G351)*('Hrs 2022'!$F$2:$F$500*1))=0,"",SUMPRODUCT(('Hrs 2022'!$C$2:$C$500='Suivi quotidien'!A351)*('Hrs 2022'!$B$2:$B$500='Suivi quotidien'!G351)*('Hrs 2022'!$F$2:$F$500*1)))</f>
        <v/>
      </c>
      <c r="Y351" s="614" t="str">
        <f t="shared" si="33"/>
        <v/>
      </c>
      <c r="Z351" s="420"/>
      <c r="AA351" s="614" t="str">
        <f t="shared" si="34"/>
        <v/>
      </c>
      <c r="AB351" s="445"/>
      <c r="AC351" s="528"/>
    </row>
    <row r="352" spans="1:29" x14ac:dyDescent="0.3">
      <c r="A352" s="310"/>
      <c r="B352" s="311"/>
      <c r="J352" s="312"/>
      <c r="K352" s="312"/>
      <c r="L352" s="323"/>
      <c r="N352" s="433"/>
      <c r="O352" s="438" t="str">
        <f t="shared" si="28"/>
        <v/>
      </c>
      <c r="P352" s="431"/>
      <c r="Q352" s="614" t="str">
        <f t="shared" si="29"/>
        <v/>
      </c>
      <c r="R352" s="420" t="str" cm="1">
        <f t="array" ref="R352">IFERROR(IF(SUMPRODUCT(('Hrs 2021'!$I$2:$I$500='Suivi quotidien'!A352)*('Hrs 2021'!$H$2:$H$500='Suivi quotidien'!G352)*('Hrs 2021'!$J$2:$J$500*1))=0,"",SUMPRODUCT(('Hrs 2021'!$I$2:$I$500='Suivi quotidien'!A352)*('Hrs 2021'!$H$2:$H$500='Suivi quotidien'!G352)*('Hrs 2021'!$J$2:$J$500*1)))/60,"")</f>
        <v/>
      </c>
      <c r="S352" s="615" t="str">
        <f t="shared" si="30"/>
        <v/>
      </c>
      <c r="T352" s="439" t="str" cm="1">
        <f t="array" ref="T352">IF(SUMPRODUCT(('Hrs 2021'!$B$2:$B$500='Suivi quotidien'!A352)*('Hrs 2021'!$A$2:$A$500='Suivi quotidien'!G352)*('Hrs 2021'!$E$2:$E$500*1))=0,"",SUMPRODUCT(('Hrs 2021'!$B$2:$B$500='Suivi quotidien'!A352)*('Hrs 2021'!$A$2:$A$500='Suivi quotidien'!G352)*('Hrs 2021'!$E$2:$E$500*1)))</f>
        <v/>
      </c>
      <c r="U352" s="614" t="str">
        <f t="shared" si="31"/>
        <v/>
      </c>
      <c r="V352" s="420" t="str" cm="1">
        <f t="array" ref="V352">IF(SUMPRODUCT(('Hrs 2021'!$B$2:$B$500='Suivi quotidien'!A352)*('Hrs 2021'!$A$2:$A$500='Suivi quotidien'!G352)*('Hrs 2021'!$E$2:$E$500*1))=0,"",SUMPRODUCT(('Hrs 2021'!$B$2:$B$500='Suivi quotidien'!A352)*('Hrs 2021'!$A$2:$A$500='Suivi quotidien'!G352)*('Hrs 2021'!$F$2:$F$500*1)))</f>
        <v/>
      </c>
      <c r="W352" s="614" t="str">
        <f t="shared" si="32"/>
        <v/>
      </c>
      <c r="X352" s="439" t="str" cm="1">
        <f t="array" ref="X352">IF(SUMPRODUCT(('Hrs 2022'!$C$2:$C$500='Suivi quotidien'!A352)*('Hrs 2022'!$B$2:$B$500='Suivi quotidien'!G352)*('Hrs 2022'!$F$2:$F$500*1))=0,"",SUMPRODUCT(('Hrs 2022'!$C$2:$C$500='Suivi quotidien'!A352)*('Hrs 2022'!$B$2:$B$500='Suivi quotidien'!G352)*('Hrs 2022'!$F$2:$F$500*1)))</f>
        <v/>
      </c>
      <c r="Y352" s="614" t="str">
        <f t="shared" si="33"/>
        <v/>
      </c>
      <c r="Z352" s="420"/>
      <c r="AA352" s="614" t="str">
        <f t="shared" si="34"/>
        <v/>
      </c>
      <c r="AB352" s="445"/>
      <c r="AC352" s="528"/>
    </row>
    <row r="353" spans="1:29" x14ac:dyDescent="0.3">
      <c r="A353" s="310"/>
      <c r="B353" s="311"/>
      <c r="J353" s="312"/>
      <c r="K353" s="312"/>
      <c r="L353" s="323"/>
      <c r="N353" s="433"/>
      <c r="O353" s="438" t="str">
        <f t="shared" si="28"/>
        <v/>
      </c>
      <c r="P353" s="431"/>
      <c r="Q353" s="614" t="str">
        <f t="shared" si="29"/>
        <v/>
      </c>
      <c r="R353" s="420" t="str" cm="1">
        <f t="array" ref="R353">IFERROR(IF(SUMPRODUCT(('Hrs 2021'!$I$2:$I$500='Suivi quotidien'!A353)*('Hrs 2021'!$H$2:$H$500='Suivi quotidien'!G353)*('Hrs 2021'!$J$2:$J$500*1))=0,"",SUMPRODUCT(('Hrs 2021'!$I$2:$I$500='Suivi quotidien'!A353)*('Hrs 2021'!$H$2:$H$500='Suivi quotidien'!G353)*('Hrs 2021'!$J$2:$J$500*1)))/60,"")</f>
        <v/>
      </c>
      <c r="S353" s="615" t="str">
        <f t="shared" si="30"/>
        <v/>
      </c>
      <c r="T353" s="439" t="str" cm="1">
        <f t="array" ref="T353">IF(SUMPRODUCT(('Hrs 2021'!$B$2:$B$500='Suivi quotidien'!A353)*('Hrs 2021'!$A$2:$A$500='Suivi quotidien'!G353)*('Hrs 2021'!$E$2:$E$500*1))=0,"",SUMPRODUCT(('Hrs 2021'!$B$2:$B$500='Suivi quotidien'!A353)*('Hrs 2021'!$A$2:$A$500='Suivi quotidien'!G353)*('Hrs 2021'!$E$2:$E$500*1)))</f>
        <v/>
      </c>
      <c r="U353" s="614" t="str">
        <f t="shared" si="31"/>
        <v/>
      </c>
      <c r="V353" s="420" t="str" cm="1">
        <f t="array" ref="V353">IF(SUMPRODUCT(('Hrs 2021'!$B$2:$B$500='Suivi quotidien'!A353)*('Hrs 2021'!$A$2:$A$500='Suivi quotidien'!G353)*('Hrs 2021'!$E$2:$E$500*1))=0,"",SUMPRODUCT(('Hrs 2021'!$B$2:$B$500='Suivi quotidien'!A353)*('Hrs 2021'!$A$2:$A$500='Suivi quotidien'!G353)*('Hrs 2021'!$F$2:$F$500*1)))</f>
        <v/>
      </c>
      <c r="W353" s="614" t="str">
        <f t="shared" si="32"/>
        <v/>
      </c>
      <c r="X353" s="439" t="str" cm="1">
        <f t="array" ref="X353">IF(SUMPRODUCT(('Hrs 2022'!$C$2:$C$500='Suivi quotidien'!A353)*('Hrs 2022'!$B$2:$B$500='Suivi quotidien'!G353)*('Hrs 2022'!$F$2:$F$500*1))=0,"",SUMPRODUCT(('Hrs 2022'!$C$2:$C$500='Suivi quotidien'!A353)*('Hrs 2022'!$B$2:$B$500='Suivi quotidien'!G353)*('Hrs 2022'!$F$2:$F$500*1)))</f>
        <v/>
      </c>
      <c r="Y353" s="614" t="str">
        <f t="shared" si="33"/>
        <v/>
      </c>
      <c r="Z353" s="420"/>
      <c r="AA353" s="614" t="str">
        <f t="shared" si="34"/>
        <v/>
      </c>
      <c r="AB353" s="445"/>
      <c r="AC353" s="528"/>
    </row>
    <row r="354" spans="1:29" x14ac:dyDescent="0.3">
      <c r="A354" s="310"/>
      <c r="B354" s="311"/>
      <c r="J354" s="312"/>
      <c r="K354" s="312"/>
      <c r="L354" s="323"/>
      <c r="N354" s="433"/>
      <c r="O354" s="438" t="str">
        <f t="shared" si="28"/>
        <v/>
      </c>
      <c r="P354" s="431"/>
      <c r="Q354" s="614" t="str">
        <f t="shared" si="29"/>
        <v/>
      </c>
      <c r="R354" s="420" t="str" cm="1">
        <f t="array" ref="R354">IFERROR(IF(SUMPRODUCT(('Hrs 2021'!$I$2:$I$500='Suivi quotidien'!A354)*('Hrs 2021'!$H$2:$H$500='Suivi quotidien'!G354)*('Hrs 2021'!$J$2:$J$500*1))=0,"",SUMPRODUCT(('Hrs 2021'!$I$2:$I$500='Suivi quotidien'!A354)*('Hrs 2021'!$H$2:$H$500='Suivi quotidien'!G354)*('Hrs 2021'!$J$2:$J$500*1)))/60,"")</f>
        <v/>
      </c>
      <c r="S354" s="615" t="str">
        <f t="shared" si="30"/>
        <v/>
      </c>
      <c r="T354" s="439" t="str" cm="1">
        <f t="array" ref="T354">IF(SUMPRODUCT(('Hrs 2021'!$B$2:$B$500='Suivi quotidien'!A354)*('Hrs 2021'!$A$2:$A$500='Suivi quotidien'!G354)*('Hrs 2021'!$E$2:$E$500*1))=0,"",SUMPRODUCT(('Hrs 2021'!$B$2:$B$500='Suivi quotidien'!A354)*('Hrs 2021'!$A$2:$A$500='Suivi quotidien'!G354)*('Hrs 2021'!$E$2:$E$500*1)))</f>
        <v/>
      </c>
      <c r="U354" s="614" t="str">
        <f t="shared" si="31"/>
        <v/>
      </c>
      <c r="V354" s="420" t="str" cm="1">
        <f t="array" ref="V354">IF(SUMPRODUCT(('Hrs 2021'!$B$2:$B$500='Suivi quotidien'!A354)*('Hrs 2021'!$A$2:$A$500='Suivi quotidien'!G354)*('Hrs 2021'!$E$2:$E$500*1))=0,"",SUMPRODUCT(('Hrs 2021'!$B$2:$B$500='Suivi quotidien'!A354)*('Hrs 2021'!$A$2:$A$500='Suivi quotidien'!G354)*('Hrs 2021'!$F$2:$F$500*1)))</f>
        <v/>
      </c>
      <c r="W354" s="614" t="str">
        <f t="shared" si="32"/>
        <v/>
      </c>
      <c r="X354" s="439" t="str" cm="1">
        <f t="array" ref="X354">IF(SUMPRODUCT(('Hrs 2022'!$C$2:$C$500='Suivi quotidien'!A354)*('Hrs 2022'!$B$2:$B$500='Suivi quotidien'!G354)*('Hrs 2022'!$F$2:$F$500*1))=0,"",SUMPRODUCT(('Hrs 2022'!$C$2:$C$500='Suivi quotidien'!A354)*('Hrs 2022'!$B$2:$B$500='Suivi quotidien'!G354)*('Hrs 2022'!$F$2:$F$500*1)))</f>
        <v/>
      </c>
      <c r="Y354" s="614" t="str">
        <f t="shared" si="33"/>
        <v/>
      </c>
      <c r="Z354" s="420"/>
      <c r="AA354" s="614" t="str">
        <f t="shared" si="34"/>
        <v/>
      </c>
      <c r="AB354" s="445"/>
      <c r="AC354" s="528"/>
    </row>
    <row r="355" spans="1:29" x14ac:dyDescent="0.3">
      <c r="A355" s="310"/>
      <c r="B355" s="311"/>
      <c r="J355" s="312"/>
      <c r="K355" s="312"/>
      <c r="L355" s="323"/>
      <c r="N355" s="433"/>
      <c r="O355" s="438" t="str">
        <f t="shared" si="28"/>
        <v/>
      </c>
      <c r="P355" s="431"/>
      <c r="Q355" s="614" t="str">
        <f t="shared" si="29"/>
        <v/>
      </c>
      <c r="R355" s="420" t="str" cm="1">
        <f t="array" ref="R355">IFERROR(IF(SUMPRODUCT(('Hrs 2021'!$I$2:$I$500='Suivi quotidien'!A355)*('Hrs 2021'!$H$2:$H$500='Suivi quotidien'!G355)*('Hrs 2021'!$J$2:$J$500*1))=0,"",SUMPRODUCT(('Hrs 2021'!$I$2:$I$500='Suivi quotidien'!A355)*('Hrs 2021'!$H$2:$H$500='Suivi quotidien'!G355)*('Hrs 2021'!$J$2:$J$500*1)))/60,"")</f>
        <v/>
      </c>
      <c r="S355" s="615" t="str">
        <f t="shared" si="30"/>
        <v/>
      </c>
      <c r="T355" s="439" t="str" cm="1">
        <f t="array" ref="T355">IF(SUMPRODUCT(('Hrs 2021'!$B$2:$B$500='Suivi quotidien'!A355)*('Hrs 2021'!$A$2:$A$500='Suivi quotidien'!G355)*('Hrs 2021'!$E$2:$E$500*1))=0,"",SUMPRODUCT(('Hrs 2021'!$B$2:$B$500='Suivi quotidien'!A355)*('Hrs 2021'!$A$2:$A$500='Suivi quotidien'!G355)*('Hrs 2021'!$E$2:$E$500*1)))</f>
        <v/>
      </c>
      <c r="U355" s="614" t="str">
        <f t="shared" si="31"/>
        <v/>
      </c>
      <c r="V355" s="420" t="str" cm="1">
        <f t="array" ref="V355">IF(SUMPRODUCT(('Hrs 2021'!$B$2:$B$500='Suivi quotidien'!A355)*('Hrs 2021'!$A$2:$A$500='Suivi quotidien'!G355)*('Hrs 2021'!$E$2:$E$500*1))=0,"",SUMPRODUCT(('Hrs 2021'!$B$2:$B$500='Suivi quotidien'!A355)*('Hrs 2021'!$A$2:$A$500='Suivi quotidien'!G355)*('Hrs 2021'!$F$2:$F$500*1)))</f>
        <v/>
      </c>
      <c r="W355" s="614" t="str">
        <f t="shared" si="32"/>
        <v/>
      </c>
      <c r="X355" s="439" t="str" cm="1">
        <f t="array" ref="X355">IF(SUMPRODUCT(('Hrs 2022'!$C$2:$C$500='Suivi quotidien'!A355)*('Hrs 2022'!$B$2:$B$500='Suivi quotidien'!G355)*('Hrs 2022'!$F$2:$F$500*1))=0,"",SUMPRODUCT(('Hrs 2022'!$C$2:$C$500='Suivi quotidien'!A355)*('Hrs 2022'!$B$2:$B$500='Suivi quotidien'!G355)*('Hrs 2022'!$F$2:$F$500*1)))</f>
        <v/>
      </c>
      <c r="Y355" s="614" t="str">
        <f t="shared" si="33"/>
        <v/>
      </c>
      <c r="Z355" s="420"/>
      <c r="AA355" s="614" t="str">
        <f t="shared" si="34"/>
        <v/>
      </c>
      <c r="AB355" s="445"/>
      <c r="AC355" s="528"/>
    </row>
    <row r="356" spans="1:29" x14ac:dyDescent="0.3">
      <c r="A356" s="310"/>
      <c r="B356" s="311"/>
      <c r="J356" s="312"/>
      <c r="K356" s="312"/>
      <c r="L356" s="323"/>
      <c r="N356" s="433"/>
      <c r="O356" s="438" t="str">
        <f t="shared" si="28"/>
        <v/>
      </c>
      <c r="P356" s="431"/>
      <c r="Q356" s="614" t="str">
        <f t="shared" si="29"/>
        <v/>
      </c>
      <c r="R356" s="420" t="str" cm="1">
        <f t="array" ref="R356">IFERROR(IF(SUMPRODUCT(('Hrs 2021'!$I$2:$I$500='Suivi quotidien'!A356)*('Hrs 2021'!$H$2:$H$500='Suivi quotidien'!G356)*('Hrs 2021'!$J$2:$J$500*1))=0,"",SUMPRODUCT(('Hrs 2021'!$I$2:$I$500='Suivi quotidien'!A356)*('Hrs 2021'!$H$2:$H$500='Suivi quotidien'!G356)*('Hrs 2021'!$J$2:$J$500*1)))/60,"")</f>
        <v/>
      </c>
      <c r="S356" s="615" t="str">
        <f t="shared" si="30"/>
        <v/>
      </c>
      <c r="T356" s="439" t="str" cm="1">
        <f t="array" ref="T356">IF(SUMPRODUCT(('Hrs 2021'!$B$2:$B$500='Suivi quotidien'!A356)*('Hrs 2021'!$A$2:$A$500='Suivi quotidien'!G356)*('Hrs 2021'!$E$2:$E$500*1))=0,"",SUMPRODUCT(('Hrs 2021'!$B$2:$B$500='Suivi quotidien'!A356)*('Hrs 2021'!$A$2:$A$500='Suivi quotidien'!G356)*('Hrs 2021'!$E$2:$E$500*1)))</f>
        <v/>
      </c>
      <c r="U356" s="614" t="str">
        <f t="shared" si="31"/>
        <v/>
      </c>
      <c r="V356" s="420" t="str" cm="1">
        <f t="array" ref="V356">IF(SUMPRODUCT(('Hrs 2021'!$B$2:$B$500='Suivi quotidien'!A356)*('Hrs 2021'!$A$2:$A$500='Suivi quotidien'!G356)*('Hrs 2021'!$E$2:$E$500*1))=0,"",SUMPRODUCT(('Hrs 2021'!$B$2:$B$500='Suivi quotidien'!A356)*('Hrs 2021'!$A$2:$A$500='Suivi quotidien'!G356)*('Hrs 2021'!$F$2:$F$500*1)))</f>
        <v/>
      </c>
      <c r="W356" s="614" t="str">
        <f t="shared" si="32"/>
        <v/>
      </c>
      <c r="X356" s="439" t="str" cm="1">
        <f t="array" ref="X356">IF(SUMPRODUCT(('Hrs 2022'!$C$2:$C$500='Suivi quotidien'!A356)*('Hrs 2022'!$B$2:$B$500='Suivi quotidien'!G356)*('Hrs 2022'!$F$2:$F$500*1))=0,"",SUMPRODUCT(('Hrs 2022'!$C$2:$C$500='Suivi quotidien'!A356)*('Hrs 2022'!$B$2:$B$500='Suivi quotidien'!G356)*('Hrs 2022'!$F$2:$F$500*1)))</f>
        <v/>
      </c>
      <c r="Y356" s="614" t="str">
        <f t="shared" si="33"/>
        <v/>
      </c>
      <c r="Z356" s="420"/>
      <c r="AA356" s="614" t="str">
        <f t="shared" si="34"/>
        <v/>
      </c>
      <c r="AB356" s="445"/>
      <c r="AC356" s="528"/>
    </row>
    <row r="357" spans="1:29" x14ac:dyDescent="0.3">
      <c r="A357" s="310"/>
      <c r="B357" s="311"/>
      <c r="J357" s="312"/>
      <c r="K357" s="312"/>
      <c r="L357" s="323"/>
      <c r="N357" s="433"/>
      <c r="O357" s="438" t="str">
        <f t="shared" si="28"/>
        <v/>
      </c>
      <c r="P357" s="431"/>
      <c r="Q357" s="614" t="str">
        <f t="shared" si="29"/>
        <v/>
      </c>
      <c r="R357" s="420" t="str" cm="1">
        <f t="array" ref="R357">IFERROR(IF(SUMPRODUCT(('Hrs 2021'!$I$2:$I$500='Suivi quotidien'!A357)*('Hrs 2021'!$H$2:$H$500='Suivi quotidien'!G357)*('Hrs 2021'!$J$2:$J$500*1))=0,"",SUMPRODUCT(('Hrs 2021'!$I$2:$I$500='Suivi quotidien'!A357)*('Hrs 2021'!$H$2:$H$500='Suivi quotidien'!G357)*('Hrs 2021'!$J$2:$J$500*1)))/60,"")</f>
        <v/>
      </c>
      <c r="S357" s="615" t="str">
        <f t="shared" si="30"/>
        <v/>
      </c>
      <c r="T357" s="439" t="str" cm="1">
        <f t="array" ref="T357">IF(SUMPRODUCT(('Hrs 2021'!$B$2:$B$500='Suivi quotidien'!A357)*('Hrs 2021'!$A$2:$A$500='Suivi quotidien'!G357)*('Hrs 2021'!$E$2:$E$500*1))=0,"",SUMPRODUCT(('Hrs 2021'!$B$2:$B$500='Suivi quotidien'!A357)*('Hrs 2021'!$A$2:$A$500='Suivi quotidien'!G357)*('Hrs 2021'!$E$2:$E$500*1)))</f>
        <v/>
      </c>
      <c r="U357" s="614" t="str">
        <f t="shared" si="31"/>
        <v/>
      </c>
      <c r="V357" s="420" t="str" cm="1">
        <f t="array" ref="V357">IF(SUMPRODUCT(('Hrs 2021'!$B$2:$B$500='Suivi quotidien'!A357)*('Hrs 2021'!$A$2:$A$500='Suivi quotidien'!G357)*('Hrs 2021'!$E$2:$E$500*1))=0,"",SUMPRODUCT(('Hrs 2021'!$B$2:$B$500='Suivi quotidien'!A357)*('Hrs 2021'!$A$2:$A$500='Suivi quotidien'!G357)*('Hrs 2021'!$F$2:$F$500*1)))</f>
        <v/>
      </c>
      <c r="W357" s="614" t="str">
        <f t="shared" si="32"/>
        <v/>
      </c>
      <c r="X357" s="439" t="str" cm="1">
        <f t="array" ref="X357">IF(SUMPRODUCT(('Hrs 2022'!$C$2:$C$500='Suivi quotidien'!A357)*('Hrs 2022'!$B$2:$B$500='Suivi quotidien'!G357)*('Hrs 2022'!$F$2:$F$500*1))=0,"",SUMPRODUCT(('Hrs 2022'!$C$2:$C$500='Suivi quotidien'!A357)*('Hrs 2022'!$B$2:$B$500='Suivi quotidien'!G357)*('Hrs 2022'!$F$2:$F$500*1)))</f>
        <v/>
      </c>
      <c r="Y357" s="614" t="str">
        <f t="shared" si="33"/>
        <v/>
      </c>
      <c r="Z357" s="420"/>
      <c r="AA357" s="614" t="str">
        <f t="shared" si="34"/>
        <v/>
      </c>
      <c r="AB357" s="445"/>
      <c r="AC357" s="528"/>
    </row>
    <row r="358" spans="1:29" x14ac:dyDescent="0.3">
      <c r="A358" s="310"/>
      <c r="B358" s="311"/>
      <c r="J358" s="312"/>
      <c r="K358" s="312"/>
      <c r="L358" s="323"/>
      <c r="N358" s="433"/>
      <c r="O358" s="438" t="str">
        <f t="shared" si="28"/>
        <v/>
      </c>
      <c r="P358" s="431"/>
      <c r="Q358" s="614" t="str">
        <f t="shared" si="29"/>
        <v/>
      </c>
      <c r="R358" s="420" t="str" cm="1">
        <f t="array" ref="R358">IFERROR(IF(SUMPRODUCT(('Hrs 2021'!$I$2:$I$500='Suivi quotidien'!A358)*('Hrs 2021'!$H$2:$H$500='Suivi quotidien'!G358)*('Hrs 2021'!$J$2:$J$500*1))=0,"",SUMPRODUCT(('Hrs 2021'!$I$2:$I$500='Suivi quotidien'!A358)*('Hrs 2021'!$H$2:$H$500='Suivi quotidien'!G358)*('Hrs 2021'!$J$2:$J$500*1)))/60,"")</f>
        <v/>
      </c>
      <c r="S358" s="615" t="str">
        <f t="shared" si="30"/>
        <v/>
      </c>
      <c r="T358" s="439" t="str" cm="1">
        <f t="array" ref="T358">IF(SUMPRODUCT(('Hrs 2021'!$B$2:$B$500='Suivi quotidien'!A358)*('Hrs 2021'!$A$2:$A$500='Suivi quotidien'!G358)*('Hrs 2021'!$E$2:$E$500*1))=0,"",SUMPRODUCT(('Hrs 2021'!$B$2:$B$500='Suivi quotidien'!A358)*('Hrs 2021'!$A$2:$A$500='Suivi quotidien'!G358)*('Hrs 2021'!$E$2:$E$500*1)))</f>
        <v/>
      </c>
      <c r="U358" s="614" t="str">
        <f t="shared" si="31"/>
        <v/>
      </c>
      <c r="V358" s="420" t="str" cm="1">
        <f t="array" ref="V358">IF(SUMPRODUCT(('Hrs 2021'!$B$2:$B$500='Suivi quotidien'!A358)*('Hrs 2021'!$A$2:$A$500='Suivi quotidien'!G358)*('Hrs 2021'!$E$2:$E$500*1))=0,"",SUMPRODUCT(('Hrs 2021'!$B$2:$B$500='Suivi quotidien'!A358)*('Hrs 2021'!$A$2:$A$500='Suivi quotidien'!G358)*('Hrs 2021'!$F$2:$F$500*1)))</f>
        <v/>
      </c>
      <c r="W358" s="614" t="str">
        <f t="shared" si="32"/>
        <v/>
      </c>
      <c r="X358" s="439" t="str" cm="1">
        <f t="array" ref="X358">IF(SUMPRODUCT(('Hrs 2022'!$C$2:$C$500='Suivi quotidien'!A358)*('Hrs 2022'!$B$2:$B$500='Suivi quotidien'!G358)*('Hrs 2022'!$F$2:$F$500*1))=0,"",SUMPRODUCT(('Hrs 2022'!$C$2:$C$500='Suivi quotidien'!A358)*('Hrs 2022'!$B$2:$B$500='Suivi quotidien'!G358)*('Hrs 2022'!$F$2:$F$500*1)))</f>
        <v/>
      </c>
      <c r="Y358" s="614" t="str">
        <f t="shared" si="33"/>
        <v/>
      </c>
      <c r="Z358" s="420"/>
      <c r="AA358" s="614" t="str">
        <f t="shared" si="34"/>
        <v/>
      </c>
      <c r="AB358" s="445"/>
      <c r="AC358" s="528"/>
    </row>
    <row r="359" spans="1:29" x14ac:dyDescent="0.3">
      <c r="A359" s="310"/>
      <c r="B359" s="311"/>
      <c r="J359" s="312"/>
      <c r="K359" s="312"/>
      <c r="L359" s="323"/>
      <c r="N359" s="433"/>
      <c r="O359" s="438" t="str">
        <f t="shared" si="28"/>
        <v/>
      </c>
      <c r="P359" s="431"/>
      <c r="Q359" s="614" t="str">
        <f t="shared" si="29"/>
        <v/>
      </c>
      <c r="R359" s="420" t="str" cm="1">
        <f t="array" ref="R359">IFERROR(IF(SUMPRODUCT(('Hrs 2021'!$I$2:$I$500='Suivi quotidien'!A359)*('Hrs 2021'!$H$2:$H$500='Suivi quotidien'!G359)*('Hrs 2021'!$J$2:$J$500*1))=0,"",SUMPRODUCT(('Hrs 2021'!$I$2:$I$500='Suivi quotidien'!A359)*('Hrs 2021'!$H$2:$H$500='Suivi quotidien'!G359)*('Hrs 2021'!$J$2:$J$500*1)))/60,"")</f>
        <v/>
      </c>
      <c r="S359" s="615" t="str">
        <f t="shared" si="30"/>
        <v/>
      </c>
      <c r="T359" s="439" t="str" cm="1">
        <f t="array" ref="T359">IF(SUMPRODUCT(('Hrs 2021'!$B$2:$B$500='Suivi quotidien'!A359)*('Hrs 2021'!$A$2:$A$500='Suivi quotidien'!G359)*('Hrs 2021'!$E$2:$E$500*1))=0,"",SUMPRODUCT(('Hrs 2021'!$B$2:$B$500='Suivi quotidien'!A359)*('Hrs 2021'!$A$2:$A$500='Suivi quotidien'!G359)*('Hrs 2021'!$E$2:$E$500*1)))</f>
        <v/>
      </c>
      <c r="U359" s="614" t="str">
        <f t="shared" si="31"/>
        <v/>
      </c>
      <c r="V359" s="420" t="str" cm="1">
        <f t="array" ref="V359">IF(SUMPRODUCT(('Hrs 2021'!$B$2:$B$500='Suivi quotidien'!A359)*('Hrs 2021'!$A$2:$A$500='Suivi quotidien'!G359)*('Hrs 2021'!$E$2:$E$500*1))=0,"",SUMPRODUCT(('Hrs 2021'!$B$2:$B$500='Suivi quotidien'!A359)*('Hrs 2021'!$A$2:$A$500='Suivi quotidien'!G359)*('Hrs 2021'!$F$2:$F$500*1)))</f>
        <v/>
      </c>
      <c r="W359" s="614" t="str">
        <f t="shared" si="32"/>
        <v/>
      </c>
      <c r="X359" s="439" t="str" cm="1">
        <f t="array" ref="X359">IF(SUMPRODUCT(('Hrs 2022'!$C$2:$C$500='Suivi quotidien'!A359)*('Hrs 2022'!$B$2:$B$500='Suivi quotidien'!G359)*('Hrs 2022'!$F$2:$F$500*1))=0,"",SUMPRODUCT(('Hrs 2022'!$C$2:$C$500='Suivi quotidien'!A359)*('Hrs 2022'!$B$2:$B$500='Suivi quotidien'!G359)*('Hrs 2022'!$F$2:$F$500*1)))</f>
        <v/>
      </c>
      <c r="Y359" s="614" t="str">
        <f t="shared" si="33"/>
        <v/>
      </c>
      <c r="Z359" s="420"/>
      <c r="AA359" s="614" t="str">
        <f t="shared" si="34"/>
        <v/>
      </c>
      <c r="AB359" s="445"/>
      <c r="AC359" s="528"/>
    </row>
    <row r="360" spans="1:29" x14ac:dyDescent="0.3">
      <c r="A360" s="310"/>
      <c r="B360" s="311"/>
      <c r="J360" s="312"/>
      <c r="K360" s="312"/>
      <c r="L360" s="323"/>
      <c r="N360" s="433"/>
      <c r="O360" s="438" t="str">
        <f t="shared" si="28"/>
        <v/>
      </c>
      <c r="P360" s="431"/>
      <c r="Q360" s="614" t="str">
        <f t="shared" si="29"/>
        <v/>
      </c>
      <c r="R360" s="420" t="str" cm="1">
        <f t="array" ref="R360">IFERROR(IF(SUMPRODUCT(('Hrs 2021'!$I$2:$I$500='Suivi quotidien'!A360)*('Hrs 2021'!$H$2:$H$500='Suivi quotidien'!G360)*('Hrs 2021'!$J$2:$J$500*1))=0,"",SUMPRODUCT(('Hrs 2021'!$I$2:$I$500='Suivi quotidien'!A360)*('Hrs 2021'!$H$2:$H$500='Suivi quotidien'!G360)*('Hrs 2021'!$J$2:$J$500*1)))/60,"")</f>
        <v/>
      </c>
      <c r="S360" s="615" t="str">
        <f t="shared" si="30"/>
        <v/>
      </c>
      <c r="T360" s="439" t="str" cm="1">
        <f t="array" ref="T360">IF(SUMPRODUCT(('Hrs 2021'!$B$2:$B$500='Suivi quotidien'!A360)*('Hrs 2021'!$A$2:$A$500='Suivi quotidien'!G360)*('Hrs 2021'!$E$2:$E$500*1))=0,"",SUMPRODUCT(('Hrs 2021'!$B$2:$B$500='Suivi quotidien'!A360)*('Hrs 2021'!$A$2:$A$500='Suivi quotidien'!G360)*('Hrs 2021'!$E$2:$E$500*1)))</f>
        <v/>
      </c>
      <c r="U360" s="614" t="str">
        <f t="shared" si="31"/>
        <v/>
      </c>
      <c r="V360" s="420" t="str" cm="1">
        <f t="array" ref="V360">IF(SUMPRODUCT(('Hrs 2021'!$B$2:$B$500='Suivi quotidien'!A360)*('Hrs 2021'!$A$2:$A$500='Suivi quotidien'!G360)*('Hrs 2021'!$E$2:$E$500*1))=0,"",SUMPRODUCT(('Hrs 2021'!$B$2:$B$500='Suivi quotidien'!A360)*('Hrs 2021'!$A$2:$A$500='Suivi quotidien'!G360)*('Hrs 2021'!$F$2:$F$500*1)))</f>
        <v/>
      </c>
      <c r="W360" s="614" t="str">
        <f t="shared" si="32"/>
        <v/>
      </c>
      <c r="X360" s="439" t="str" cm="1">
        <f t="array" ref="X360">IF(SUMPRODUCT(('Hrs 2022'!$C$2:$C$500='Suivi quotidien'!A360)*('Hrs 2022'!$B$2:$B$500='Suivi quotidien'!G360)*('Hrs 2022'!$F$2:$F$500*1))=0,"",SUMPRODUCT(('Hrs 2022'!$C$2:$C$500='Suivi quotidien'!A360)*('Hrs 2022'!$B$2:$B$500='Suivi quotidien'!G360)*('Hrs 2022'!$F$2:$F$500*1)))</f>
        <v/>
      </c>
      <c r="Y360" s="614" t="str">
        <f t="shared" si="33"/>
        <v/>
      </c>
      <c r="Z360" s="420"/>
      <c r="AA360" s="614" t="str">
        <f t="shared" si="34"/>
        <v/>
      </c>
      <c r="AB360" s="445"/>
      <c r="AC360" s="528"/>
    </row>
    <row r="361" spans="1:29" x14ac:dyDescent="0.3">
      <c r="A361" s="310"/>
      <c r="B361" s="311"/>
      <c r="J361" s="312"/>
      <c r="K361" s="312"/>
      <c r="L361" s="323"/>
      <c r="N361" s="433"/>
      <c r="O361" s="438" t="str">
        <f t="shared" si="28"/>
        <v/>
      </c>
      <c r="P361" s="431"/>
      <c r="Q361" s="614" t="str">
        <f t="shared" si="29"/>
        <v/>
      </c>
      <c r="R361" s="420" t="str" cm="1">
        <f t="array" ref="R361">IFERROR(IF(SUMPRODUCT(('Hrs 2021'!$I$2:$I$500='Suivi quotidien'!A361)*('Hrs 2021'!$H$2:$H$500='Suivi quotidien'!G361)*('Hrs 2021'!$J$2:$J$500*1))=0,"",SUMPRODUCT(('Hrs 2021'!$I$2:$I$500='Suivi quotidien'!A361)*('Hrs 2021'!$H$2:$H$500='Suivi quotidien'!G361)*('Hrs 2021'!$J$2:$J$500*1)))/60,"")</f>
        <v/>
      </c>
      <c r="S361" s="615" t="str">
        <f t="shared" si="30"/>
        <v/>
      </c>
      <c r="T361" s="439" t="str" cm="1">
        <f t="array" ref="T361">IF(SUMPRODUCT(('Hrs 2021'!$B$2:$B$500='Suivi quotidien'!A361)*('Hrs 2021'!$A$2:$A$500='Suivi quotidien'!G361)*('Hrs 2021'!$E$2:$E$500*1))=0,"",SUMPRODUCT(('Hrs 2021'!$B$2:$B$500='Suivi quotidien'!A361)*('Hrs 2021'!$A$2:$A$500='Suivi quotidien'!G361)*('Hrs 2021'!$E$2:$E$500*1)))</f>
        <v/>
      </c>
      <c r="U361" s="614" t="str">
        <f t="shared" si="31"/>
        <v/>
      </c>
      <c r="V361" s="420" t="str" cm="1">
        <f t="array" ref="V361">IF(SUMPRODUCT(('Hrs 2021'!$B$2:$B$500='Suivi quotidien'!A361)*('Hrs 2021'!$A$2:$A$500='Suivi quotidien'!G361)*('Hrs 2021'!$E$2:$E$500*1))=0,"",SUMPRODUCT(('Hrs 2021'!$B$2:$B$500='Suivi quotidien'!A361)*('Hrs 2021'!$A$2:$A$500='Suivi quotidien'!G361)*('Hrs 2021'!$F$2:$F$500*1)))</f>
        <v/>
      </c>
      <c r="W361" s="614" t="str">
        <f t="shared" si="32"/>
        <v/>
      </c>
      <c r="X361" s="439" t="str" cm="1">
        <f t="array" ref="X361">IF(SUMPRODUCT(('Hrs 2022'!$C$2:$C$500='Suivi quotidien'!A361)*('Hrs 2022'!$B$2:$B$500='Suivi quotidien'!G361)*('Hrs 2022'!$F$2:$F$500*1))=0,"",SUMPRODUCT(('Hrs 2022'!$C$2:$C$500='Suivi quotidien'!A361)*('Hrs 2022'!$B$2:$B$500='Suivi quotidien'!G361)*('Hrs 2022'!$F$2:$F$500*1)))</f>
        <v/>
      </c>
      <c r="Y361" s="614" t="str">
        <f t="shared" si="33"/>
        <v/>
      </c>
      <c r="Z361" s="420"/>
      <c r="AA361" s="614" t="str">
        <f t="shared" si="34"/>
        <v/>
      </c>
      <c r="AB361" s="445"/>
      <c r="AC361" s="528"/>
    </row>
    <row r="362" spans="1:29" x14ac:dyDescent="0.3">
      <c r="A362" s="310"/>
      <c r="B362" s="311"/>
      <c r="J362" s="312"/>
      <c r="K362" s="312"/>
      <c r="L362" s="323"/>
      <c r="N362" s="433"/>
      <c r="O362" s="438" t="str">
        <f t="shared" si="28"/>
        <v/>
      </c>
      <c r="P362" s="431"/>
      <c r="Q362" s="614" t="str">
        <f t="shared" si="29"/>
        <v/>
      </c>
      <c r="R362" s="420" t="str" cm="1">
        <f t="array" ref="R362">IFERROR(IF(SUMPRODUCT(('Hrs 2021'!$I$2:$I$500='Suivi quotidien'!A362)*('Hrs 2021'!$H$2:$H$500='Suivi quotidien'!G362)*('Hrs 2021'!$J$2:$J$500*1))=0,"",SUMPRODUCT(('Hrs 2021'!$I$2:$I$500='Suivi quotidien'!A362)*('Hrs 2021'!$H$2:$H$500='Suivi quotidien'!G362)*('Hrs 2021'!$J$2:$J$500*1)))/60,"")</f>
        <v/>
      </c>
      <c r="S362" s="615" t="str">
        <f t="shared" si="30"/>
        <v/>
      </c>
      <c r="T362" s="439" t="str" cm="1">
        <f t="array" ref="T362">IF(SUMPRODUCT(('Hrs 2021'!$B$2:$B$500='Suivi quotidien'!A362)*('Hrs 2021'!$A$2:$A$500='Suivi quotidien'!G362)*('Hrs 2021'!$E$2:$E$500*1))=0,"",SUMPRODUCT(('Hrs 2021'!$B$2:$B$500='Suivi quotidien'!A362)*('Hrs 2021'!$A$2:$A$500='Suivi quotidien'!G362)*('Hrs 2021'!$E$2:$E$500*1)))</f>
        <v/>
      </c>
      <c r="U362" s="614" t="str">
        <f t="shared" si="31"/>
        <v/>
      </c>
      <c r="V362" s="420" t="str" cm="1">
        <f t="array" ref="V362">IF(SUMPRODUCT(('Hrs 2021'!$B$2:$B$500='Suivi quotidien'!A362)*('Hrs 2021'!$A$2:$A$500='Suivi quotidien'!G362)*('Hrs 2021'!$E$2:$E$500*1))=0,"",SUMPRODUCT(('Hrs 2021'!$B$2:$B$500='Suivi quotidien'!A362)*('Hrs 2021'!$A$2:$A$500='Suivi quotidien'!G362)*('Hrs 2021'!$F$2:$F$500*1)))</f>
        <v/>
      </c>
      <c r="W362" s="614" t="str">
        <f t="shared" si="32"/>
        <v/>
      </c>
      <c r="X362" s="439" t="str" cm="1">
        <f t="array" ref="X362">IF(SUMPRODUCT(('Hrs 2022'!$C$2:$C$500='Suivi quotidien'!A362)*('Hrs 2022'!$B$2:$B$500='Suivi quotidien'!G362)*('Hrs 2022'!$F$2:$F$500*1))=0,"",SUMPRODUCT(('Hrs 2022'!$C$2:$C$500='Suivi quotidien'!A362)*('Hrs 2022'!$B$2:$B$500='Suivi quotidien'!G362)*('Hrs 2022'!$F$2:$F$500*1)))</f>
        <v/>
      </c>
      <c r="Y362" s="614" t="str">
        <f t="shared" si="33"/>
        <v/>
      </c>
      <c r="Z362" s="420"/>
      <c r="AA362" s="614" t="str">
        <f t="shared" si="34"/>
        <v/>
      </c>
      <c r="AB362" s="445"/>
      <c r="AC362" s="528"/>
    </row>
    <row r="363" spans="1:29" x14ac:dyDescent="0.3">
      <c r="A363" s="310"/>
      <c r="B363" s="311"/>
      <c r="J363" s="312"/>
      <c r="K363" s="312"/>
      <c r="L363" s="323"/>
      <c r="N363" s="433"/>
      <c r="O363" s="438" t="str">
        <f t="shared" si="28"/>
        <v/>
      </c>
      <c r="P363" s="431"/>
      <c r="Q363" s="614" t="str">
        <f t="shared" si="29"/>
        <v/>
      </c>
      <c r="R363" s="420" t="str" cm="1">
        <f t="array" ref="R363">IFERROR(IF(SUMPRODUCT(('Hrs 2021'!$I$2:$I$500='Suivi quotidien'!A363)*('Hrs 2021'!$H$2:$H$500='Suivi quotidien'!G363)*('Hrs 2021'!$J$2:$J$500*1))=0,"",SUMPRODUCT(('Hrs 2021'!$I$2:$I$500='Suivi quotidien'!A363)*('Hrs 2021'!$H$2:$H$500='Suivi quotidien'!G363)*('Hrs 2021'!$J$2:$J$500*1)))/60,"")</f>
        <v/>
      </c>
      <c r="S363" s="615" t="str">
        <f t="shared" si="30"/>
        <v/>
      </c>
      <c r="T363" s="439" t="str" cm="1">
        <f t="array" ref="T363">IF(SUMPRODUCT(('Hrs 2021'!$B$2:$B$500='Suivi quotidien'!A363)*('Hrs 2021'!$A$2:$A$500='Suivi quotidien'!G363)*('Hrs 2021'!$E$2:$E$500*1))=0,"",SUMPRODUCT(('Hrs 2021'!$B$2:$B$500='Suivi quotidien'!A363)*('Hrs 2021'!$A$2:$A$500='Suivi quotidien'!G363)*('Hrs 2021'!$E$2:$E$500*1)))</f>
        <v/>
      </c>
      <c r="U363" s="614" t="str">
        <f t="shared" si="31"/>
        <v/>
      </c>
      <c r="V363" s="420" t="str" cm="1">
        <f t="array" ref="V363">IF(SUMPRODUCT(('Hrs 2021'!$B$2:$B$500='Suivi quotidien'!A363)*('Hrs 2021'!$A$2:$A$500='Suivi quotidien'!G363)*('Hrs 2021'!$E$2:$E$500*1))=0,"",SUMPRODUCT(('Hrs 2021'!$B$2:$B$500='Suivi quotidien'!A363)*('Hrs 2021'!$A$2:$A$500='Suivi quotidien'!G363)*('Hrs 2021'!$F$2:$F$500*1)))</f>
        <v/>
      </c>
      <c r="W363" s="614" t="str">
        <f t="shared" si="32"/>
        <v/>
      </c>
      <c r="X363" s="439" t="str" cm="1">
        <f t="array" ref="X363">IF(SUMPRODUCT(('Hrs 2022'!$C$2:$C$500='Suivi quotidien'!A363)*('Hrs 2022'!$B$2:$B$500='Suivi quotidien'!G363)*('Hrs 2022'!$F$2:$F$500*1))=0,"",SUMPRODUCT(('Hrs 2022'!$C$2:$C$500='Suivi quotidien'!A363)*('Hrs 2022'!$B$2:$B$500='Suivi quotidien'!G363)*('Hrs 2022'!$F$2:$F$500*1)))</f>
        <v/>
      </c>
      <c r="Y363" s="614" t="str">
        <f t="shared" si="33"/>
        <v/>
      </c>
      <c r="Z363" s="420"/>
      <c r="AA363" s="614" t="str">
        <f t="shared" si="34"/>
        <v/>
      </c>
      <c r="AB363" s="445"/>
      <c r="AC363" s="528"/>
    </row>
    <row r="364" spans="1:29" x14ac:dyDescent="0.3">
      <c r="A364" s="310"/>
      <c r="B364" s="311"/>
      <c r="J364" s="312"/>
      <c r="K364" s="312"/>
      <c r="L364" s="323"/>
      <c r="N364" s="433"/>
      <c r="O364" s="438" t="str">
        <f t="shared" si="28"/>
        <v/>
      </c>
      <c r="P364" s="431"/>
      <c r="Q364" s="614" t="str">
        <f t="shared" si="29"/>
        <v/>
      </c>
      <c r="R364" s="420" t="str" cm="1">
        <f t="array" ref="R364">IFERROR(IF(SUMPRODUCT(('Hrs 2021'!$I$2:$I$500='Suivi quotidien'!A364)*('Hrs 2021'!$H$2:$H$500='Suivi quotidien'!G364)*('Hrs 2021'!$J$2:$J$500*1))=0,"",SUMPRODUCT(('Hrs 2021'!$I$2:$I$500='Suivi quotidien'!A364)*('Hrs 2021'!$H$2:$H$500='Suivi quotidien'!G364)*('Hrs 2021'!$J$2:$J$500*1)))/60,"")</f>
        <v/>
      </c>
      <c r="S364" s="615" t="str">
        <f t="shared" si="30"/>
        <v/>
      </c>
      <c r="T364" s="439" t="str" cm="1">
        <f t="array" ref="T364">IF(SUMPRODUCT(('Hrs 2021'!$B$2:$B$500='Suivi quotidien'!A364)*('Hrs 2021'!$A$2:$A$500='Suivi quotidien'!G364)*('Hrs 2021'!$E$2:$E$500*1))=0,"",SUMPRODUCT(('Hrs 2021'!$B$2:$B$500='Suivi quotidien'!A364)*('Hrs 2021'!$A$2:$A$500='Suivi quotidien'!G364)*('Hrs 2021'!$E$2:$E$500*1)))</f>
        <v/>
      </c>
      <c r="U364" s="614" t="str">
        <f t="shared" si="31"/>
        <v/>
      </c>
      <c r="V364" s="420" t="str" cm="1">
        <f t="array" ref="V364">IF(SUMPRODUCT(('Hrs 2021'!$B$2:$B$500='Suivi quotidien'!A364)*('Hrs 2021'!$A$2:$A$500='Suivi quotidien'!G364)*('Hrs 2021'!$E$2:$E$500*1))=0,"",SUMPRODUCT(('Hrs 2021'!$B$2:$B$500='Suivi quotidien'!A364)*('Hrs 2021'!$A$2:$A$500='Suivi quotidien'!G364)*('Hrs 2021'!$F$2:$F$500*1)))</f>
        <v/>
      </c>
      <c r="W364" s="614" t="str">
        <f t="shared" si="32"/>
        <v/>
      </c>
      <c r="X364" s="439" t="str" cm="1">
        <f t="array" ref="X364">IF(SUMPRODUCT(('Hrs 2022'!$C$2:$C$500='Suivi quotidien'!A364)*('Hrs 2022'!$B$2:$B$500='Suivi quotidien'!G364)*('Hrs 2022'!$F$2:$F$500*1))=0,"",SUMPRODUCT(('Hrs 2022'!$C$2:$C$500='Suivi quotidien'!A364)*('Hrs 2022'!$B$2:$B$500='Suivi quotidien'!G364)*('Hrs 2022'!$F$2:$F$500*1)))</f>
        <v/>
      </c>
      <c r="Y364" s="614" t="str">
        <f t="shared" si="33"/>
        <v/>
      </c>
      <c r="Z364" s="420"/>
      <c r="AA364" s="614" t="str">
        <f t="shared" si="34"/>
        <v/>
      </c>
      <c r="AB364" s="445"/>
      <c r="AC364" s="528"/>
    </row>
    <row r="365" spans="1:29" x14ac:dyDescent="0.3">
      <c r="A365" s="310"/>
      <c r="B365" s="311"/>
      <c r="J365" s="312"/>
      <c r="K365" s="312"/>
      <c r="L365" s="323"/>
      <c r="N365" s="433"/>
      <c r="O365" s="438" t="str">
        <f t="shared" si="28"/>
        <v/>
      </c>
      <c r="P365" s="431"/>
      <c r="Q365" s="614" t="str">
        <f t="shared" si="29"/>
        <v/>
      </c>
      <c r="R365" s="420" t="str" cm="1">
        <f t="array" ref="R365">IFERROR(IF(SUMPRODUCT(('Hrs 2021'!$I$2:$I$500='Suivi quotidien'!A365)*('Hrs 2021'!$H$2:$H$500='Suivi quotidien'!G365)*('Hrs 2021'!$J$2:$J$500*1))=0,"",SUMPRODUCT(('Hrs 2021'!$I$2:$I$500='Suivi quotidien'!A365)*('Hrs 2021'!$H$2:$H$500='Suivi quotidien'!G365)*('Hrs 2021'!$J$2:$J$500*1)))/60,"")</f>
        <v/>
      </c>
      <c r="S365" s="615" t="str">
        <f t="shared" si="30"/>
        <v/>
      </c>
      <c r="T365" s="439" t="str" cm="1">
        <f t="array" ref="T365">IF(SUMPRODUCT(('Hrs 2021'!$B$2:$B$500='Suivi quotidien'!A365)*('Hrs 2021'!$A$2:$A$500='Suivi quotidien'!G365)*('Hrs 2021'!$E$2:$E$500*1))=0,"",SUMPRODUCT(('Hrs 2021'!$B$2:$B$500='Suivi quotidien'!A365)*('Hrs 2021'!$A$2:$A$500='Suivi quotidien'!G365)*('Hrs 2021'!$E$2:$E$500*1)))</f>
        <v/>
      </c>
      <c r="U365" s="614" t="str">
        <f t="shared" si="31"/>
        <v/>
      </c>
      <c r="V365" s="420" t="str" cm="1">
        <f t="array" ref="V365">IF(SUMPRODUCT(('Hrs 2021'!$B$2:$B$500='Suivi quotidien'!A365)*('Hrs 2021'!$A$2:$A$500='Suivi quotidien'!G365)*('Hrs 2021'!$E$2:$E$500*1))=0,"",SUMPRODUCT(('Hrs 2021'!$B$2:$B$500='Suivi quotidien'!A365)*('Hrs 2021'!$A$2:$A$500='Suivi quotidien'!G365)*('Hrs 2021'!$F$2:$F$500*1)))</f>
        <v/>
      </c>
      <c r="W365" s="614" t="str">
        <f t="shared" si="32"/>
        <v/>
      </c>
      <c r="X365" s="439" t="str" cm="1">
        <f t="array" ref="X365">IF(SUMPRODUCT(('Hrs 2022'!$C$2:$C$500='Suivi quotidien'!A365)*('Hrs 2022'!$B$2:$B$500='Suivi quotidien'!G365)*('Hrs 2022'!$F$2:$F$500*1))=0,"",SUMPRODUCT(('Hrs 2022'!$C$2:$C$500='Suivi quotidien'!A365)*('Hrs 2022'!$B$2:$B$500='Suivi quotidien'!G365)*('Hrs 2022'!$F$2:$F$500*1)))</f>
        <v/>
      </c>
      <c r="Y365" s="614" t="str">
        <f t="shared" si="33"/>
        <v/>
      </c>
      <c r="Z365" s="420"/>
      <c r="AA365" s="614" t="str">
        <f t="shared" si="34"/>
        <v/>
      </c>
      <c r="AB365" s="445"/>
      <c r="AC365" s="528"/>
    </row>
    <row r="366" spans="1:29" x14ac:dyDescent="0.3">
      <c r="A366" s="310"/>
      <c r="B366" s="311"/>
      <c r="J366" s="312"/>
      <c r="K366" s="312"/>
      <c r="L366" s="323"/>
      <c r="N366" s="433"/>
      <c r="O366" s="438" t="str">
        <f t="shared" si="28"/>
        <v/>
      </c>
      <c r="P366" s="431"/>
      <c r="Q366" s="614" t="str">
        <f t="shared" si="29"/>
        <v/>
      </c>
      <c r="R366" s="420" t="str" cm="1">
        <f t="array" ref="R366">IFERROR(IF(SUMPRODUCT(('Hrs 2021'!$I$2:$I$500='Suivi quotidien'!A366)*('Hrs 2021'!$H$2:$H$500='Suivi quotidien'!G366)*('Hrs 2021'!$J$2:$J$500*1))=0,"",SUMPRODUCT(('Hrs 2021'!$I$2:$I$500='Suivi quotidien'!A366)*('Hrs 2021'!$H$2:$H$500='Suivi quotidien'!G366)*('Hrs 2021'!$J$2:$J$500*1)))/60,"")</f>
        <v/>
      </c>
      <c r="S366" s="615" t="str">
        <f t="shared" si="30"/>
        <v/>
      </c>
      <c r="T366" s="439" t="str" cm="1">
        <f t="array" ref="T366">IF(SUMPRODUCT(('Hrs 2021'!$B$2:$B$500='Suivi quotidien'!A366)*('Hrs 2021'!$A$2:$A$500='Suivi quotidien'!G366)*('Hrs 2021'!$E$2:$E$500*1))=0,"",SUMPRODUCT(('Hrs 2021'!$B$2:$B$500='Suivi quotidien'!A366)*('Hrs 2021'!$A$2:$A$500='Suivi quotidien'!G366)*('Hrs 2021'!$E$2:$E$500*1)))</f>
        <v/>
      </c>
      <c r="U366" s="614" t="str">
        <f t="shared" si="31"/>
        <v/>
      </c>
      <c r="V366" s="420" t="str" cm="1">
        <f t="array" ref="V366">IF(SUMPRODUCT(('Hrs 2021'!$B$2:$B$500='Suivi quotidien'!A366)*('Hrs 2021'!$A$2:$A$500='Suivi quotidien'!G366)*('Hrs 2021'!$E$2:$E$500*1))=0,"",SUMPRODUCT(('Hrs 2021'!$B$2:$B$500='Suivi quotidien'!A366)*('Hrs 2021'!$A$2:$A$500='Suivi quotidien'!G366)*('Hrs 2021'!$F$2:$F$500*1)))</f>
        <v/>
      </c>
      <c r="W366" s="614" t="str">
        <f t="shared" si="32"/>
        <v/>
      </c>
      <c r="X366" s="439" t="str" cm="1">
        <f t="array" ref="X366">IF(SUMPRODUCT(('Hrs 2022'!$C$2:$C$500='Suivi quotidien'!A366)*('Hrs 2022'!$B$2:$B$500='Suivi quotidien'!G366)*('Hrs 2022'!$F$2:$F$500*1))=0,"",SUMPRODUCT(('Hrs 2022'!$C$2:$C$500='Suivi quotidien'!A366)*('Hrs 2022'!$B$2:$B$500='Suivi quotidien'!G366)*('Hrs 2022'!$F$2:$F$500*1)))</f>
        <v/>
      </c>
      <c r="Y366" s="614" t="str">
        <f t="shared" si="33"/>
        <v/>
      </c>
      <c r="Z366" s="420"/>
      <c r="AA366" s="614" t="str">
        <f t="shared" si="34"/>
        <v/>
      </c>
      <c r="AB366" s="445"/>
      <c r="AC366" s="528"/>
    </row>
    <row r="367" spans="1:29" x14ac:dyDescent="0.3">
      <c r="A367" s="310"/>
      <c r="B367" s="311"/>
      <c r="J367" s="312"/>
      <c r="K367" s="312"/>
      <c r="L367" s="323"/>
      <c r="N367" s="433"/>
      <c r="O367" s="438" t="str">
        <f t="shared" si="28"/>
        <v/>
      </c>
      <c r="P367" s="431"/>
      <c r="Q367" s="614" t="str">
        <f t="shared" si="29"/>
        <v/>
      </c>
      <c r="R367" s="420" t="str" cm="1">
        <f t="array" ref="R367">IFERROR(IF(SUMPRODUCT(('Hrs 2021'!$I$2:$I$500='Suivi quotidien'!A367)*('Hrs 2021'!$H$2:$H$500='Suivi quotidien'!G367)*('Hrs 2021'!$J$2:$J$500*1))=0,"",SUMPRODUCT(('Hrs 2021'!$I$2:$I$500='Suivi quotidien'!A367)*('Hrs 2021'!$H$2:$H$500='Suivi quotidien'!G367)*('Hrs 2021'!$J$2:$J$500*1)))/60,"")</f>
        <v/>
      </c>
      <c r="S367" s="615" t="str">
        <f t="shared" si="30"/>
        <v/>
      </c>
      <c r="T367" s="439" t="str" cm="1">
        <f t="array" ref="T367">IF(SUMPRODUCT(('Hrs 2021'!$B$2:$B$500='Suivi quotidien'!A367)*('Hrs 2021'!$A$2:$A$500='Suivi quotidien'!G367)*('Hrs 2021'!$E$2:$E$500*1))=0,"",SUMPRODUCT(('Hrs 2021'!$B$2:$B$500='Suivi quotidien'!A367)*('Hrs 2021'!$A$2:$A$500='Suivi quotidien'!G367)*('Hrs 2021'!$E$2:$E$500*1)))</f>
        <v/>
      </c>
      <c r="U367" s="614" t="str">
        <f t="shared" si="31"/>
        <v/>
      </c>
      <c r="V367" s="420" t="str" cm="1">
        <f t="array" ref="V367">IF(SUMPRODUCT(('Hrs 2021'!$B$2:$B$500='Suivi quotidien'!A367)*('Hrs 2021'!$A$2:$A$500='Suivi quotidien'!G367)*('Hrs 2021'!$E$2:$E$500*1))=0,"",SUMPRODUCT(('Hrs 2021'!$B$2:$B$500='Suivi quotidien'!A367)*('Hrs 2021'!$A$2:$A$500='Suivi quotidien'!G367)*('Hrs 2021'!$F$2:$F$500*1)))</f>
        <v/>
      </c>
      <c r="W367" s="614" t="str">
        <f t="shared" si="32"/>
        <v/>
      </c>
      <c r="X367" s="439" t="str" cm="1">
        <f t="array" ref="X367">IF(SUMPRODUCT(('Hrs 2022'!$C$2:$C$500='Suivi quotidien'!A367)*('Hrs 2022'!$B$2:$B$500='Suivi quotidien'!G367)*('Hrs 2022'!$F$2:$F$500*1))=0,"",SUMPRODUCT(('Hrs 2022'!$C$2:$C$500='Suivi quotidien'!A367)*('Hrs 2022'!$B$2:$B$500='Suivi quotidien'!G367)*('Hrs 2022'!$F$2:$F$500*1)))</f>
        <v/>
      </c>
      <c r="Y367" s="614" t="str">
        <f t="shared" si="33"/>
        <v/>
      </c>
      <c r="Z367" s="420"/>
      <c r="AA367" s="614" t="str">
        <f t="shared" si="34"/>
        <v/>
      </c>
      <c r="AB367" s="445"/>
      <c r="AC367" s="528"/>
    </row>
    <row r="368" spans="1:29" x14ac:dyDescent="0.3">
      <c r="A368" s="310"/>
      <c r="B368" s="311"/>
      <c r="J368" s="312"/>
      <c r="K368" s="312"/>
      <c r="L368" s="323"/>
      <c r="N368" s="433"/>
      <c r="O368" s="438" t="str">
        <f t="shared" si="28"/>
        <v/>
      </c>
      <c r="P368" s="431"/>
      <c r="Q368" s="614" t="str">
        <f t="shared" si="29"/>
        <v/>
      </c>
      <c r="R368" s="420" t="str" cm="1">
        <f t="array" ref="R368">IFERROR(IF(SUMPRODUCT(('Hrs 2021'!$I$2:$I$500='Suivi quotidien'!A368)*('Hrs 2021'!$H$2:$H$500='Suivi quotidien'!G368)*('Hrs 2021'!$J$2:$J$500*1))=0,"",SUMPRODUCT(('Hrs 2021'!$I$2:$I$500='Suivi quotidien'!A368)*('Hrs 2021'!$H$2:$H$500='Suivi quotidien'!G368)*('Hrs 2021'!$J$2:$J$500*1)))/60,"")</f>
        <v/>
      </c>
      <c r="S368" s="615" t="str">
        <f t="shared" si="30"/>
        <v/>
      </c>
      <c r="T368" s="439" t="str" cm="1">
        <f t="array" ref="T368">IF(SUMPRODUCT(('Hrs 2021'!$B$2:$B$500='Suivi quotidien'!A368)*('Hrs 2021'!$A$2:$A$500='Suivi quotidien'!G368)*('Hrs 2021'!$E$2:$E$500*1))=0,"",SUMPRODUCT(('Hrs 2021'!$B$2:$B$500='Suivi quotidien'!A368)*('Hrs 2021'!$A$2:$A$500='Suivi quotidien'!G368)*('Hrs 2021'!$E$2:$E$500*1)))</f>
        <v/>
      </c>
      <c r="U368" s="614" t="str">
        <f t="shared" si="31"/>
        <v/>
      </c>
      <c r="V368" s="420" t="str" cm="1">
        <f t="array" ref="V368">IF(SUMPRODUCT(('Hrs 2021'!$B$2:$B$500='Suivi quotidien'!A368)*('Hrs 2021'!$A$2:$A$500='Suivi quotidien'!G368)*('Hrs 2021'!$E$2:$E$500*1))=0,"",SUMPRODUCT(('Hrs 2021'!$B$2:$B$500='Suivi quotidien'!A368)*('Hrs 2021'!$A$2:$A$500='Suivi quotidien'!G368)*('Hrs 2021'!$F$2:$F$500*1)))</f>
        <v/>
      </c>
      <c r="W368" s="614" t="str">
        <f t="shared" si="32"/>
        <v/>
      </c>
      <c r="X368" s="439" t="str" cm="1">
        <f t="array" ref="X368">IF(SUMPRODUCT(('Hrs 2022'!$C$2:$C$500='Suivi quotidien'!A368)*('Hrs 2022'!$B$2:$B$500='Suivi quotidien'!G368)*('Hrs 2022'!$F$2:$F$500*1))=0,"",SUMPRODUCT(('Hrs 2022'!$C$2:$C$500='Suivi quotidien'!A368)*('Hrs 2022'!$B$2:$B$500='Suivi quotidien'!G368)*('Hrs 2022'!$F$2:$F$500*1)))</f>
        <v/>
      </c>
      <c r="Y368" s="614" t="str">
        <f t="shared" si="33"/>
        <v/>
      </c>
      <c r="Z368" s="420"/>
      <c r="AA368" s="614" t="str">
        <f t="shared" si="34"/>
        <v/>
      </c>
      <c r="AB368" s="445"/>
      <c r="AC368" s="528"/>
    </row>
    <row r="369" spans="1:29" x14ac:dyDescent="0.3">
      <c r="A369" s="310"/>
      <c r="B369" s="311"/>
      <c r="J369" s="312"/>
      <c r="K369" s="312"/>
      <c r="L369" s="323"/>
      <c r="N369" s="433"/>
      <c r="O369" s="438" t="str">
        <f t="shared" si="28"/>
        <v/>
      </c>
      <c r="P369" s="431"/>
      <c r="Q369" s="614" t="str">
        <f t="shared" si="29"/>
        <v/>
      </c>
      <c r="R369" s="420" t="str" cm="1">
        <f t="array" ref="R369">IFERROR(IF(SUMPRODUCT(('Hrs 2021'!$I$2:$I$500='Suivi quotidien'!A369)*('Hrs 2021'!$H$2:$H$500='Suivi quotidien'!G369)*('Hrs 2021'!$J$2:$J$500*1))=0,"",SUMPRODUCT(('Hrs 2021'!$I$2:$I$500='Suivi quotidien'!A369)*('Hrs 2021'!$H$2:$H$500='Suivi quotidien'!G369)*('Hrs 2021'!$J$2:$J$500*1)))/60,"")</f>
        <v/>
      </c>
      <c r="S369" s="615" t="str">
        <f t="shared" si="30"/>
        <v/>
      </c>
      <c r="T369" s="439" t="str" cm="1">
        <f t="array" ref="T369">IF(SUMPRODUCT(('Hrs 2021'!$B$2:$B$500='Suivi quotidien'!A369)*('Hrs 2021'!$A$2:$A$500='Suivi quotidien'!G369)*('Hrs 2021'!$E$2:$E$500*1))=0,"",SUMPRODUCT(('Hrs 2021'!$B$2:$B$500='Suivi quotidien'!A369)*('Hrs 2021'!$A$2:$A$500='Suivi quotidien'!G369)*('Hrs 2021'!$E$2:$E$500*1)))</f>
        <v/>
      </c>
      <c r="U369" s="614" t="str">
        <f t="shared" si="31"/>
        <v/>
      </c>
      <c r="V369" s="420" t="str" cm="1">
        <f t="array" ref="V369">IF(SUMPRODUCT(('Hrs 2021'!$B$2:$B$500='Suivi quotidien'!A369)*('Hrs 2021'!$A$2:$A$500='Suivi quotidien'!G369)*('Hrs 2021'!$E$2:$E$500*1))=0,"",SUMPRODUCT(('Hrs 2021'!$B$2:$B$500='Suivi quotidien'!A369)*('Hrs 2021'!$A$2:$A$500='Suivi quotidien'!G369)*('Hrs 2021'!$F$2:$F$500*1)))</f>
        <v/>
      </c>
      <c r="W369" s="614" t="str">
        <f t="shared" si="32"/>
        <v/>
      </c>
      <c r="X369" s="439" t="str" cm="1">
        <f t="array" ref="X369">IF(SUMPRODUCT(('Hrs 2022'!$C$2:$C$500='Suivi quotidien'!A369)*('Hrs 2022'!$B$2:$B$500='Suivi quotidien'!G369)*('Hrs 2022'!$F$2:$F$500*1))=0,"",SUMPRODUCT(('Hrs 2022'!$C$2:$C$500='Suivi quotidien'!A369)*('Hrs 2022'!$B$2:$B$500='Suivi quotidien'!G369)*('Hrs 2022'!$F$2:$F$500*1)))</f>
        <v/>
      </c>
      <c r="Y369" s="614" t="str">
        <f t="shared" si="33"/>
        <v/>
      </c>
      <c r="Z369" s="420"/>
      <c r="AA369" s="614" t="str">
        <f t="shared" si="34"/>
        <v/>
      </c>
      <c r="AB369" s="445"/>
      <c r="AC369" s="528"/>
    </row>
    <row r="370" spans="1:29" x14ac:dyDescent="0.3">
      <c r="A370" s="310"/>
      <c r="B370" s="311"/>
      <c r="J370" s="312"/>
      <c r="K370" s="312"/>
      <c r="L370" s="323"/>
      <c r="N370" s="433"/>
      <c r="O370" s="438" t="str">
        <f t="shared" si="28"/>
        <v/>
      </c>
      <c r="P370" s="431"/>
      <c r="Q370" s="614" t="str">
        <f t="shared" si="29"/>
        <v/>
      </c>
      <c r="R370" s="420" t="str" cm="1">
        <f t="array" ref="R370">IFERROR(IF(SUMPRODUCT(('Hrs 2021'!$I$2:$I$500='Suivi quotidien'!A370)*('Hrs 2021'!$H$2:$H$500='Suivi quotidien'!G370)*('Hrs 2021'!$J$2:$J$500*1))=0,"",SUMPRODUCT(('Hrs 2021'!$I$2:$I$500='Suivi quotidien'!A370)*('Hrs 2021'!$H$2:$H$500='Suivi quotidien'!G370)*('Hrs 2021'!$J$2:$J$500*1)))/60,"")</f>
        <v/>
      </c>
      <c r="S370" s="615" t="str">
        <f t="shared" si="30"/>
        <v/>
      </c>
      <c r="T370" s="439" t="str" cm="1">
        <f t="array" ref="T370">IF(SUMPRODUCT(('Hrs 2021'!$B$2:$B$500='Suivi quotidien'!A370)*('Hrs 2021'!$A$2:$A$500='Suivi quotidien'!G370)*('Hrs 2021'!$E$2:$E$500*1))=0,"",SUMPRODUCT(('Hrs 2021'!$B$2:$B$500='Suivi quotidien'!A370)*('Hrs 2021'!$A$2:$A$500='Suivi quotidien'!G370)*('Hrs 2021'!$E$2:$E$500*1)))</f>
        <v/>
      </c>
      <c r="U370" s="614" t="str">
        <f t="shared" si="31"/>
        <v/>
      </c>
      <c r="V370" s="420" t="str" cm="1">
        <f t="array" ref="V370">IF(SUMPRODUCT(('Hrs 2021'!$B$2:$B$500='Suivi quotidien'!A370)*('Hrs 2021'!$A$2:$A$500='Suivi quotidien'!G370)*('Hrs 2021'!$E$2:$E$500*1))=0,"",SUMPRODUCT(('Hrs 2021'!$B$2:$B$500='Suivi quotidien'!A370)*('Hrs 2021'!$A$2:$A$500='Suivi quotidien'!G370)*('Hrs 2021'!$F$2:$F$500*1)))</f>
        <v/>
      </c>
      <c r="W370" s="614" t="str">
        <f t="shared" si="32"/>
        <v/>
      </c>
      <c r="X370" s="439" t="str" cm="1">
        <f t="array" ref="X370">IF(SUMPRODUCT(('Hrs 2022'!$C$2:$C$500='Suivi quotidien'!A370)*('Hrs 2022'!$B$2:$B$500='Suivi quotidien'!G370)*('Hrs 2022'!$F$2:$F$500*1))=0,"",SUMPRODUCT(('Hrs 2022'!$C$2:$C$500='Suivi quotidien'!A370)*('Hrs 2022'!$B$2:$B$500='Suivi quotidien'!G370)*('Hrs 2022'!$F$2:$F$500*1)))</f>
        <v/>
      </c>
      <c r="Y370" s="614" t="str">
        <f t="shared" si="33"/>
        <v/>
      </c>
      <c r="Z370" s="420"/>
      <c r="AA370" s="614" t="str">
        <f t="shared" si="34"/>
        <v/>
      </c>
      <c r="AB370" s="445"/>
      <c r="AC370" s="528"/>
    </row>
    <row r="371" spans="1:29" x14ac:dyDescent="0.3">
      <c r="A371" s="310"/>
      <c r="B371" s="311"/>
      <c r="J371" s="312"/>
      <c r="K371" s="312"/>
      <c r="L371" s="323"/>
      <c r="N371" s="433"/>
      <c r="O371" s="438" t="str">
        <f t="shared" si="28"/>
        <v/>
      </c>
      <c r="P371" s="431"/>
      <c r="Q371" s="614" t="str">
        <f t="shared" si="29"/>
        <v/>
      </c>
      <c r="R371" s="420" t="str" cm="1">
        <f t="array" ref="R371">IFERROR(IF(SUMPRODUCT(('Hrs 2021'!$I$2:$I$500='Suivi quotidien'!A371)*('Hrs 2021'!$H$2:$H$500='Suivi quotidien'!G371)*('Hrs 2021'!$J$2:$J$500*1))=0,"",SUMPRODUCT(('Hrs 2021'!$I$2:$I$500='Suivi quotidien'!A371)*('Hrs 2021'!$H$2:$H$500='Suivi quotidien'!G371)*('Hrs 2021'!$J$2:$J$500*1)))/60,"")</f>
        <v/>
      </c>
      <c r="S371" s="615" t="str">
        <f t="shared" si="30"/>
        <v/>
      </c>
      <c r="T371" s="439" t="str" cm="1">
        <f t="array" ref="T371">IF(SUMPRODUCT(('Hrs 2021'!$B$2:$B$500='Suivi quotidien'!A371)*('Hrs 2021'!$A$2:$A$500='Suivi quotidien'!G371)*('Hrs 2021'!$E$2:$E$500*1))=0,"",SUMPRODUCT(('Hrs 2021'!$B$2:$B$500='Suivi quotidien'!A371)*('Hrs 2021'!$A$2:$A$500='Suivi quotidien'!G371)*('Hrs 2021'!$E$2:$E$500*1)))</f>
        <v/>
      </c>
      <c r="U371" s="614" t="str">
        <f t="shared" si="31"/>
        <v/>
      </c>
      <c r="V371" s="420" t="str" cm="1">
        <f t="array" ref="V371">IF(SUMPRODUCT(('Hrs 2021'!$B$2:$B$500='Suivi quotidien'!A371)*('Hrs 2021'!$A$2:$A$500='Suivi quotidien'!G371)*('Hrs 2021'!$E$2:$E$500*1))=0,"",SUMPRODUCT(('Hrs 2021'!$B$2:$B$500='Suivi quotidien'!A371)*('Hrs 2021'!$A$2:$A$500='Suivi quotidien'!G371)*('Hrs 2021'!$F$2:$F$500*1)))</f>
        <v/>
      </c>
      <c r="W371" s="614" t="str">
        <f t="shared" si="32"/>
        <v/>
      </c>
      <c r="X371" s="439" t="str" cm="1">
        <f t="array" ref="X371">IF(SUMPRODUCT(('Hrs 2022'!$C$2:$C$500='Suivi quotidien'!A371)*('Hrs 2022'!$B$2:$B$500='Suivi quotidien'!G371)*('Hrs 2022'!$F$2:$F$500*1))=0,"",SUMPRODUCT(('Hrs 2022'!$C$2:$C$500='Suivi quotidien'!A371)*('Hrs 2022'!$B$2:$B$500='Suivi quotidien'!G371)*('Hrs 2022'!$F$2:$F$500*1)))</f>
        <v/>
      </c>
      <c r="Y371" s="614" t="str">
        <f t="shared" si="33"/>
        <v/>
      </c>
      <c r="Z371" s="420"/>
      <c r="AA371" s="614" t="str">
        <f t="shared" si="34"/>
        <v/>
      </c>
      <c r="AB371" s="445"/>
      <c r="AC371" s="528"/>
    </row>
    <row r="372" spans="1:29" x14ac:dyDescent="0.3">
      <c r="A372" s="310"/>
      <c r="B372" s="311"/>
      <c r="J372" s="312"/>
      <c r="K372" s="312"/>
      <c r="L372" s="323"/>
      <c r="N372" s="433"/>
      <c r="O372" s="438" t="str">
        <f t="shared" si="28"/>
        <v/>
      </c>
      <c r="P372" s="431"/>
      <c r="Q372" s="614" t="str">
        <f t="shared" si="29"/>
        <v/>
      </c>
      <c r="R372" s="420" t="str" cm="1">
        <f t="array" ref="R372">IFERROR(IF(SUMPRODUCT(('Hrs 2021'!$I$2:$I$500='Suivi quotidien'!A372)*('Hrs 2021'!$H$2:$H$500='Suivi quotidien'!G372)*('Hrs 2021'!$J$2:$J$500*1))=0,"",SUMPRODUCT(('Hrs 2021'!$I$2:$I$500='Suivi quotidien'!A372)*('Hrs 2021'!$H$2:$H$500='Suivi quotidien'!G372)*('Hrs 2021'!$J$2:$J$500*1)))/60,"")</f>
        <v/>
      </c>
      <c r="S372" s="615" t="str">
        <f t="shared" si="30"/>
        <v/>
      </c>
      <c r="T372" s="439" t="str" cm="1">
        <f t="array" ref="T372">IF(SUMPRODUCT(('Hrs 2021'!$B$2:$B$500='Suivi quotidien'!A372)*('Hrs 2021'!$A$2:$A$500='Suivi quotidien'!G372)*('Hrs 2021'!$E$2:$E$500*1))=0,"",SUMPRODUCT(('Hrs 2021'!$B$2:$B$500='Suivi quotidien'!A372)*('Hrs 2021'!$A$2:$A$500='Suivi quotidien'!G372)*('Hrs 2021'!$E$2:$E$500*1)))</f>
        <v/>
      </c>
      <c r="U372" s="614" t="str">
        <f t="shared" si="31"/>
        <v/>
      </c>
      <c r="V372" s="420" t="str" cm="1">
        <f t="array" ref="V372">IF(SUMPRODUCT(('Hrs 2021'!$B$2:$B$500='Suivi quotidien'!A372)*('Hrs 2021'!$A$2:$A$500='Suivi quotidien'!G372)*('Hrs 2021'!$E$2:$E$500*1))=0,"",SUMPRODUCT(('Hrs 2021'!$B$2:$B$500='Suivi quotidien'!A372)*('Hrs 2021'!$A$2:$A$500='Suivi quotidien'!G372)*('Hrs 2021'!$F$2:$F$500*1)))</f>
        <v/>
      </c>
      <c r="W372" s="614" t="str">
        <f t="shared" si="32"/>
        <v/>
      </c>
      <c r="X372" s="439" t="str" cm="1">
        <f t="array" ref="X372">IF(SUMPRODUCT(('Hrs 2022'!$C$2:$C$500='Suivi quotidien'!A372)*('Hrs 2022'!$B$2:$B$500='Suivi quotidien'!G372)*('Hrs 2022'!$F$2:$F$500*1))=0,"",SUMPRODUCT(('Hrs 2022'!$C$2:$C$500='Suivi quotidien'!A372)*('Hrs 2022'!$B$2:$B$500='Suivi quotidien'!G372)*('Hrs 2022'!$F$2:$F$500*1)))</f>
        <v/>
      </c>
      <c r="Y372" s="614" t="str">
        <f t="shared" si="33"/>
        <v/>
      </c>
      <c r="Z372" s="420"/>
      <c r="AA372" s="614" t="str">
        <f t="shared" si="34"/>
        <v/>
      </c>
      <c r="AB372" s="445"/>
      <c r="AC372" s="528"/>
    </row>
    <row r="373" spans="1:29" x14ac:dyDescent="0.3">
      <c r="A373" s="310"/>
      <c r="B373" s="311"/>
      <c r="J373" s="312"/>
      <c r="K373" s="312"/>
      <c r="L373" s="323"/>
      <c r="N373" s="433"/>
      <c r="O373" s="438" t="str">
        <f t="shared" si="28"/>
        <v/>
      </c>
      <c r="P373" s="431"/>
      <c r="Q373" s="614" t="str">
        <f t="shared" si="29"/>
        <v/>
      </c>
      <c r="R373" s="420" t="str" cm="1">
        <f t="array" ref="R373">IFERROR(IF(SUMPRODUCT(('Hrs 2021'!$I$2:$I$500='Suivi quotidien'!A373)*('Hrs 2021'!$H$2:$H$500='Suivi quotidien'!G373)*('Hrs 2021'!$J$2:$J$500*1))=0,"",SUMPRODUCT(('Hrs 2021'!$I$2:$I$500='Suivi quotidien'!A373)*('Hrs 2021'!$H$2:$H$500='Suivi quotidien'!G373)*('Hrs 2021'!$J$2:$J$500*1)))/60,"")</f>
        <v/>
      </c>
      <c r="S373" s="615" t="str">
        <f t="shared" si="30"/>
        <v/>
      </c>
      <c r="T373" s="439" t="str" cm="1">
        <f t="array" ref="T373">IF(SUMPRODUCT(('Hrs 2021'!$B$2:$B$500='Suivi quotidien'!A373)*('Hrs 2021'!$A$2:$A$500='Suivi quotidien'!G373)*('Hrs 2021'!$E$2:$E$500*1))=0,"",SUMPRODUCT(('Hrs 2021'!$B$2:$B$500='Suivi quotidien'!A373)*('Hrs 2021'!$A$2:$A$500='Suivi quotidien'!G373)*('Hrs 2021'!$E$2:$E$500*1)))</f>
        <v/>
      </c>
      <c r="U373" s="614" t="str">
        <f t="shared" si="31"/>
        <v/>
      </c>
      <c r="V373" s="420" t="str" cm="1">
        <f t="array" ref="V373">IF(SUMPRODUCT(('Hrs 2021'!$B$2:$B$500='Suivi quotidien'!A373)*('Hrs 2021'!$A$2:$A$500='Suivi quotidien'!G373)*('Hrs 2021'!$E$2:$E$500*1))=0,"",SUMPRODUCT(('Hrs 2021'!$B$2:$B$500='Suivi quotidien'!A373)*('Hrs 2021'!$A$2:$A$500='Suivi quotidien'!G373)*('Hrs 2021'!$F$2:$F$500*1)))</f>
        <v/>
      </c>
      <c r="W373" s="614" t="str">
        <f t="shared" si="32"/>
        <v/>
      </c>
      <c r="X373" s="439" t="str" cm="1">
        <f t="array" ref="X373">IF(SUMPRODUCT(('Hrs 2022'!$C$2:$C$500='Suivi quotidien'!A373)*('Hrs 2022'!$B$2:$B$500='Suivi quotidien'!G373)*('Hrs 2022'!$F$2:$F$500*1))=0,"",SUMPRODUCT(('Hrs 2022'!$C$2:$C$500='Suivi quotidien'!A373)*('Hrs 2022'!$B$2:$B$500='Suivi quotidien'!G373)*('Hrs 2022'!$F$2:$F$500*1)))</f>
        <v/>
      </c>
      <c r="Y373" s="614" t="str">
        <f t="shared" si="33"/>
        <v/>
      </c>
      <c r="Z373" s="420"/>
      <c r="AA373" s="614" t="str">
        <f t="shared" si="34"/>
        <v/>
      </c>
      <c r="AB373" s="445"/>
      <c r="AC373" s="528"/>
    </row>
    <row r="374" spans="1:29" x14ac:dyDescent="0.3">
      <c r="A374" s="310"/>
      <c r="B374" s="311"/>
      <c r="J374" s="312"/>
      <c r="K374" s="312"/>
      <c r="L374" s="323"/>
      <c r="N374" s="433"/>
      <c r="O374" s="438" t="str">
        <f t="shared" si="28"/>
        <v/>
      </c>
      <c r="P374" s="431"/>
      <c r="Q374" s="614" t="str">
        <f t="shared" si="29"/>
        <v/>
      </c>
      <c r="R374" s="420" t="str" cm="1">
        <f t="array" ref="R374">IFERROR(IF(SUMPRODUCT(('Hrs 2021'!$I$2:$I$500='Suivi quotidien'!A374)*('Hrs 2021'!$H$2:$H$500='Suivi quotidien'!G374)*('Hrs 2021'!$J$2:$J$500*1))=0,"",SUMPRODUCT(('Hrs 2021'!$I$2:$I$500='Suivi quotidien'!A374)*('Hrs 2021'!$H$2:$H$500='Suivi quotidien'!G374)*('Hrs 2021'!$J$2:$J$500*1)))/60,"")</f>
        <v/>
      </c>
      <c r="S374" s="615" t="str">
        <f t="shared" si="30"/>
        <v/>
      </c>
      <c r="T374" s="439" t="str" cm="1">
        <f t="array" ref="T374">IF(SUMPRODUCT(('Hrs 2021'!$B$2:$B$500='Suivi quotidien'!A374)*('Hrs 2021'!$A$2:$A$500='Suivi quotidien'!G374)*('Hrs 2021'!$E$2:$E$500*1))=0,"",SUMPRODUCT(('Hrs 2021'!$B$2:$B$500='Suivi quotidien'!A374)*('Hrs 2021'!$A$2:$A$500='Suivi quotidien'!G374)*('Hrs 2021'!$E$2:$E$500*1)))</f>
        <v/>
      </c>
      <c r="U374" s="614" t="str">
        <f t="shared" si="31"/>
        <v/>
      </c>
      <c r="V374" s="420" t="str" cm="1">
        <f t="array" ref="V374">IF(SUMPRODUCT(('Hrs 2021'!$B$2:$B$500='Suivi quotidien'!A374)*('Hrs 2021'!$A$2:$A$500='Suivi quotidien'!G374)*('Hrs 2021'!$E$2:$E$500*1))=0,"",SUMPRODUCT(('Hrs 2021'!$B$2:$B$500='Suivi quotidien'!A374)*('Hrs 2021'!$A$2:$A$500='Suivi quotidien'!G374)*('Hrs 2021'!$F$2:$F$500*1)))</f>
        <v/>
      </c>
      <c r="W374" s="614" t="str">
        <f t="shared" si="32"/>
        <v/>
      </c>
      <c r="X374" s="439" t="str" cm="1">
        <f t="array" ref="X374">IF(SUMPRODUCT(('Hrs 2022'!$C$2:$C$500='Suivi quotidien'!A374)*('Hrs 2022'!$B$2:$B$500='Suivi quotidien'!G374)*('Hrs 2022'!$F$2:$F$500*1))=0,"",SUMPRODUCT(('Hrs 2022'!$C$2:$C$500='Suivi quotidien'!A374)*('Hrs 2022'!$B$2:$B$500='Suivi quotidien'!G374)*('Hrs 2022'!$F$2:$F$500*1)))</f>
        <v/>
      </c>
      <c r="Y374" s="614" t="str">
        <f t="shared" si="33"/>
        <v/>
      </c>
      <c r="Z374" s="420"/>
      <c r="AA374" s="614" t="str">
        <f t="shared" si="34"/>
        <v/>
      </c>
      <c r="AB374" s="445"/>
      <c r="AC374" s="528"/>
    </row>
    <row r="375" spans="1:29" x14ac:dyDescent="0.3">
      <c r="A375" s="310"/>
      <c r="B375" s="311"/>
      <c r="J375" s="312"/>
      <c r="K375" s="312"/>
      <c r="L375" s="323"/>
      <c r="N375" s="433"/>
      <c r="O375" s="438" t="str">
        <f t="shared" si="28"/>
        <v/>
      </c>
      <c r="P375" s="431"/>
      <c r="Q375" s="614" t="str">
        <f t="shared" si="29"/>
        <v/>
      </c>
      <c r="R375" s="420" t="str" cm="1">
        <f t="array" ref="R375">IFERROR(IF(SUMPRODUCT(('Hrs 2021'!$I$2:$I$500='Suivi quotidien'!A375)*('Hrs 2021'!$H$2:$H$500='Suivi quotidien'!G375)*('Hrs 2021'!$J$2:$J$500*1))=0,"",SUMPRODUCT(('Hrs 2021'!$I$2:$I$500='Suivi quotidien'!A375)*('Hrs 2021'!$H$2:$H$500='Suivi quotidien'!G375)*('Hrs 2021'!$J$2:$J$500*1)))/60,"")</f>
        <v/>
      </c>
      <c r="S375" s="615" t="str">
        <f t="shared" si="30"/>
        <v/>
      </c>
      <c r="T375" s="439" t="str" cm="1">
        <f t="array" ref="T375">IF(SUMPRODUCT(('Hrs 2021'!$B$2:$B$500='Suivi quotidien'!A375)*('Hrs 2021'!$A$2:$A$500='Suivi quotidien'!G375)*('Hrs 2021'!$E$2:$E$500*1))=0,"",SUMPRODUCT(('Hrs 2021'!$B$2:$B$500='Suivi quotidien'!A375)*('Hrs 2021'!$A$2:$A$500='Suivi quotidien'!G375)*('Hrs 2021'!$E$2:$E$500*1)))</f>
        <v/>
      </c>
      <c r="U375" s="614" t="str">
        <f t="shared" si="31"/>
        <v/>
      </c>
      <c r="V375" s="420" t="str" cm="1">
        <f t="array" ref="V375">IF(SUMPRODUCT(('Hrs 2021'!$B$2:$B$500='Suivi quotidien'!A375)*('Hrs 2021'!$A$2:$A$500='Suivi quotidien'!G375)*('Hrs 2021'!$E$2:$E$500*1))=0,"",SUMPRODUCT(('Hrs 2021'!$B$2:$B$500='Suivi quotidien'!A375)*('Hrs 2021'!$A$2:$A$500='Suivi quotidien'!G375)*('Hrs 2021'!$F$2:$F$500*1)))</f>
        <v/>
      </c>
      <c r="W375" s="614" t="str">
        <f t="shared" si="32"/>
        <v/>
      </c>
      <c r="X375" s="439" t="str" cm="1">
        <f t="array" ref="X375">IF(SUMPRODUCT(('Hrs 2022'!$C$2:$C$500='Suivi quotidien'!A375)*('Hrs 2022'!$B$2:$B$500='Suivi quotidien'!G375)*('Hrs 2022'!$F$2:$F$500*1))=0,"",SUMPRODUCT(('Hrs 2022'!$C$2:$C$500='Suivi quotidien'!A375)*('Hrs 2022'!$B$2:$B$500='Suivi quotidien'!G375)*('Hrs 2022'!$F$2:$F$500*1)))</f>
        <v/>
      </c>
      <c r="Y375" s="614" t="str">
        <f t="shared" si="33"/>
        <v/>
      </c>
      <c r="Z375" s="420"/>
      <c r="AA375" s="614" t="str">
        <f t="shared" si="34"/>
        <v/>
      </c>
      <c r="AB375" s="445"/>
      <c r="AC375" s="528"/>
    </row>
    <row r="376" spans="1:29" x14ac:dyDescent="0.3">
      <c r="A376" s="310"/>
      <c r="B376" s="311"/>
      <c r="J376" s="312"/>
      <c r="K376" s="312"/>
      <c r="L376" s="323"/>
      <c r="N376" s="433"/>
      <c r="O376" s="438" t="str">
        <f t="shared" si="28"/>
        <v/>
      </c>
      <c r="P376" s="431"/>
      <c r="Q376" s="614" t="str">
        <f t="shared" si="29"/>
        <v/>
      </c>
      <c r="R376" s="420" t="str" cm="1">
        <f t="array" ref="R376">IFERROR(IF(SUMPRODUCT(('Hrs 2021'!$I$2:$I$500='Suivi quotidien'!A376)*('Hrs 2021'!$H$2:$H$500='Suivi quotidien'!G376)*('Hrs 2021'!$J$2:$J$500*1))=0,"",SUMPRODUCT(('Hrs 2021'!$I$2:$I$500='Suivi quotidien'!A376)*('Hrs 2021'!$H$2:$H$500='Suivi quotidien'!G376)*('Hrs 2021'!$J$2:$J$500*1)))/60,"")</f>
        <v/>
      </c>
      <c r="S376" s="615" t="str">
        <f t="shared" si="30"/>
        <v/>
      </c>
      <c r="T376" s="439" t="str" cm="1">
        <f t="array" ref="T376">IF(SUMPRODUCT(('Hrs 2021'!$B$2:$B$500='Suivi quotidien'!A376)*('Hrs 2021'!$A$2:$A$500='Suivi quotidien'!G376)*('Hrs 2021'!$E$2:$E$500*1))=0,"",SUMPRODUCT(('Hrs 2021'!$B$2:$B$500='Suivi quotidien'!A376)*('Hrs 2021'!$A$2:$A$500='Suivi quotidien'!G376)*('Hrs 2021'!$E$2:$E$500*1)))</f>
        <v/>
      </c>
      <c r="U376" s="614" t="str">
        <f t="shared" si="31"/>
        <v/>
      </c>
      <c r="V376" s="420" t="str" cm="1">
        <f t="array" ref="V376">IF(SUMPRODUCT(('Hrs 2021'!$B$2:$B$500='Suivi quotidien'!A376)*('Hrs 2021'!$A$2:$A$500='Suivi quotidien'!G376)*('Hrs 2021'!$E$2:$E$500*1))=0,"",SUMPRODUCT(('Hrs 2021'!$B$2:$B$500='Suivi quotidien'!A376)*('Hrs 2021'!$A$2:$A$500='Suivi quotidien'!G376)*('Hrs 2021'!$F$2:$F$500*1)))</f>
        <v/>
      </c>
      <c r="W376" s="614" t="str">
        <f t="shared" si="32"/>
        <v/>
      </c>
      <c r="X376" s="439" t="str" cm="1">
        <f t="array" ref="X376">IF(SUMPRODUCT(('Hrs 2022'!$C$2:$C$500='Suivi quotidien'!A376)*('Hrs 2022'!$B$2:$B$500='Suivi quotidien'!G376)*('Hrs 2022'!$F$2:$F$500*1))=0,"",SUMPRODUCT(('Hrs 2022'!$C$2:$C$500='Suivi quotidien'!A376)*('Hrs 2022'!$B$2:$B$500='Suivi quotidien'!G376)*('Hrs 2022'!$F$2:$F$500*1)))</f>
        <v/>
      </c>
      <c r="Y376" s="614" t="str">
        <f t="shared" si="33"/>
        <v/>
      </c>
      <c r="Z376" s="420"/>
      <c r="AA376" s="614" t="str">
        <f t="shared" si="34"/>
        <v/>
      </c>
      <c r="AB376" s="445"/>
      <c r="AC376" s="528"/>
    </row>
    <row r="377" spans="1:29" x14ac:dyDescent="0.3">
      <c r="A377" s="310"/>
      <c r="B377" s="311"/>
      <c r="J377" s="312"/>
      <c r="K377" s="312"/>
      <c r="L377" s="323"/>
      <c r="N377" s="433"/>
      <c r="O377" s="438" t="str">
        <f t="shared" si="28"/>
        <v/>
      </c>
      <c r="P377" s="431"/>
      <c r="Q377" s="614" t="str">
        <f t="shared" si="29"/>
        <v/>
      </c>
      <c r="R377" s="420" t="str" cm="1">
        <f t="array" ref="R377">IFERROR(IF(SUMPRODUCT(('Hrs 2021'!$I$2:$I$500='Suivi quotidien'!A377)*('Hrs 2021'!$H$2:$H$500='Suivi quotidien'!G377)*('Hrs 2021'!$J$2:$J$500*1))=0,"",SUMPRODUCT(('Hrs 2021'!$I$2:$I$500='Suivi quotidien'!A377)*('Hrs 2021'!$H$2:$H$500='Suivi quotidien'!G377)*('Hrs 2021'!$J$2:$J$500*1)))/60,"")</f>
        <v/>
      </c>
      <c r="S377" s="615" t="str">
        <f t="shared" si="30"/>
        <v/>
      </c>
      <c r="T377" s="439" t="str" cm="1">
        <f t="array" ref="T377">IF(SUMPRODUCT(('Hrs 2021'!$B$2:$B$500='Suivi quotidien'!A377)*('Hrs 2021'!$A$2:$A$500='Suivi quotidien'!G377)*('Hrs 2021'!$E$2:$E$500*1))=0,"",SUMPRODUCT(('Hrs 2021'!$B$2:$B$500='Suivi quotidien'!A377)*('Hrs 2021'!$A$2:$A$500='Suivi quotidien'!G377)*('Hrs 2021'!$E$2:$E$500*1)))</f>
        <v/>
      </c>
      <c r="U377" s="614" t="str">
        <f t="shared" si="31"/>
        <v/>
      </c>
      <c r="V377" s="420" t="str" cm="1">
        <f t="array" ref="V377">IF(SUMPRODUCT(('Hrs 2021'!$B$2:$B$500='Suivi quotidien'!A377)*('Hrs 2021'!$A$2:$A$500='Suivi quotidien'!G377)*('Hrs 2021'!$E$2:$E$500*1))=0,"",SUMPRODUCT(('Hrs 2021'!$B$2:$B$500='Suivi quotidien'!A377)*('Hrs 2021'!$A$2:$A$500='Suivi quotidien'!G377)*('Hrs 2021'!$F$2:$F$500*1)))</f>
        <v/>
      </c>
      <c r="W377" s="614" t="str">
        <f t="shared" si="32"/>
        <v/>
      </c>
      <c r="X377" s="439" t="str" cm="1">
        <f t="array" ref="X377">IF(SUMPRODUCT(('Hrs 2022'!$C$2:$C$500='Suivi quotidien'!A377)*('Hrs 2022'!$B$2:$B$500='Suivi quotidien'!G377)*('Hrs 2022'!$F$2:$F$500*1))=0,"",SUMPRODUCT(('Hrs 2022'!$C$2:$C$500='Suivi quotidien'!A377)*('Hrs 2022'!$B$2:$B$500='Suivi quotidien'!G377)*('Hrs 2022'!$F$2:$F$500*1)))</f>
        <v/>
      </c>
      <c r="Y377" s="614" t="str">
        <f t="shared" si="33"/>
        <v/>
      </c>
      <c r="Z377" s="420"/>
      <c r="AA377" s="614" t="str">
        <f t="shared" si="34"/>
        <v/>
      </c>
      <c r="AB377" s="445"/>
      <c r="AC377" s="528"/>
    </row>
    <row r="378" spans="1:29" x14ac:dyDescent="0.3">
      <c r="A378" s="310"/>
      <c r="B378" s="311"/>
      <c r="J378" s="312"/>
      <c r="K378" s="312"/>
      <c r="L378" s="323"/>
      <c r="N378" s="433"/>
      <c r="O378" s="438" t="str">
        <f t="shared" si="28"/>
        <v/>
      </c>
      <c r="P378" s="431"/>
      <c r="Q378" s="614" t="str">
        <f t="shared" si="29"/>
        <v/>
      </c>
      <c r="R378" s="420" t="str" cm="1">
        <f t="array" ref="R378">IFERROR(IF(SUMPRODUCT(('Hrs 2021'!$I$2:$I$500='Suivi quotidien'!A378)*('Hrs 2021'!$H$2:$H$500='Suivi quotidien'!G378)*('Hrs 2021'!$J$2:$J$500*1))=0,"",SUMPRODUCT(('Hrs 2021'!$I$2:$I$500='Suivi quotidien'!A378)*('Hrs 2021'!$H$2:$H$500='Suivi quotidien'!G378)*('Hrs 2021'!$J$2:$J$500*1)))/60,"")</f>
        <v/>
      </c>
      <c r="S378" s="615" t="str">
        <f t="shared" si="30"/>
        <v/>
      </c>
      <c r="T378" s="439" t="str" cm="1">
        <f t="array" ref="T378">IF(SUMPRODUCT(('Hrs 2021'!$B$2:$B$500='Suivi quotidien'!A378)*('Hrs 2021'!$A$2:$A$500='Suivi quotidien'!G378)*('Hrs 2021'!$E$2:$E$500*1))=0,"",SUMPRODUCT(('Hrs 2021'!$B$2:$B$500='Suivi quotidien'!A378)*('Hrs 2021'!$A$2:$A$500='Suivi quotidien'!G378)*('Hrs 2021'!$E$2:$E$500*1)))</f>
        <v/>
      </c>
      <c r="U378" s="614" t="str">
        <f t="shared" si="31"/>
        <v/>
      </c>
      <c r="V378" s="420" t="str" cm="1">
        <f t="array" ref="V378">IF(SUMPRODUCT(('Hrs 2021'!$B$2:$B$500='Suivi quotidien'!A378)*('Hrs 2021'!$A$2:$A$500='Suivi quotidien'!G378)*('Hrs 2021'!$E$2:$E$500*1))=0,"",SUMPRODUCT(('Hrs 2021'!$B$2:$B$500='Suivi quotidien'!A378)*('Hrs 2021'!$A$2:$A$500='Suivi quotidien'!G378)*('Hrs 2021'!$F$2:$F$500*1)))</f>
        <v/>
      </c>
      <c r="W378" s="614" t="str">
        <f t="shared" si="32"/>
        <v/>
      </c>
      <c r="X378" s="439" t="str" cm="1">
        <f t="array" ref="X378">IF(SUMPRODUCT(('Hrs 2022'!$C$2:$C$500='Suivi quotidien'!A378)*('Hrs 2022'!$B$2:$B$500='Suivi quotidien'!G378)*('Hrs 2022'!$F$2:$F$500*1))=0,"",SUMPRODUCT(('Hrs 2022'!$C$2:$C$500='Suivi quotidien'!A378)*('Hrs 2022'!$B$2:$B$500='Suivi quotidien'!G378)*('Hrs 2022'!$F$2:$F$500*1)))</f>
        <v/>
      </c>
      <c r="Y378" s="614" t="str">
        <f t="shared" si="33"/>
        <v/>
      </c>
      <c r="Z378" s="420"/>
      <c r="AA378" s="614" t="str">
        <f t="shared" si="34"/>
        <v/>
      </c>
      <c r="AB378" s="445"/>
      <c r="AC378" s="528"/>
    </row>
    <row r="379" spans="1:29" x14ac:dyDescent="0.3">
      <c r="A379" s="310"/>
      <c r="B379" s="311"/>
      <c r="J379" s="312"/>
      <c r="K379" s="312"/>
      <c r="L379" s="323"/>
      <c r="N379" s="433"/>
      <c r="O379" s="438" t="str">
        <f t="shared" si="28"/>
        <v/>
      </c>
      <c r="P379" s="431"/>
      <c r="Q379" s="614" t="str">
        <f t="shared" si="29"/>
        <v/>
      </c>
      <c r="R379" s="420" t="str" cm="1">
        <f t="array" ref="R379">IFERROR(IF(SUMPRODUCT(('Hrs 2021'!$I$2:$I$500='Suivi quotidien'!A379)*('Hrs 2021'!$H$2:$H$500='Suivi quotidien'!G379)*('Hrs 2021'!$J$2:$J$500*1))=0,"",SUMPRODUCT(('Hrs 2021'!$I$2:$I$500='Suivi quotidien'!A379)*('Hrs 2021'!$H$2:$H$500='Suivi quotidien'!G379)*('Hrs 2021'!$J$2:$J$500*1)))/60,"")</f>
        <v/>
      </c>
      <c r="S379" s="615" t="str">
        <f t="shared" si="30"/>
        <v/>
      </c>
      <c r="T379" s="439" t="str" cm="1">
        <f t="array" ref="T379">IF(SUMPRODUCT(('Hrs 2021'!$B$2:$B$500='Suivi quotidien'!A379)*('Hrs 2021'!$A$2:$A$500='Suivi quotidien'!G379)*('Hrs 2021'!$E$2:$E$500*1))=0,"",SUMPRODUCT(('Hrs 2021'!$B$2:$B$500='Suivi quotidien'!A379)*('Hrs 2021'!$A$2:$A$500='Suivi quotidien'!G379)*('Hrs 2021'!$E$2:$E$500*1)))</f>
        <v/>
      </c>
      <c r="U379" s="614" t="str">
        <f t="shared" si="31"/>
        <v/>
      </c>
      <c r="V379" s="420" t="str" cm="1">
        <f t="array" ref="V379">IF(SUMPRODUCT(('Hrs 2021'!$B$2:$B$500='Suivi quotidien'!A379)*('Hrs 2021'!$A$2:$A$500='Suivi quotidien'!G379)*('Hrs 2021'!$E$2:$E$500*1))=0,"",SUMPRODUCT(('Hrs 2021'!$B$2:$B$500='Suivi quotidien'!A379)*('Hrs 2021'!$A$2:$A$500='Suivi quotidien'!G379)*('Hrs 2021'!$F$2:$F$500*1)))</f>
        <v/>
      </c>
      <c r="W379" s="614" t="str">
        <f t="shared" si="32"/>
        <v/>
      </c>
      <c r="X379" s="439" t="str" cm="1">
        <f t="array" ref="X379">IF(SUMPRODUCT(('Hrs 2022'!$C$2:$C$500='Suivi quotidien'!A379)*('Hrs 2022'!$B$2:$B$500='Suivi quotidien'!G379)*('Hrs 2022'!$F$2:$F$500*1))=0,"",SUMPRODUCT(('Hrs 2022'!$C$2:$C$500='Suivi quotidien'!A379)*('Hrs 2022'!$B$2:$B$500='Suivi quotidien'!G379)*('Hrs 2022'!$F$2:$F$500*1)))</f>
        <v/>
      </c>
      <c r="Y379" s="614" t="str">
        <f t="shared" si="33"/>
        <v/>
      </c>
      <c r="Z379" s="420"/>
      <c r="AA379" s="614" t="str">
        <f t="shared" si="34"/>
        <v/>
      </c>
      <c r="AB379" s="445"/>
      <c r="AC379" s="528"/>
    </row>
    <row r="380" spans="1:29" x14ac:dyDescent="0.3">
      <c r="A380" s="310"/>
      <c r="B380" s="311"/>
      <c r="J380" s="312"/>
      <c r="K380" s="312"/>
      <c r="L380" s="323"/>
      <c r="N380" s="433"/>
      <c r="O380" s="438" t="str">
        <f t="shared" si="28"/>
        <v/>
      </c>
      <c r="P380" s="431"/>
      <c r="Q380" s="614" t="str">
        <f t="shared" si="29"/>
        <v/>
      </c>
      <c r="R380" s="420" t="str" cm="1">
        <f t="array" ref="R380">IFERROR(IF(SUMPRODUCT(('Hrs 2021'!$I$2:$I$500='Suivi quotidien'!A380)*('Hrs 2021'!$H$2:$H$500='Suivi quotidien'!G380)*('Hrs 2021'!$J$2:$J$500*1))=0,"",SUMPRODUCT(('Hrs 2021'!$I$2:$I$500='Suivi quotidien'!A380)*('Hrs 2021'!$H$2:$H$500='Suivi quotidien'!G380)*('Hrs 2021'!$J$2:$J$500*1)))/60,"")</f>
        <v/>
      </c>
      <c r="S380" s="615" t="str">
        <f t="shared" si="30"/>
        <v/>
      </c>
      <c r="T380" s="439" t="str" cm="1">
        <f t="array" ref="T380">IF(SUMPRODUCT(('Hrs 2021'!$B$2:$B$500='Suivi quotidien'!A380)*('Hrs 2021'!$A$2:$A$500='Suivi quotidien'!G380)*('Hrs 2021'!$E$2:$E$500*1))=0,"",SUMPRODUCT(('Hrs 2021'!$B$2:$B$500='Suivi quotidien'!A380)*('Hrs 2021'!$A$2:$A$500='Suivi quotidien'!G380)*('Hrs 2021'!$E$2:$E$500*1)))</f>
        <v/>
      </c>
      <c r="U380" s="614" t="str">
        <f t="shared" si="31"/>
        <v/>
      </c>
      <c r="V380" s="420" t="str" cm="1">
        <f t="array" ref="V380">IF(SUMPRODUCT(('Hrs 2021'!$B$2:$B$500='Suivi quotidien'!A380)*('Hrs 2021'!$A$2:$A$500='Suivi quotidien'!G380)*('Hrs 2021'!$E$2:$E$500*1))=0,"",SUMPRODUCT(('Hrs 2021'!$B$2:$B$500='Suivi quotidien'!A380)*('Hrs 2021'!$A$2:$A$500='Suivi quotidien'!G380)*('Hrs 2021'!$F$2:$F$500*1)))</f>
        <v/>
      </c>
      <c r="W380" s="614" t="str">
        <f t="shared" si="32"/>
        <v/>
      </c>
      <c r="X380" s="439" t="str" cm="1">
        <f t="array" ref="X380">IF(SUMPRODUCT(('Hrs 2022'!$C$2:$C$500='Suivi quotidien'!A380)*('Hrs 2022'!$B$2:$B$500='Suivi quotidien'!G380)*('Hrs 2022'!$F$2:$F$500*1))=0,"",SUMPRODUCT(('Hrs 2022'!$C$2:$C$500='Suivi quotidien'!A380)*('Hrs 2022'!$B$2:$B$500='Suivi quotidien'!G380)*('Hrs 2022'!$F$2:$F$500*1)))</f>
        <v/>
      </c>
      <c r="Y380" s="614" t="str">
        <f t="shared" si="33"/>
        <v/>
      </c>
      <c r="Z380" s="420"/>
      <c r="AA380" s="614" t="str">
        <f t="shared" si="34"/>
        <v/>
      </c>
      <c r="AB380" s="445"/>
      <c r="AC380" s="528"/>
    </row>
    <row r="381" spans="1:29" x14ac:dyDescent="0.3">
      <c r="A381" s="310"/>
      <c r="B381" s="311"/>
      <c r="J381" s="312"/>
      <c r="K381" s="312"/>
      <c r="L381" s="323"/>
      <c r="N381" s="433"/>
      <c r="O381" s="438" t="str">
        <f t="shared" si="28"/>
        <v/>
      </c>
      <c r="P381" s="431"/>
      <c r="Q381" s="614" t="str">
        <f t="shared" si="29"/>
        <v/>
      </c>
      <c r="R381" s="420" t="str" cm="1">
        <f t="array" ref="R381">IFERROR(IF(SUMPRODUCT(('Hrs 2021'!$I$2:$I$500='Suivi quotidien'!A381)*('Hrs 2021'!$H$2:$H$500='Suivi quotidien'!G381)*('Hrs 2021'!$J$2:$J$500*1))=0,"",SUMPRODUCT(('Hrs 2021'!$I$2:$I$500='Suivi quotidien'!A381)*('Hrs 2021'!$H$2:$H$500='Suivi quotidien'!G381)*('Hrs 2021'!$J$2:$J$500*1)))/60,"")</f>
        <v/>
      </c>
      <c r="S381" s="615" t="str">
        <f t="shared" si="30"/>
        <v/>
      </c>
      <c r="T381" s="439" t="str" cm="1">
        <f t="array" ref="T381">IF(SUMPRODUCT(('Hrs 2021'!$B$2:$B$500='Suivi quotidien'!A381)*('Hrs 2021'!$A$2:$A$500='Suivi quotidien'!G381)*('Hrs 2021'!$E$2:$E$500*1))=0,"",SUMPRODUCT(('Hrs 2021'!$B$2:$B$500='Suivi quotidien'!A381)*('Hrs 2021'!$A$2:$A$500='Suivi quotidien'!G381)*('Hrs 2021'!$E$2:$E$500*1)))</f>
        <v/>
      </c>
      <c r="U381" s="614" t="str">
        <f t="shared" si="31"/>
        <v/>
      </c>
      <c r="V381" s="420" t="str" cm="1">
        <f t="array" ref="V381">IF(SUMPRODUCT(('Hrs 2021'!$B$2:$B$500='Suivi quotidien'!A381)*('Hrs 2021'!$A$2:$A$500='Suivi quotidien'!G381)*('Hrs 2021'!$E$2:$E$500*1))=0,"",SUMPRODUCT(('Hrs 2021'!$B$2:$B$500='Suivi quotidien'!A381)*('Hrs 2021'!$A$2:$A$500='Suivi quotidien'!G381)*('Hrs 2021'!$F$2:$F$500*1)))</f>
        <v/>
      </c>
      <c r="W381" s="614" t="str">
        <f t="shared" si="32"/>
        <v/>
      </c>
      <c r="X381" s="439" t="str" cm="1">
        <f t="array" ref="X381">IF(SUMPRODUCT(('Hrs 2022'!$C$2:$C$500='Suivi quotidien'!A381)*('Hrs 2022'!$B$2:$B$500='Suivi quotidien'!G381)*('Hrs 2022'!$F$2:$F$500*1))=0,"",SUMPRODUCT(('Hrs 2022'!$C$2:$C$500='Suivi quotidien'!A381)*('Hrs 2022'!$B$2:$B$500='Suivi quotidien'!G381)*('Hrs 2022'!$F$2:$F$500*1)))</f>
        <v/>
      </c>
      <c r="Y381" s="614" t="str">
        <f t="shared" si="33"/>
        <v/>
      </c>
      <c r="Z381" s="420"/>
      <c r="AA381" s="614" t="str">
        <f t="shared" si="34"/>
        <v/>
      </c>
      <c r="AB381" s="445"/>
      <c r="AC381" s="528"/>
    </row>
    <row r="382" spans="1:29" x14ac:dyDescent="0.3">
      <c r="A382" s="310"/>
      <c r="B382" s="311"/>
      <c r="J382" s="312"/>
      <c r="K382" s="312"/>
      <c r="L382" s="323"/>
      <c r="N382" s="433"/>
      <c r="O382" s="438" t="str">
        <f t="shared" si="28"/>
        <v/>
      </c>
      <c r="P382" s="431"/>
      <c r="Q382" s="614" t="str">
        <f t="shared" si="29"/>
        <v/>
      </c>
      <c r="R382" s="420" t="str" cm="1">
        <f t="array" ref="R382">IFERROR(IF(SUMPRODUCT(('Hrs 2021'!$I$2:$I$500='Suivi quotidien'!A382)*('Hrs 2021'!$H$2:$H$500='Suivi quotidien'!G382)*('Hrs 2021'!$J$2:$J$500*1))=0,"",SUMPRODUCT(('Hrs 2021'!$I$2:$I$500='Suivi quotidien'!A382)*('Hrs 2021'!$H$2:$H$500='Suivi quotidien'!G382)*('Hrs 2021'!$J$2:$J$500*1)))/60,"")</f>
        <v/>
      </c>
      <c r="S382" s="615" t="str">
        <f t="shared" si="30"/>
        <v/>
      </c>
      <c r="T382" s="439" t="str" cm="1">
        <f t="array" ref="T382">IF(SUMPRODUCT(('Hrs 2021'!$B$2:$B$500='Suivi quotidien'!A382)*('Hrs 2021'!$A$2:$A$500='Suivi quotidien'!G382)*('Hrs 2021'!$E$2:$E$500*1))=0,"",SUMPRODUCT(('Hrs 2021'!$B$2:$B$500='Suivi quotidien'!A382)*('Hrs 2021'!$A$2:$A$500='Suivi quotidien'!G382)*('Hrs 2021'!$E$2:$E$500*1)))</f>
        <v/>
      </c>
      <c r="U382" s="614" t="str">
        <f t="shared" si="31"/>
        <v/>
      </c>
      <c r="V382" s="420" t="str" cm="1">
        <f t="array" ref="V382">IF(SUMPRODUCT(('Hrs 2021'!$B$2:$B$500='Suivi quotidien'!A382)*('Hrs 2021'!$A$2:$A$500='Suivi quotidien'!G382)*('Hrs 2021'!$E$2:$E$500*1))=0,"",SUMPRODUCT(('Hrs 2021'!$B$2:$B$500='Suivi quotidien'!A382)*('Hrs 2021'!$A$2:$A$500='Suivi quotidien'!G382)*('Hrs 2021'!$F$2:$F$500*1)))</f>
        <v/>
      </c>
      <c r="W382" s="614" t="str">
        <f t="shared" si="32"/>
        <v/>
      </c>
      <c r="X382" s="439" t="str" cm="1">
        <f t="array" ref="X382">IF(SUMPRODUCT(('Hrs 2022'!$C$2:$C$500='Suivi quotidien'!A382)*('Hrs 2022'!$B$2:$B$500='Suivi quotidien'!G382)*('Hrs 2022'!$F$2:$F$500*1))=0,"",SUMPRODUCT(('Hrs 2022'!$C$2:$C$500='Suivi quotidien'!A382)*('Hrs 2022'!$B$2:$B$500='Suivi quotidien'!G382)*('Hrs 2022'!$F$2:$F$500*1)))</f>
        <v/>
      </c>
      <c r="Y382" s="614" t="str">
        <f t="shared" si="33"/>
        <v/>
      </c>
      <c r="Z382" s="420"/>
      <c r="AA382" s="614" t="str">
        <f t="shared" si="34"/>
        <v/>
      </c>
      <c r="AB382" s="445"/>
      <c r="AC382" s="528"/>
    </row>
    <row r="383" spans="1:29" x14ac:dyDescent="0.3">
      <c r="A383" s="310"/>
      <c r="B383" s="311"/>
      <c r="J383" s="312"/>
      <c r="K383" s="312"/>
      <c r="L383" s="323"/>
      <c r="N383" s="433"/>
      <c r="O383" s="438" t="str">
        <f t="shared" si="28"/>
        <v/>
      </c>
      <c r="P383" s="431"/>
      <c r="Q383" s="614" t="str">
        <f t="shared" si="29"/>
        <v/>
      </c>
      <c r="R383" s="420" t="str" cm="1">
        <f t="array" ref="R383">IFERROR(IF(SUMPRODUCT(('Hrs 2021'!$I$2:$I$500='Suivi quotidien'!A383)*('Hrs 2021'!$H$2:$H$500='Suivi quotidien'!G383)*('Hrs 2021'!$J$2:$J$500*1))=0,"",SUMPRODUCT(('Hrs 2021'!$I$2:$I$500='Suivi quotidien'!A383)*('Hrs 2021'!$H$2:$H$500='Suivi quotidien'!G383)*('Hrs 2021'!$J$2:$J$500*1)))/60,"")</f>
        <v/>
      </c>
      <c r="S383" s="615" t="str">
        <f t="shared" si="30"/>
        <v/>
      </c>
      <c r="T383" s="439" t="str" cm="1">
        <f t="array" ref="T383">IF(SUMPRODUCT(('Hrs 2021'!$B$2:$B$500='Suivi quotidien'!A383)*('Hrs 2021'!$A$2:$A$500='Suivi quotidien'!G383)*('Hrs 2021'!$E$2:$E$500*1))=0,"",SUMPRODUCT(('Hrs 2021'!$B$2:$B$500='Suivi quotidien'!A383)*('Hrs 2021'!$A$2:$A$500='Suivi quotidien'!G383)*('Hrs 2021'!$E$2:$E$500*1)))</f>
        <v/>
      </c>
      <c r="U383" s="614" t="str">
        <f t="shared" si="31"/>
        <v/>
      </c>
      <c r="V383" s="420" t="str" cm="1">
        <f t="array" ref="V383">IF(SUMPRODUCT(('Hrs 2021'!$B$2:$B$500='Suivi quotidien'!A383)*('Hrs 2021'!$A$2:$A$500='Suivi quotidien'!G383)*('Hrs 2021'!$E$2:$E$500*1))=0,"",SUMPRODUCT(('Hrs 2021'!$B$2:$B$500='Suivi quotidien'!A383)*('Hrs 2021'!$A$2:$A$500='Suivi quotidien'!G383)*('Hrs 2021'!$F$2:$F$500*1)))</f>
        <v/>
      </c>
      <c r="W383" s="614" t="str">
        <f t="shared" si="32"/>
        <v/>
      </c>
      <c r="X383" s="439" t="str" cm="1">
        <f t="array" ref="X383">IF(SUMPRODUCT(('Hrs 2022'!$C$2:$C$500='Suivi quotidien'!A383)*('Hrs 2022'!$B$2:$B$500='Suivi quotidien'!G383)*('Hrs 2022'!$F$2:$F$500*1))=0,"",SUMPRODUCT(('Hrs 2022'!$C$2:$C$500='Suivi quotidien'!A383)*('Hrs 2022'!$B$2:$B$500='Suivi quotidien'!G383)*('Hrs 2022'!$F$2:$F$500*1)))</f>
        <v/>
      </c>
      <c r="Y383" s="614" t="str">
        <f t="shared" si="33"/>
        <v/>
      </c>
      <c r="Z383" s="420"/>
      <c r="AA383" s="614" t="str">
        <f t="shared" si="34"/>
        <v/>
      </c>
      <c r="AB383" s="445"/>
      <c r="AC383" s="528"/>
    </row>
    <row r="384" spans="1:29" x14ac:dyDescent="0.3">
      <c r="A384" s="310"/>
      <c r="B384" s="311"/>
      <c r="J384" s="312"/>
      <c r="K384" s="312"/>
      <c r="L384" s="323"/>
      <c r="N384" s="433"/>
      <c r="O384" s="438" t="str">
        <f t="shared" si="28"/>
        <v/>
      </c>
      <c r="P384" s="431"/>
      <c r="Q384" s="614" t="str">
        <f t="shared" si="29"/>
        <v/>
      </c>
      <c r="R384" s="420" t="str" cm="1">
        <f t="array" ref="R384">IFERROR(IF(SUMPRODUCT(('Hrs 2021'!$I$2:$I$500='Suivi quotidien'!A384)*('Hrs 2021'!$H$2:$H$500='Suivi quotidien'!G384)*('Hrs 2021'!$J$2:$J$500*1))=0,"",SUMPRODUCT(('Hrs 2021'!$I$2:$I$500='Suivi quotidien'!A384)*('Hrs 2021'!$H$2:$H$500='Suivi quotidien'!G384)*('Hrs 2021'!$J$2:$J$500*1)))/60,"")</f>
        <v/>
      </c>
      <c r="S384" s="615" t="str">
        <f t="shared" si="30"/>
        <v/>
      </c>
      <c r="T384" s="439" t="str" cm="1">
        <f t="array" ref="T384">IF(SUMPRODUCT(('Hrs 2021'!$B$2:$B$500='Suivi quotidien'!A384)*('Hrs 2021'!$A$2:$A$500='Suivi quotidien'!G384)*('Hrs 2021'!$E$2:$E$500*1))=0,"",SUMPRODUCT(('Hrs 2021'!$B$2:$B$500='Suivi quotidien'!A384)*('Hrs 2021'!$A$2:$A$500='Suivi quotidien'!G384)*('Hrs 2021'!$E$2:$E$500*1)))</f>
        <v/>
      </c>
      <c r="U384" s="614" t="str">
        <f t="shared" si="31"/>
        <v/>
      </c>
      <c r="V384" s="420" t="str" cm="1">
        <f t="array" ref="V384">IF(SUMPRODUCT(('Hrs 2021'!$B$2:$B$500='Suivi quotidien'!A384)*('Hrs 2021'!$A$2:$A$500='Suivi quotidien'!G384)*('Hrs 2021'!$E$2:$E$500*1))=0,"",SUMPRODUCT(('Hrs 2021'!$B$2:$B$500='Suivi quotidien'!A384)*('Hrs 2021'!$A$2:$A$500='Suivi quotidien'!G384)*('Hrs 2021'!$F$2:$F$500*1)))</f>
        <v/>
      </c>
      <c r="W384" s="614" t="str">
        <f t="shared" si="32"/>
        <v/>
      </c>
      <c r="X384" s="439" t="str" cm="1">
        <f t="array" ref="X384">IF(SUMPRODUCT(('Hrs 2022'!$C$2:$C$500='Suivi quotidien'!A384)*('Hrs 2022'!$B$2:$B$500='Suivi quotidien'!G384)*('Hrs 2022'!$F$2:$F$500*1))=0,"",SUMPRODUCT(('Hrs 2022'!$C$2:$C$500='Suivi quotidien'!A384)*('Hrs 2022'!$B$2:$B$500='Suivi quotidien'!G384)*('Hrs 2022'!$F$2:$F$500*1)))</f>
        <v/>
      </c>
      <c r="Y384" s="614" t="str">
        <f t="shared" si="33"/>
        <v/>
      </c>
      <c r="Z384" s="420"/>
      <c r="AA384" s="614" t="str">
        <f t="shared" si="34"/>
        <v/>
      </c>
      <c r="AB384" s="445"/>
      <c r="AC384" s="528"/>
    </row>
    <row r="385" spans="1:29" x14ac:dyDescent="0.3">
      <c r="A385" s="310"/>
      <c r="B385" s="311"/>
      <c r="J385" s="312"/>
      <c r="K385" s="312"/>
      <c r="L385" s="323"/>
      <c r="N385" s="433"/>
      <c r="O385" s="438" t="str">
        <f t="shared" si="28"/>
        <v/>
      </c>
      <c r="P385" s="431"/>
      <c r="Q385" s="614" t="str">
        <f t="shared" si="29"/>
        <v/>
      </c>
      <c r="R385" s="420" t="str" cm="1">
        <f t="array" ref="R385">IFERROR(IF(SUMPRODUCT(('Hrs 2021'!$I$2:$I$500='Suivi quotidien'!A385)*('Hrs 2021'!$H$2:$H$500='Suivi quotidien'!G385)*('Hrs 2021'!$J$2:$J$500*1))=0,"",SUMPRODUCT(('Hrs 2021'!$I$2:$I$500='Suivi quotidien'!A385)*('Hrs 2021'!$H$2:$H$500='Suivi quotidien'!G385)*('Hrs 2021'!$J$2:$J$500*1)))/60,"")</f>
        <v/>
      </c>
      <c r="S385" s="615" t="str">
        <f t="shared" si="30"/>
        <v/>
      </c>
      <c r="T385" s="439" t="str" cm="1">
        <f t="array" ref="T385">IF(SUMPRODUCT(('Hrs 2021'!$B$2:$B$500='Suivi quotidien'!A385)*('Hrs 2021'!$A$2:$A$500='Suivi quotidien'!G385)*('Hrs 2021'!$E$2:$E$500*1))=0,"",SUMPRODUCT(('Hrs 2021'!$B$2:$B$500='Suivi quotidien'!A385)*('Hrs 2021'!$A$2:$A$500='Suivi quotidien'!G385)*('Hrs 2021'!$E$2:$E$500*1)))</f>
        <v/>
      </c>
      <c r="U385" s="614" t="str">
        <f t="shared" si="31"/>
        <v/>
      </c>
      <c r="V385" s="420" t="str" cm="1">
        <f t="array" ref="V385">IF(SUMPRODUCT(('Hrs 2021'!$B$2:$B$500='Suivi quotidien'!A385)*('Hrs 2021'!$A$2:$A$500='Suivi quotidien'!G385)*('Hrs 2021'!$E$2:$E$500*1))=0,"",SUMPRODUCT(('Hrs 2021'!$B$2:$B$500='Suivi quotidien'!A385)*('Hrs 2021'!$A$2:$A$500='Suivi quotidien'!G385)*('Hrs 2021'!$F$2:$F$500*1)))</f>
        <v/>
      </c>
      <c r="W385" s="614" t="str">
        <f t="shared" si="32"/>
        <v/>
      </c>
      <c r="X385" s="439" t="str" cm="1">
        <f t="array" ref="X385">IF(SUMPRODUCT(('Hrs 2022'!$C$2:$C$500='Suivi quotidien'!A385)*('Hrs 2022'!$B$2:$B$500='Suivi quotidien'!G385)*('Hrs 2022'!$F$2:$F$500*1))=0,"",SUMPRODUCT(('Hrs 2022'!$C$2:$C$500='Suivi quotidien'!A385)*('Hrs 2022'!$B$2:$B$500='Suivi quotidien'!G385)*('Hrs 2022'!$F$2:$F$500*1)))</f>
        <v/>
      </c>
      <c r="Y385" s="614" t="str">
        <f t="shared" si="33"/>
        <v/>
      </c>
      <c r="Z385" s="420"/>
      <c r="AA385" s="614" t="str">
        <f t="shared" si="34"/>
        <v/>
      </c>
      <c r="AB385" s="445"/>
      <c r="AC385" s="528"/>
    </row>
    <row r="386" spans="1:29" x14ac:dyDescent="0.3">
      <c r="A386" s="310"/>
      <c r="B386" s="311"/>
      <c r="J386" s="312"/>
      <c r="K386" s="312"/>
      <c r="L386" s="323"/>
      <c r="N386" s="433"/>
      <c r="O386" s="438" t="str">
        <f t="shared" si="28"/>
        <v/>
      </c>
      <c r="P386" s="431"/>
      <c r="Q386" s="614" t="str">
        <f t="shared" si="29"/>
        <v/>
      </c>
      <c r="R386" s="420" t="str" cm="1">
        <f t="array" ref="R386">IFERROR(IF(SUMPRODUCT(('Hrs 2021'!$I$2:$I$500='Suivi quotidien'!A386)*('Hrs 2021'!$H$2:$H$500='Suivi quotidien'!G386)*('Hrs 2021'!$J$2:$J$500*1))=0,"",SUMPRODUCT(('Hrs 2021'!$I$2:$I$500='Suivi quotidien'!A386)*('Hrs 2021'!$H$2:$H$500='Suivi quotidien'!G386)*('Hrs 2021'!$J$2:$J$500*1)))/60,"")</f>
        <v/>
      </c>
      <c r="S386" s="615" t="str">
        <f t="shared" si="30"/>
        <v/>
      </c>
      <c r="T386" s="439" t="str" cm="1">
        <f t="array" ref="T386">IF(SUMPRODUCT(('Hrs 2021'!$B$2:$B$500='Suivi quotidien'!A386)*('Hrs 2021'!$A$2:$A$500='Suivi quotidien'!G386)*('Hrs 2021'!$E$2:$E$500*1))=0,"",SUMPRODUCT(('Hrs 2021'!$B$2:$B$500='Suivi quotidien'!A386)*('Hrs 2021'!$A$2:$A$500='Suivi quotidien'!G386)*('Hrs 2021'!$E$2:$E$500*1)))</f>
        <v/>
      </c>
      <c r="U386" s="614" t="str">
        <f t="shared" si="31"/>
        <v/>
      </c>
      <c r="V386" s="420" t="str" cm="1">
        <f t="array" ref="V386">IF(SUMPRODUCT(('Hrs 2021'!$B$2:$B$500='Suivi quotidien'!A386)*('Hrs 2021'!$A$2:$A$500='Suivi quotidien'!G386)*('Hrs 2021'!$E$2:$E$500*1))=0,"",SUMPRODUCT(('Hrs 2021'!$B$2:$B$500='Suivi quotidien'!A386)*('Hrs 2021'!$A$2:$A$500='Suivi quotidien'!G386)*('Hrs 2021'!$F$2:$F$500*1)))</f>
        <v/>
      </c>
      <c r="W386" s="614" t="str">
        <f t="shared" si="32"/>
        <v/>
      </c>
      <c r="X386" s="439" t="str" cm="1">
        <f t="array" ref="X386">IF(SUMPRODUCT(('Hrs 2022'!$C$2:$C$500='Suivi quotidien'!A386)*('Hrs 2022'!$B$2:$B$500='Suivi quotidien'!G386)*('Hrs 2022'!$F$2:$F$500*1))=0,"",SUMPRODUCT(('Hrs 2022'!$C$2:$C$500='Suivi quotidien'!A386)*('Hrs 2022'!$B$2:$B$500='Suivi quotidien'!G386)*('Hrs 2022'!$F$2:$F$500*1)))</f>
        <v/>
      </c>
      <c r="Y386" s="614" t="str">
        <f t="shared" si="33"/>
        <v/>
      </c>
      <c r="Z386" s="420"/>
      <c r="AA386" s="614" t="str">
        <f t="shared" si="34"/>
        <v/>
      </c>
      <c r="AB386" s="445"/>
      <c r="AC386" s="528"/>
    </row>
    <row r="387" spans="1:29" x14ac:dyDescent="0.3">
      <c r="A387" s="310"/>
      <c r="B387" s="311"/>
      <c r="J387" s="312"/>
      <c r="K387" s="312"/>
      <c r="L387" s="323"/>
      <c r="N387" s="433"/>
      <c r="O387" s="438" t="str">
        <f t="shared" ref="O387:O450" si="35">IF(N387="","",(N387+(0.16*N387)))</f>
        <v/>
      </c>
      <c r="P387" s="431"/>
      <c r="Q387" s="614" t="str">
        <f t="shared" si="29"/>
        <v/>
      </c>
      <c r="R387" s="420" t="str" cm="1">
        <f t="array" ref="R387">IFERROR(IF(SUMPRODUCT(('Hrs 2021'!$I$2:$I$500='Suivi quotidien'!A387)*('Hrs 2021'!$H$2:$H$500='Suivi quotidien'!G387)*('Hrs 2021'!$J$2:$J$500*1))=0,"",SUMPRODUCT(('Hrs 2021'!$I$2:$I$500='Suivi quotidien'!A387)*('Hrs 2021'!$H$2:$H$500='Suivi quotidien'!G387)*('Hrs 2021'!$J$2:$J$500*1)))/60,"")</f>
        <v/>
      </c>
      <c r="S387" s="615" t="str">
        <f t="shared" si="30"/>
        <v/>
      </c>
      <c r="T387" s="439" t="str" cm="1">
        <f t="array" ref="T387">IF(SUMPRODUCT(('Hrs 2021'!$B$2:$B$500='Suivi quotidien'!A387)*('Hrs 2021'!$A$2:$A$500='Suivi quotidien'!G387)*('Hrs 2021'!$E$2:$E$500*1))=0,"",SUMPRODUCT(('Hrs 2021'!$B$2:$B$500='Suivi quotidien'!A387)*('Hrs 2021'!$A$2:$A$500='Suivi quotidien'!G387)*('Hrs 2021'!$E$2:$E$500*1)))</f>
        <v/>
      </c>
      <c r="U387" s="614" t="str">
        <f t="shared" si="31"/>
        <v/>
      </c>
      <c r="V387" s="420" t="str" cm="1">
        <f t="array" ref="V387">IF(SUMPRODUCT(('Hrs 2021'!$B$2:$B$500='Suivi quotidien'!A387)*('Hrs 2021'!$A$2:$A$500='Suivi quotidien'!G387)*('Hrs 2021'!$E$2:$E$500*1))=0,"",SUMPRODUCT(('Hrs 2021'!$B$2:$B$500='Suivi quotidien'!A387)*('Hrs 2021'!$A$2:$A$500='Suivi quotidien'!G387)*('Hrs 2021'!$F$2:$F$500*1)))</f>
        <v/>
      </c>
      <c r="W387" s="614" t="str">
        <f t="shared" si="32"/>
        <v/>
      </c>
      <c r="X387" s="439" t="str" cm="1">
        <f t="array" ref="X387">IF(SUMPRODUCT(('Hrs 2022'!$C$2:$C$500='Suivi quotidien'!A387)*('Hrs 2022'!$B$2:$B$500='Suivi quotidien'!G387)*('Hrs 2022'!$F$2:$F$500*1))=0,"",SUMPRODUCT(('Hrs 2022'!$C$2:$C$500='Suivi quotidien'!A387)*('Hrs 2022'!$B$2:$B$500='Suivi quotidien'!G387)*('Hrs 2022'!$F$2:$F$500*1)))</f>
        <v/>
      </c>
      <c r="Y387" s="614" t="str">
        <f t="shared" si="33"/>
        <v/>
      </c>
      <c r="Z387" s="420"/>
      <c r="AA387" s="614" t="str">
        <f t="shared" si="34"/>
        <v/>
      </c>
      <c r="AB387" s="445"/>
      <c r="AC387" s="528"/>
    </row>
    <row r="388" spans="1:29" x14ac:dyDescent="0.3">
      <c r="A388" s="310"/>
      <c r="B388" s="311"/>
      <c r="J388" s="312"/>
      <c r="K388" s="312"/>
      <c r="L388" s="323"/>
      <c r="N388" s="433"/>
      <c r="O388" s="438" t="str">
        <f t="shared" si="35"/>
        <v/>
      </c>
      <c r="P388" s="431"/>
      <c r="Q388" s="614" t="str">
        <f t="shared" ref="Q388:Q451" si="36">IFERROR(N388/P388,"")</f>
        <v/>
      </c>
      <c r="R388" s="420" t="str" cm="1">
        <f t="array" ref="R388">IFERROR(IF(SUMPRODUCT(('Hrs 2021'!$I$2:$I$500='Suivi quotidien'!A388)*('Hrs 2021'!$H$2:$H$500='Suivi quotidien'!G388)*('Hrs 2021'!$J$2:$J$500*1))=0,"",SUMPRODUCT(('Hrs 2021'!$I$2:$I$500='Suivi quotidien'!A388)*('Hrs 2021'!$H$2:$H$500='Suivi quotidien'!G388)*('Hrs 2021'!$J$2:$J$500*1)))/60,"")</f>
        <v/>
      </c>
      <c r="S388" s="615" t="str">
        <f t="shared" ref="S388:S451" si="37">IFERROR(N388/R388,"")</f>
        <v/>
      </c>
      <c r="T388" s="439" t="str" cm="1">
        <f t="array" ref="T388">IF(SUMPRODUCT(('Hrs 2021'!$B$2:$B$500='Suivi quotidien'!A388)*('Hrs 2021'!$A$2:$A$500='Suivi quotidien'!G388)*('Hrs 2021'!$E$2:$E$500*1))=0,"",SUMPRODUCT(('Hrs 2021'!$B$2:$B$500='Suivi quotidien'!A388)*('Hrs 2021'!$A$2:$A$500='Suivi quotidien'!G388)*('Hrs 2021'!$E$2:$E$500*1)))</f>
        <v/>
      </c>
      <c r="U388" s="614" t="str">
        <f t="shared" ref="U388:U451" si="38">IFERROR(O388/T388,"")</f>
        <v/>
      </c>
      <c r="V388" s="420" t="str" cm="1">
        <f t="array" ref="V388">IF(SUMPRODUCT(('Hrs 2021'!$B$2:$B$500='Suivi quotidien'!A388)*('Hrs 2021'!$A$2:$A$500='Suivi quotidien'!G388)*('Hrs 2021'!$E$2:$E$500*1))=0,"",SUMPRODUCT(('Hrs 2021'!$B$2:$B$500='Suivi quotidien'!A388)*('Hrs 2021'!$A$2:$A$500='Suivi quotidien'!G388)*('Hrs 2021'!$F$2:$F$500*1)))</f>
        <v/>
      </c>
      <c r="W388" s="614" t="str">
        <f t="shared" ref="W388:W451" si="39">IFERROR(O388/V388,"")</f>
        <v/>
      </c>
      <c r="X388" s="439" t="str" cm="1">
        <f t="array" ref="X388">IF(SUMPRODUCT(('Hrs 2022'!$C$2:$C$500='Suivi quotidien'!A388)*('Hrs 2022'!$B$2:$B$500='Suivi quotidien'!G388)*('Hrs 2022'!$F$2:$F$500*1))=0,"",SUMPRODUCT(('Hrs 2022'!$C$2:$C$500='Suivi quotidien'!A388)*('Hrs 2022'!$B$2:$B$500='Suivi quotidien'!G388)*('Hrs 2022'!$F$2:$F$500*1)))</f>
        <v/>
      </c>
      <c r="Y388" s="614" t="str">
        <f t="shared" ref="Y388:Y451" si="40">IFERROR(O388/X388,"")</f>
        <v/>
      </c>
      <c r="Z388" s="420"/>
      <c r="AA388" s="614" t="str">
        <f t="shared" ref="AA388:AA451" si="41">IFERROR(O388/Z388,"")</f>
        <v/>
      </c>
      <c r="AB388" s="445"/>
      <c r="AC388" s="528"/>
    </row>
    <row r="389" spans="1:29" x14ac:dyDescent="0.3">
      <c r="A389" s="310"/>
      <c r="B389" s="311"/>
      <c r="J389" s="312"/>
      <c r="K389" s="312"/>
      <c r="L389" s="323"/>
      <c r="N389" s="433"/>
      <c r="O389" s="438" t="str">
        <f t="shared" si="35"/>
        <v/>
      </c>
      <c r="P389" s="431"/>
      <c r="Q389" s="614" t="str">
        <f t="shared" si="36"/>
        <v/>
      </c>
      <c r="R389" s="420" t="str" cm="1">
        <f t="array" ref="R389">IFERROR(IF(SUMPRODUCT(('Hrs 2021'!$I$2:$I$500='Suivi quotidien'!A389)*('Hrs 2021'!$H$2:$H$500='Suivi quotidien'!G389)*('Hrs 2021'!$J$2:$J$500*1))=0,"",SUMPRODUCT(('Hrs 2021'!$I$2:$I$500='Suivi quotidien'!A389)*('Hrs 2021'!$H$2:$H$500='Suivi quotidien'!G389)*('Hrs 2021'!$J$2:$J$500*1)))/60,"")</f>
        <v/>
      </c>
      <c r="S389" s="615" t="str">
        <f t="shared" si="37"/>
        <v/>
      </c>
      <c r="T389" s="439" t="str" cm="1">
        <f t="array" ref="T389">IF(SUMPRODUCT(('Hrs 2021'!$B$2:$B$500='Suivi quotidien'!A389)*('Hrs 2021'!$A$2:$A$500='Suivi quotidien'!G389)*('Hrs 2021'!$E$2:$E$500*1))=0,"",SUMPRODUCT(('Hrs 2021'!$B$2:$B$500='Suivi quotidien'!A389)*('Hrs 2021'!$A$2:$A$500='Suivi quotidien'!G389)*('Hrs 2021'!$E$2:$E$500*1)))</f>
        <v/>
      </c>
      <c r="U389" s="614" t="str">
        <f t="shared" si="38"/>
        <v/>
      </c>
      <c r="V389" s="420" t="str" cm="1">
        <f t="array" ref="V389">IF(SUMPRODUCT(('Hrs 2021'!$B$2:$B$500='Suivi quotidien'!A389)*('Hrs 2021'!$A$2:$A$500='Suivi quotidien'!G389)*('Hrs 2021'!$E$2:$E$500*1))=0,"",SUMPRODUCT(('Hrs 2021'!$B$2:$B$500='Suivi quotidien'!A389)*('Hrs 2021'!$A$2:$A$500='Suivi quotidien'!G389)*('Hrs 2021'!$F$2:$F$500*1)))</f>
        <v/>
      </c>
      <c r="W389" s="614" t="str">
        <f t="shared" si="39"/>
        <v/>
      </c>
      <c r="X389" s="439" t="str" cm="1">
        <f t="array" ref="X389">IF(SUMPRODUCT(('Hrs 2022'!$C$2:$C$500='Suivi quotidien'!A389)*('Hrs 2022'!$B$2:$B$500='Suivi quotidien'!G389)*('Hrs 2022'!$F$2:$F$500*1))=0,"",SUMPRODUCT(('Hrs 2022'!$C$2:$C$500='Suivi quotidien'!A389)*('Hrs 2022'!$B$2:$B$500='Suivi quotidien'!G389)*('Hrs 2022'!$F$2:$F$500*1)))</f>
        <v/>
      </c>
      <c r="Y389" s="614" t="str">
        <f t="shared" si="40"/>
        <v/>
      </c>
      <c r="Z389" s="420"/>
      <c r="AA389" s="614" t="str">
        <f t="shared" si="41"/>
        <v/>
      </c>
      <c r="AB389" s="445"/>
      <c r="AC389" s="528"/>
    </row>
    <row r="390" spans="1:29" x14ac:dyDescent="0.3">
      <c r="A390" s="310"/>
      <c r="B390" s="311"/>
      <c r="J390" s="312"/>
      <c r="K390" s="312"/>
      <c r="L390" s="323"/>
      <c r="N390" s="433"/>
      <c r="O390" s="438" t="str">
        <f t="shared" si="35"/>
        <v/>
      </c>
      <c r="P390" s="431"/>
      <c r="Q390" s="614" t="str">
        <f t="shared" si="36"/>
        <v/>
      </c>
      <c r="R390" s="420" t="str" cm="1">
        <f t="array" ref="R390">IFERROR(IF(SUMPRODUCT(('Hrs 2021'!$I$2:$I$500='Suivi quotidien'!A390)*('Hrs 2021'!$H$2:$H$500='Suivi quotidien'!G390)*('Hrs 2021'!$J$2:$J$500*1))=0,"",SUMPRODUCT(('Hrs 2021'!$I$2:$I$500='Suivi quotidien'!A390)*('Hrs 2021'!$H$2:$H$500='Suivi quotidien'!G390)*('Hrs 2021'!$J$2:$J$500*1)))/60,"")</f>
        <v/>
      </c>
      <c r="S390" s="615" t="str">
        <f t="shared" si="37"/>
        <v/>
      </c>
      <c r="T390" s="439" t="str" cm="1">
        <f t="array" ref="T390">IF(SUMPRODUCT(('Hrs 2021'!$B$2:$B$500='Suivi quotidien'!A390)*('Hrs 2021'!$A$2:$A$500='Suivi quotidien'!G390)*('Hrs 2021'!$E$2:$E$500*1))=0,"",SUMPRODUCT(('Hrs 2021'!$B$2:$B$500='Suivi quotidien'!A390)*('Hrs 2021'!$A$2:$A$500='Suivi quotidien'!G390)*('Hrs 2021'!$E$2:$E$500*1)))</f>
        <v/>
      </c>
      <c r="U390" s="614" t="str">
        <f t="shared" si="38"/>
        <v/>
      </c>
      <c r="V390" s="420" t="str" cm="1">
        <f t="array" ref="V390">IF(SUMPRODUCT(('Hrs 2021'!$B$2:$B$500='Suivi quotidien'!A390)*('Hrs 2021'!$A$2:$A$500='Suivi quotidien'!G390)*('Hrs 2021'!$E$2:$E$500*1))=0,"",SUMPRODUCT(('Hrs 2021'!$B$2:$B$500='Suivi quotidien'!A390)*('Hrs 2021'!$A$2:$A$500='Suivi quotidien'!G390)*('Hrs 2021'!$F$2:$F$500*1)))</f>
        <v/>
      </c>
      <c r="W390" s="614" t="str">
        <f t="shared" si="39"/>
        <v/>
      </c>
      <c r="X390" s="439" t="str" cm="1">
        <f t="array" ref="X390">IF(SUMPRODUCT(('Hrs 2022'!$C$2:$C$500='Suivi quotidien'!A390)*('Hrs 2022'!$B$2:$B$500='Suivi quotidien'!G390)*('Hrs 2022'!$F$2:$F$500*1))=0,"",SUMPRODUCT(('Hrs 2022'!$C$2:$C$500='Suivi quotidien'!A390)*('Hrs 2022'!$B$2:$B$500='Suivi quotidien'!G390)*('Hrs 2022'!$F$2:$F$500*1)))</f>
        <v/>
      </c>
      <c r="Y390" s="614" t="str">
        <f t="shared" si="40"/>
        <v/>
      </c>
      <c r="Z390" s="420"/>
      <c r="AA390" s="614" t="str">
        <f t="shared" si="41"/>
        <v/>
      </c>
      <c r="AB390" s="445"/>
      <c r="AC390" s="528"/>
    </row>
    <row r="391" spans="1:29" x14ac:dyDescent="0.3">
      <c r="A391" s="310"/>
      <c r="B391" s="311"/>
      <c r="J391" s="312"/>
      <c r="K391" s="312"/>
      <c r="L391" s="323"/>
      <c r="N391" s="433"/>
      <c r="O391" s="438" t="str">
        <f t="shared" si="35"/>
        <v/>
      </c>
      <c r="P391" s="431"/>
      <c r="Q391" s="614" t="str">
        <f t="shared" si="36"/>
        <v/>
      </c>
      <c r="R391" s="420" t="str" cm="1">
        <f t="array" ref="R391">IFERROR(IF(SUMPRODUCT(('Hrs 2021'!$I$2:$I$500='Suivi quotidien'!A391)*('Hrs 2021'!$H$2:$H$500='Suivi quotidien'!G391)*('Hrs 2021'!$J$2:$J$500*1))=0,"",SUMPRODUCT(('Hrs 2021'!$I$2:$I$500='Suivi quotidien'!A391)*('Hrs 2021'!$H$2:$H$500='Suivi quotidien'!G391)*('Hrs 2021'!$J$2:$J$500*1)))/60,"")</f>
        <v/>
      </c>
      <c r="S391" s="615" t="str">
        <f t="shared" si="37"/>
        <v/>
      </c>
      <c r="T391" s="439" t="str" cm="1">
        <f t="array" ref="T391">IF(SUMPRODUCT(('Hrs 2021'!$B$2:$B$500='Suivi quotidien'!A391)*('Hrs 2021'!$A$2:$A$500='Suivi quotidien'!G391)*('Hrs 2021'!$E$2:$E$500*1))=0,"",SUMPRODUCT(('Hrs 2021'!$B$2:$B$500='Suivi quotidien'!A391)*('Hrs 2021'!$A$2:$A$500='Suivi quotidien'!G391)*('Hrs 2021'!$E$2:$E$500*1)))</f>
        <v/>
      </c>
      <c r="U391" s="614" t="str">
        <f t="shared" si="38"/>
        <v/>
      </c>
      <c r="V391" s="420" t="str" cm="1">
        <f t="array" ref="V391">IF(SUMPRODUCT(('Hrs 2021'!$B$2:$B$500='Suivi quotidien'!A391)*('Hrs 2021'!$A$2:$A$500='Suivi quotidien'!G391)*('Hrs 2021'!$E$2:$E$500*1))=0,"",SUMPRODUCT(('Hrs 2021'!$B$2:$B$500='Suivi quotidien'!A391)*('Hrs 2021'!$A$2:$A$500='Suivi quotidien'!G391)*('Hrs 2021'!$F$2:$F$500*1)))</f>
        <v/>
      </c>
      <c r="W391" s="614" t="str">
        <f t="shared" si="39"/>
        <v/>
      </c>
      <c r="X391" s="439" t="str" cm="1">
        <f t="array" ref="X391">IF(SUMPRODUCT(('Hrs 2022'!$C$2:$C$500='Suivi quotidien'!A391)*('Hrs 2022'!$B$2:$B$500='Suivi quotidien'!G391)*('Hrs 2022'!$F$2:$F$500*1))=0,"",SUMPRODUCT(('Hrs 2022'!$C$2:$C$500='Suivi quotidien'!A391)*('Hrs 2022'!$B$2:$B$500='Suivi quotidien'!G391)*('Hrs 2022'!$F$2:$F$500*1)))</f>
        <v/>
      </c>
      <c r="Y391" s="614" t="str">
        <f t="shared" si="40"/>
        <v/>
      </c>
      <c r="Z391" s="420"/>
      <c r="AA391" s="614" t="str">
        <f t="shared" si="41"/>
        <v/>
      </c>
      <c r="AB391" s="445"/>
      <c r="AC391" s="528"/>
    </row>
    <row r="392" spans="1:29" x14ac:dyDescent="0.3">
      <c r="A392" s="310"/>
      <c r="B392" s="311"/>
      <c r="J392" s="312"/>
      <c r="K392" s="312"/>
      <c r="L392" s="323"/>
      <c r="N392" s="433"/>
      <c r="O392" s="438" t="str">
        <f t="shared" si="35"/>
        <v/>
      </c>
      <c r="P392" s="431"/>
      <c r="Q392" s="614" t="str">
        <f t="shared" si="36"/>
        <v/>
      </c>
      <c r="R392" s="420" t="str" cm="1">
        <f t="array" ref="R392">IFERROR(IF(SUMPRODUCT(('Hrs 2021'!$I$2:$I$500='Suivi quotidien'!A392)*('Hrs 2021'!$H$2:$H$500='Suivi quotidien'!G392)*('Hrs 2021'!$J$2:$J$500*1))=0,"",SUMPRODUCT(('Hrs 2021'!$I$2:$I$500='Suivi quotidien'!A392)*('Hrs 2021'!$H$2:$H$500='Suivi quotidien'!G392)*('Hrs 2021'!$J$2:$J$500*1)))/60,"")</f>
        <v/>
      </c>
      <c r="S392" s="615" t="str">
        <f t="shared" si="37"/>
        <v/>
      </c>
      <c r="T392" s="439" t="str" cm="1">
        <f t="array" ref="T392">IF(SUMPRODUCT(('Hrs 2021'!$B$2:$B$500='Suivi quotidien'!A392)*('Hrs 2021'!$A$2:$A$500='Suivi quotidien'!G392)*('Hrs 2021'!$E$2:$E$500*1))=0,"",SUMPRODUCT(('Hrs 2021'!$B$2:$B$500='Suivi quotidien'!A392)*('Hrs 2021'!$A$2:$A$500='Suivi quotidien'!G392)*('Hrs 2021'!$E$2:$E$500*1)))</f>
        <v/>
      </c>
      <c r="U392" s="614" t="str">
        <f t="shared" si="38"/>
        <v/>
      </c>
      <c r="V392" s="420" t="str" cm="1">
        <f t="array" ref="V392">IF(SUMPRODUCT(('Hrs 2021'!$B$2:$B$500='Suivi quotidien'!A392)*('Hrs 2021'!$A$2:$A$500='Suivi quotidien'!G392)*('Hrs 2021'!$E$2:$E$500*1))=0,"",SUMPRODUCT(('Hrs 2021'!$B$2:$B$500='Suivi quotidien'!A392)*('Hrs 2021'!$A$2:$A$500='Suivi quotidien'!G392)*('Hrs 2021'!$F$2:$F$500*1)))</f>
        <v/>
      </c>
      <c r="W392" s="614" t="str">
        <f t="shared" si="39"/>
        <v/>
      </c>
      <c r="X392" s="439" t="str" cm="1">
        <f t="array" ref="X392">IF(SUMPRODUCT(('Hrs 2022'!$C$2:$C$500='Suivi quotidien'!A392)*('Hrs 2022'!$B$2:$B$500='Suivi quotidien'!G392)*('Hrs 2022'!$F$2:$F$500*1))=0,"",SUMPRODUCT(('Hrs 2022'!$C$2:$C$500='Suivi quotidien'!A392)*('Hrs 2022'!$B$2:$B$500='Suivi quotidien'!G392)*('Hrs 2022'!$F$2:$F$500*1)))</f>
        <v/>
      </c>
      <c r="Y392" s="614" t="str">
        <f t="shared" si="40"/>
        <v/>
      </c>
      <c r="Z392" s="420"/>
      <c r="AA392" s="614" t="str">
        <f t="shared" si="41"/>
        <v/>
      </c>
      <c r="AB392" s="445"/>
      <c r="AC392" s="528"/>
    </row>
    <row r="393" spans="1:29" x14ac:dyDescent="0.3">
      <c r="A393" s="310"/>
      <c r="B393" s="311"/>
      <c r="J393" s="312"/>
      <c r="K393" s="312"/>
      <c r="L393" s="323"/>
      <c r="N393" s="433"/>
      <c r="O393" s="438" t="str">
        <f t="shared" si="35"/>
        <v/>
      </c>
      <c r="P393" s="431"/>
      <c r="Q393" s="614" t="str">
        <f t="shared" si="36"/>
        <v/>
      </c>
      <c r="R393" s="420" t="str" cm="1">
        <f t="array" ref="R393">IFERROR(IF(SUMPRODUCT(('Hrs 2021'!$I$2:$I$500='Suivi quotidien'!A393)*('Hrs 2021'!$H$2:$H$500='Suivi quotidien'!G393)*('Hrs 2021'!$J$2:$J$500*1))=0,"",SUMPRODUCT(('Hrs 2021'!$I$2:$I$500='Suivi quotidien'!A393)*('Hrs 2021'!$H$2:$H$500='Suivi quotidien'!G393)*('Hrs 2021'!$J$2:$J$500*1)))/60,"")</f>
        <v/>
      </c>
      <c r="S393" s="615" t="str">
        <f t="shared" si="37"/>
        <v/>
      </c>
      <c r="T393" s="439" t="str" cm="1">
        <f t="array" ref="T393">IF(SUMPRODUCT(('Hrs 2021'!$B$2:$B$500='Suivi quotidien'!A393)*('Hrs 2021'!$A$2:$A$500='Suivi quotidien'!G393)*('Hrs 2021'!$E$2:$E$500*1))=0,"",SUMPRODUCT(('Hrs 2021'!$B$2:$B$500='Suivi quotidien'!A393)*('Hrs 2021'!$A$2:$A$500='Suivi quotidien'!G393)*('Hrs 2021'!$E$2:$E$500*1)))</f>
        <v/>
      </c>
      <c r="U393" s="614" t="str">
        <f t="shared" si="38"/>
        <v/>
      </c>
      <c r="V393" s="420" t="str" cm="1">
        <f t="array" ref="V393">IF(SUMPRODUCT(('Hrs 2021'!$B$2:$B$500='Suivi quotidien'!A393)*('Hrs 2021'!$A$2:$A$500='Suivi quotidien'!G393)*('Hrs 2021'!$E$2:$E$500*1))=0,"",SUMPRODUCT(('Hrs 2021'!$B$2:$B$500='Suivi quotidien'!A393)*('Hrs 2021'!$A$2:$A$500='Suivi quotidien'!G393)*('Hrs 2021'!$F$2:$F$500*1)))</f>
        <v/>
      </c>
      <c r="W393" s="614" t="str">
        <f t="shared" si="39"/>
        <v/>
      </c>
      <c r="X393" s="439" t="str" cm="1">
        <f t="array" ref="X393">IF(SUMPRODUCT(('Hrs 2022'!$C$2:$C$500='Suivi quotidien'!A393)*('Hrs 2022'!$B$2:$B$500='Suivi quotidien'!G393)*('Hrs 2022'!$F$2:$F$500*1))=0,"",SUMPRODUCT(('Hrs 2022'!$C$2:$C$500='Suivi quotidien'!A393)*('Hrs 2022'!$B$2:$B$500='Suivi quotidien'!G393)*('Hrs 2022'!$F$2:$F$500*1)))</f>
        <v/>
      </c>
      <c r="Y393" s="614" t="str">
        <f t="shared" si="40"/>
        <v/>
      </c>
      <c r="Z393" s="420"/>
      <c r="AA393" s="614" t="str">
        <f t="shared" si="41"/>
        <v/>
      </c>
      <c r="AB393" s="445"/>
      <c r="AC393" s="528"/>
    </row>
    <row r="394" spans="1:29" x14ac:dyDescent="0.3">
      <c r="A394" s="310"/>
      <c r="B394" s="311"/>
      <c r="J394" s="312"/>
      <c r="K394" s="312"/>
      <c r="L394" s="323"/>
      <c r="N394" s="433"/>
      <c r="O394" s="438" t="str">
        <f t="shared" si="35"/>
        <v/>
      </c>
      <c r="P394" s="431"/>
      <c r="Q394" s="614" t="str">
        <f t="shared" si="36"/>
        <v/>
      </c>
      <c r="R394" s="420" t="str" cm="1">
        <f t="array" ref="R394">IFERROR(IF(SUMPRODUCT(('Hrs 2021'!$I$2:$I$500='Suivi quotidien'!A394)*('Hrs 2021'!$H$2:$H$500='Suivi quotidien'!G394)*('Hrs 2021'!$J$2:$J$500*1))=0,"",SUMPRODUCT(('Hrs 2021'!$I$2:$I$500='Suivi quotidien'!A394)*('Hrs 2021'!$H$2:$H$500='Suivi quotidien'!G394)*('Hrs 2021'!$J$2:$J$500*1)))/60,"")</f>
        <v/>
      </c>
      <c r="S394" s="615" t="str">
        <f t="shared" si="37"/>
        <v/>
      </c>
      <c r="T394" s="439" t="str" cm="1">
        <f t="array" ref="T394">IF(SUMPRODUCT(('Hrs 2021'!$B$2:$B$500='Suivi quotidien'!A394)*('Hrs 2021'!$A$2:$A$500='Suivi quotidien'!G394)*('Hrs 2021'!$E$2:$E$500*1))=0,"",SUMPRODUCT(('Hrs 2021'!$B$2:$B$500='Suivi quotidien'!A394)*('Hrs 2021'!$A$2:$A$500='Suivi quotidien'!G394)*('Hrs 2021'!$E$2:$E$500*1)))</f>
        <v/>
      </c>
      <c r="U394" s="614" t="str">
        <f t="shared" si="38"/>
        <v/>
      </c>
      <c r="V394" s="420" t="str" cm="1">
        <f t="array" ref="V394">IF(SUMPRODUCT(('Hrs 2021'!$B$2:$B$500='Suivi quotidien'!A394)*('Hrs 2021'!$A$2:$A$500='Suivi quotidien'!G394)*('Hrs 2021'!$E$2:$E$500*1))=0,"",SUMPRODUCT(('Hrs 2021'!$B$2:$B$500='Suivi quotidien'!A394)*('Hrs 2021'!$A$2:$A$500='Suivi quotidien'!G394)*('Hrs 2021'!$F$2:$F$500*1)))</f>
        <v/>
      </c>
      <c r="W394" s="614" t="str">
        <f t="shared" si="39"/>
        <v/>
      </c>
      <c r="X394" s="439" t="str" cm="1">
        <f t="array" ref="X394">IF(SUMPRODUCT(('Hrs 2022'!$C$2:$C$500='Suivi quotidien'!A394)*('Hrs 2022'!$B$2:$B$500='Suivi quotidien'!G394)*('Hrs 2022'!$F$2:$F$500*1))=0,"",SUMPRODUCT(('Hrs 2022'!$C$2:$C$500='Suivi quotidien'!A394)*('Hrs 2022'!$B$2:$B$500='Suivi quotidien'!G394)*('Hrs 2022'!$F$2:$F$500*1)))</f>
        <v/>
      </c>
      <c r="Y394" s="614" t="str">
        <f t="shared" si="40"/>
        <v/>
      </c>
      <c r="Z394" s="420"/>
      <c r="AA394" s="614" t="str">
        <f t="shared" si="41"/>
        <v/>
      </c>
      <c r="AB394" s="445"/>
      <c r="AC394" s="528"/>
    </row>
    <row r="395" spans="1:29" x14ac:dyDescent="0.3">
      <c r="A395" s="310"/>
      <c r="B395" s="311"/>
      <c r="J395" s="312"/>
      <c r="K395" s="312"/>
      <c r="L395" s="323"/>
      <c r="N395" s="433"/>
      <c r="O395" s="438" t="str">
        <f t="shared" si="35"/>
        <v/>
      </c>
      <c r="P395" s="431"/>
      <c r="Q395" s="614" t="str">
        <f t="shared" si="36"/>
        <v/>
      </c>
      <c r="R395" s="420" t="str" cm="1">
        <f t="array" ref="R395">IFERROR(IF(SUMPRODUCT(('Hrs 2021'!$I$2:$I$500='Suivi quotidien'!A395)*('Hrs 2021'!$H$2:$H$500='Suivi quotidien'!G395)*('Hrs 2021'!$J$2:$J$500*1))=0,"",SUMPRODUCT(('Hrs 2021'!$I$2:$I$500='Suivi quotidien'!A395)*('Hrs 2021'!$H$2:$H$500='Suivi quotidien'!G395)*('Hrs 2021'!$J$2:$J$500*1)))/60,"")</f>
        <v/>
      </c>
      <c r="S395" s="615" t="str">
        <f t="shared" si="37"/>
        <v/>
      </c>
      <c r="T395" s="439" t="str" cm="1">
        <f t="array" ref="T395">IF(SUMPRODUCT(('Hrs 2021'!$B$2:$B$500='Suivi quotidien'!A395)*('Hrs 2021'!$A$2:$A$500='Suivi quotidien'!G395)*('Hrs 2021'!$E$2:$E$500*1))=0,"",SUMPRODUCT(('Hrs 2021'!$B$2:$B$500='Suivi quotidien'!A395)*('Hrs 2021'!$A$2:$A$500='Suivi quotidien'!G395)*('Hrs 2021'!$E$2:$E$500*1)))</f>
        <v/>
      </c>
      <c r="U395" s="614" t="str">
        <f t="shared" si="38"/>
        <v/>
      </c>
      <c r="V395" s="420" t="str" cm="1">
        <f t="array" ref="V395">IF(SUMPRODUCT(('Hrs 2021'!$B$2:$B$500='Suivi quotidien'!A395)*('Hrs 2021'!$A$2:$A$500='Suivi quotidien'!G395)*('Hrs 2021'!$E$2:$E$500*1))=0,"",SUMPRODUCT(('Hrs 2021'!$B$2:$B$500='Suivi quotidien'!A395)*('Hrs 2021'!$A$2:$A$500='Suivi quotidien'!G395)*('Hrs 2021'!$F$2:$F$500*1)))</f>
        <v/>
      </c>
      <c r="W395" s="614" t="str">
        <f t="shared" si="39"/>
        <v/>
      </c>
      <c r="X395" s="439" t="str" cm="1">
        <f t="array" ref="X395">IF(SUMPRODUCT(('Hrs 2022'!$C$2:$C$500='Suivi quotidien'!A395)*('Hrs 2022'!$B$2:$B$500='Suivi quotidien'!G395)*('Hrs 2022'!$F$2:$F$500*1))=0,"",SUMPRODUCT(('Hrs 2022'!$C$2:$C$500='Suivi quotidien'!A395)*('Hrs 2022'!$B$2:$B$500='Suivi quotidien'!G395)*('Hrs 2022'!$F$2:$F$500*1)))</f>
        <v/>
      </c>
      <c r="Y395" s="614" t="str">
        <f t="shared" si="40"/>
        <v/>
      </c>
      <c r="Z395" s="420"/>
      <c r="AA395" s="614" t="str">
        <f t="shared" si="41"/>
        <v/>
      </c>
      <c r="AB395" s="445"/>
      <c r="AC395" s="528"/>
    </row>
    <row r="396" spans="1:29" x14ac:dyDescent="0.3">
      <c r="A396" s="310"/>
      <c r="B396" s="311"/>
      <c r="J396" s="312"/>
      <c r="K396" s="312"/>
      <c r="L396" s="323"/>
      <c r="N396" s="433"/>
      <c r="O396" s="438" t="str">
        <f t="shared" si="35"/>
        <v/>
      </c>
      <c r="P396" s="431"/>
      <c r="Q396" s="614" t="str">
        <f t="shared" si="36"/>
        <v/>
      </c>
      <c r="R396" s="420" t="str" cm="1">
        <f t="array" ref="R396">IFERROR(IF(SUMPRODUCT(('Hrs 2021'!$I$2:$I$500='Suivi quotidien'!A396)*('Hrs 2021'!$H$2:$H$500='Suivi quotidien'!G396)*('Hrs 2021'!$J$2:$J$500*1))=0,"",SUMPRODUCT(('Hrs 2021'!$I$2:$I$500='Suivi quotidien'!A396)*('Hrs 2021'!$H$2:$H$500='Suivi quotidien'!G396)*('Hrs 2021'!$J$2:$J$500*1)))/60,"")</f>
        <v/>
      </c>
      <c r="S396" s="615" t="str">
        <f t="shared" si="37"/>
        <v/>
      </c>
      <c r="T396" s="439" t="str" cm="1">
        <f t="array" ref="T396">IF(SUMPRODUCT(('Hrs 2021'!$B$2:$B$500='Suivi quotidien'!A396)*('Hrs 2021'!$A$2:$A$500='Suivi quotidien'!G396)*('Hrs 2021'!$E$2:$E$500*1))=0,"",SUMPRODUCT(('Hrs 2021'!$B$2:$B$500='Suivi quotidien'!A396)*('Hrs 2021'!$A$2:$A$500='Suivi quotidien'!G396)*('Hrs 2021'!$E$2:$E$500*1)))</f>
        <v/>
      </c>
      <c r="U396" s="614" t="str">
        <f t="shared" si="38"/>
        <v/>
      </c>
      <c r="V396" s="420" t="str" cm="1">
        <f t="array" ref="V396">IF(SUMPRODUCT(('Hrs 2021'!$B$2:$B$500='Suivi quotidien'!A396)*('Hrs 2021'!$A$2:$A$500='Suivi quotidien'!G396)*('Hrs 2021'!$E$2:$E$500*1))=0,"",SUMPRODUCT(('Hrs 2021'!$B$2:$B$500='Suivi quotidien'!A396)*('Hrs 2021'!$A$2:$A$500='Suivi quotidien'!G396)*('Hrs 2021'!$F$2:$F$500*1)))</f>
        <v/>
      </c>
      <c r="W396" s="614" t="str">
        <f t="shared" si="39"/>
        <v/>
      </c>
      <c r="X396" s="439" t="str" cm="1">
        <f t="array" ref="X396">IF(SUMPRODUCT(('Hrs 2022'!$C$2:$C$500='Suivi quotidien'!A396)*('Hrs 2022'!$B$2:$B$500='Suivi quotidien'!G396)*('Hrs 2022'!$F$2:$F$500*1))=0,"",SUMPRODUCT(('Hrs 2022'!$C$2:$C$500='Suivi quotidien'!A396)*('Hrs 2022'!$B$2:$B$500='Suivi quotidien'!G396)*('Hrs 2022'!$F$2:$F$500*1)))</f>
        <v/>
      </c>
      <c r="Y396" s="614" t="str">
        <f t="shared" si="40"/>
        <v/>
      </c>
      <c r="Z396" s="420"/>
      <c r="AA396" s="614" t="str">
        <f t="shared" si="41"/>
        <v/>
      </c>
      <c r="AB396" s="445"/>
      <c r="AC396" s="528"/>
    </row>
    <row r="397" spans="1:29" x14ac:dyDescent="0.3">
      <c r="A397" s="310"/>
      <c r="B397" s="311"/>
      <c r="J397" s="312"/>
      <c r="K397" s="312"/>
      <c r="L397" s="323"/>
      <c r="N397" s="433"/>
      <c r="O397" s="438" t="str">
        <f t="shared" si="35"/>
        <v/>
      </c>
      <c r="P397" s="431"/>
      <c r="Q397" s="614" t="str">
        <f t="shared" si="36"/>
        <v/>
      </c>
      <c r="R397" s="420" t="str" cm="1">
        <f t="array" ref="R397">IFERROR(IF(SUMPRODUCT(('Hrs 2021'!$I$2:$I$500='Suivi quotidien'!A397)*('Hrs 2021'!$H$2:$H$500='Suivi quotidien'!G397)*('Hrs 2021'!$J$2:$J$500*1))=0,"",SUMPRODUCT(('Hrs 2021'!$I$2:$I$500='Suivi quotidien'!A397)*('Hrs 2021'!$H$2:$H$500='Suivi quotidien'!G397)*('Hrs 2021'!$J$2:$J$500*1)))/60,"")</f>
        <v/>
      </c>
      <c r="S397" s="615" t="str">
        <f t="shared" si="37"/>
        <v/>
      </c>
      <c r="T397" s="439" t="str" cm="1">
        <f t="array" ref="T397">IF(SUMPRODUCT(('Hrs 2021'!$B$2:$B$500='Suivi quotidien'!A397)*('Hrs 2021'!$A$2:$A$500='Suivi quotidien'!G397)*('Hrs 2021'!$E$2:$E$500*1))=0,"",SUMPRODUCT(('Hrs 2021'!$B$2:$B$500='Suivi quotidien'!A397)*('Hrs 2021'!$A$2:$A$500='Suivi quotidien'!G397)*('Hrs 2021'!$E$2:$E$500*1)))</f>
        <v/>
      </c>
      <c r="U397" s="614" t="str">
        <f t="shared" si="38"/>
        <v/>
      </c>
      <c r="V397" s="420" t="str" cm="1">
        <f t="array" ref="V397">IF(SUMPRODUCT(('Hrs 2021'!$B$2:$B$500='Suivi quotidien'!A397)*('Hrs 2021'!$A$2:$A$500='Suivi quotidien'!G397)*('Hrs 2021'!$E$2:$E$500*1))=0,"",SUMPRODUCT(('Hrs 2021'!$B$2:$B$500='Suivi quotidien'!A397)*('Hrs 2021'!$A$2:$A$500='Suivi quotidien'!G397)*('Hrs 2021'!$F$2:$F$500*1)))</f>
        <v/>
      </c>
      <c r="W397" s="614" t="str">
        <f t="shared" si="39"/>
        <v/>
      </c>
      <c r="X397" s="439" t="str" cm="1">
        <f t="array" ref="X397">IF(SUMPRODUCT(('Hrs 2022'!$C$2:$C$500='Suivi quotidien'!A397)*('Hrs 2022'!$B$2:$B$500='Suivi quotidien'!G397)*('Hrs 2022'!$F$2:$F$500*1))=0,"",SUMPRODUCT(('Hrs 2022'!$C$2:$C$500='Suivi quotidien'!A397)*('Hrs 2022'!$B$2:$B$500='Suivi quotidien'!G397)*('Hrs 2022'!$F$2:$F$500*1)))</f>
        <v/>
      </c>
      <c r="Y397" s="614" t="str">
        <f t="shared" si="40"/>
        <v/>
      </c>
      <c r="Z397" s="420"/>
      <c r="AA397" s="614" t="str">
        <f t="shared" si="41"/>
        <v/>
      </c>
      <c r="AB397" s="445"/>
      <c r="AC397" s="528"/>
    </row>
    <row r="398" spans="1:29" x14ac:dyDescent="0.3">
      <c r="A398" s="310"/>
      <c r="B398" s="311"/>
      <c r="J398" s="312"/>
      <c r="K398" s="312"/>
      <c r="L398" s="323"/>
      <c r="N398" s="433"/>
      <c r="O398" s="438" t="str">
        <f t="shared" si="35"/>
        <v/>
      </c>
      <c r="P398" s="431"/>
      <c r="Q398" s="614" t="str">
        <f t="shared" si="36"/>
        <v/>
      </c>
      <c r="R398" s="420" t="str" cm="1">
        <f t="array" ref="R398">IFERROR(IF(SUMPRODUCT(('Hrs 2021'!$I$2:$I$500='Suivi quotidien'!A398)*('Hrs 2021'!$H$2:$H$500='Suivi quotidien'!G398)*('Hrs 2021'!$J$2:$J$500*1))=0,"",SUMPRODUCT(('Hrs 2021'!$I$2:$I$500='Suivi quotidien'!A398)*('Hrs 2021'!$H$2:$H$500='Suivi quotidien'!G398)*('Hrs 2021'!$J$2:$J$500*1)))/60,"")</f>
        <v/>
      </c>
      <c r="S398" s="615" t="str">
        <f t="shared" si="37"/>
        <v/>
      </c>
      <c r="T398" s="439" t="str" cm="1">
        <f t="array" ref="T398">IF(SUMPRODUCT(('Hrs 2021'!$B$2:$B$500='Suivi quotidien'!A398)*('Hrs 2021'!$A$2:$A$500='Suivi quotidien'!G398)*('Hrs 2021'!$E$2:$E$500*1))=0,"",SUMPRODUCT(('Hrs 2021'!$B$2:$B$500='Suivi quotidien'!A398)*('Hrs 2021'!$A$2:$A$500='Suivi quotidien'!G398)*('Hrs 2021'!$E$2:$E$500*1)))</f>
        <v/>
      </c>
      <c r="U398" s="614" t="str">
        <f t="shared" si="38"/>
        <v/>
      </c>
      <c r="V398" s="420" t="str" cm="1">
        <f t="array" ref="V398">IF(SUMPRODUCT(('Hrs 2021'!$B$2:$B$500='Suivi quotidien'!A398)*('Hrs 2021'!$A$2:$A$500='Suivi quotidien'!G398)*('Hrs 2021'!$E$2:$E$500*1))=0,"",SUMPRODUCT(('Hrs 2021'!$B$2:$B$500='Suivi quotidien'!A398)*('Hrs 2021'!$A$2:$A$500='Suivi quotidien'!G398)*('Hrs 2021'!$F$2:$F$500*1)))</f>
        <v/>
      </c>
      <c r="W398" s="614" t="str">
        <f t="shared" si="39"/>
        <v/>
      </c>
      <c r="X398" s="439" t="str" cm="1">
        <f t="array" ref="X398">IF(SUMPRODUCT(('Hrs 2022'!$C$2:$C$500='Suivi quotidien'!A398)*('Hrs 2022'!$B$2:$B$500='Suivi quotidien'!G398)*('Hrs 2022'!$F$2:$F$500*1))=0,"",SUMPRODUCT(('Hrs 2022'!$C$2:$C$500='Suivi quotidien'!A398)*('Hrs 2022'!$B$2:$B$500='Suivi quotidien'!G398)*('Hrs 2022'!$F$2:$F$500*1)))</f>
        <v/>
      </c>
      <c r="Y398" s="614" t="str">
        <f t="shared" si="40"/>
        <v/>
      </c>
      <c r="Z398" s="420"/>
      <c r="AA398" s="614" t="str">
        <f t="shared" si="41"/>
        <v/>
      </c>
      <c r="AB398" s="445"/>
      <c r="AC398" s="528"/>
    </row>
    <row r="399" spans="1:29" x14ac:dyDescent="0.3">
      <c r="A399" s="310"/>
      <c r="B399" s="311"/>
      <c r="J399" s="312"/>
      <c r="K399" s="312"/>
      <c r="L399" s="323"/>
      <c r="N399" s="433"/>
      <c r="O399" s="438" t="str">
        <f t="shared" si="35"/>
        <v/>
      </c>
      <c r="P399" s="431"/>
      <c r="Q399" s="614" t="str">
        <f t="shared" si="36"/>
        <v/>
      </c>
      <c r="R399" s="420" t="str" cm="1">
        <f t="array" ref="R399">IFERROR(IF(SUMPRODUCT(('Hrs 2021'!$I$2:$I$500='Suivi quotidien'!A399)*('Hrs 2021'!$H$2:$H$500='Suivi quotidien'!G399)*('Hrs 2021'!$J$2:$J$500*1))=0,"",SUMPRODUCT(('Hrs 2021'!$I$2:$I$500='Suivi quotidien'!A399)*('Hrs 2021'!$H$2:$H$500='Suivi quotidien'!G399)*('Hrs 2021'!$J$2:$J$500*1)))/60,"")</f>
        <v/>
      </c>
      <c r="S399" s="615" t="str">
        <f t="shared" si="37"/>
        <v/>
      </c>
      <c r="T399" s="439" t="str" cm="1">
        <f t="array" ref="T399">IF(SUMPRODUCT(('Hrs 2021'!$B$2:$B$500='Suivi quotidien'!A399)*('Hrs 2021'!$A$2:$A$500='Suivi quotidien'!G399)*('Hrs 2021'!$E$2:$E$500*1))=0,"",SUMPRODUCT(('Hrs 2021'!$B$2:$B$500='Suivi quotidien'!A399)*('Hrs 2021'!$A$2:$A$500='Suivi quotidien'!G399)*('Hrs 2021'!$E$2:$E$500*1)))</f>
        <v/>
      </c>
      <c r="U399" s="614" t="str">
        <f t="shared" si="38"/>
        <v/>
      </c>
      <c r="V399" s="420" t="str" cm="1">
        <f t="array" ref="V399">IF(SUMPRODUCT(('Hrs 2021'!$B$2:$B$500='Suivi quotidien'!A399)*('Hrs 2021'!$A$2:$A$500='Suivi quotidien'!G399)*('Hrs 2021'!$E$2:$E$500*1))=0,"",SUMPRODUCT(('Hrs 2021'!$B$2:$B$500='Suivi quotidien'!A399)*('Hrs 2021'!$A$2:$A$500='Suivi quotidien'!G399)*('Hrs 2021'!$F$2:$F$500*1)))</f>
        <v/>
      </c>
      <c r="W399" s="614" t="str">
        <f t="shared" si="39"/>
        <v/>
      </c>
      <c r="X399" s="439" t="str" cm="1">
        <f t="array" ref="X399">IF(SUMPRODUCT(('Hrs 2022'!$C$2:$C$500='Suivi quotidien'!A399)*('Hrs 2022'!$B$2:$B$500='Suivi quotidien'!G399)*('Hrs 2022'!$F$2:$F$500*1))=0,"",SUMPRODUCT(('Hrs 2022'!$C$2:$C$500='Suivi quotidien'!A399)*('Hrs 2022'!$B$2:$B$500='Suivi quotidien'!G399)*('Hrs 2022'!$F$2:$F$500*1)))</f>
        <v/>
      </c>
      <c r="Y399" s="614" t="str">
        <f t="shared" si="40"/>
        <v/>
      </c>
      <c r="Z399" s="420"/>
      <c r="AA399" s="614" t="str">
        <f t="shared" si="41"/>
        <v/>
      </c>
      <c r="AB399" s="445"/>
      <c r="AC399" s="528"/>
    </row>
    <row r="400" spans="1:29" x14ac:dyDescent="0.3">
      <c r="A400" s="310"/>
      <c r="B400" s="311"/>
      <c r="J400" s="312"/>
      <c r="K400" s="312"/>
      <c r="L400" s="323"/>
      <c r="N400" s="433"/>
      <c r="O400" s="438" t="str">
        <f t="shared" si="35"/>
        <v/>
      </c>
      <c r="P400" s="431"/>
      <c r="Q400" s="614" t="str">
        <f t="shared" si="36"/>
        <v/>
      </c>
      <c r="R400" s="420" t="str" cm="1">
        <f t="array" ref="R400">IFERROR(IF(SUMPRODUCT(('Hrs 2021'!$I$2:$I$500='Suivi quotidien'!A400)*('Hrs 2021'!$H$2:$H$500='Suivi quotidien'!G400)*('Hrs 2021'!$J$2:$J$500*1))=0,"",SUMPRODUCT(('Hrs 2021'!$I$2:$I$500='Suivi quotidien'!A400)*('Hrs 2021'!$H$2:$H$500='Suivi quotidien'!G400)*('Hrs 2021'!$J$2:$J$500*1)))/60,"")</f>
        <v/>
      </c>
      <c r="S400" s="615" t="str">
        <f t="shared" si="37"/>
        <v/>
      </c>
      <c r="T400" s="439" t="str" cm="1">
        <f t="array" ref="T400">IF(SUMPRODUCT(('Hrs 2021'!$B$2:$B$500='Suivi quotidien'!A400)*('Hrs 2021'!$A$2:$A$500='Suivi quotidien'!G400)*('Hrs 2021'!$E$2:$E$500*1))=0,"",SUMPRODUCT(('Hrs 2021'!$B$2:$B$500='Suivi quotidien'!A400)*('Hrs 2021'!$A$2:$A$500='Suivi quotidien'!G400)*('Hrs 2021'!$E$2:$E$500*1)))</f>
        <v/>
      </c>
      <c r="U400" s="614" t="str">
        <f t="shared" si="38"/>
        <v/>
      </c>
      <c r="V400" s="420" t="str" cm="1">
        <f t="array" ref="V400">IF(SUMPRODUCT(('Hrs 2021'!$B$2:$B$500='Suivi quotidien'!A400)*('Hrs 2021'!$A$2:$A$500='Suivi quotidien'!G400)*('Hrs 2021'!$E$2:$E$500*1))=0,"",SUMPRODUCT(('Hrs 2021'!$B$2:$B$500='Suivi quotidien'!A400)*('Hrs 2021'!$A$2:$A$500='Suivi quotidien'!G400)*('Hrs 2021'!$F$2:$F$500*1)))</f>
        <v/>
      </c>
      <c r="W400" s="614" t="str">
        <f t="shared" si="39"/>
        <v/>
      </c>
      <c r="X400" s="439" t="str" cm="1">
        <f t="array" ref="X400">IF(SUMPRODUCT(('Hrs 2022'!$C$2:$C$500='Suivi quotidien'!A400)*('Hrs 2022'!$B$2:$B$500='Suivi quotidien'!G400)*('Hrs 2022'!$F$2:$F$500*1))=0,"",SUMPRODUCT(('Hrs 2022'!$C$2:$C$500='Suivi quotidien'!A400)*('Hrs 2022'!$B$2:$B$500='Suivi quotidien'!G400)*('Hrs 2022'!$F$2:$F$500*1)))</f>
        <v/>
      </c>
      <c r="Y400" s="614" t="str">
        <f t="shared" si="40"/>
        <v/>
      </c>
      <c r="Z400" s="420"/>
      <c r="AA400" s="614" t="str">
        <f t="shared" si="41"/>
        <v/>
      </c>
      <c r="AB400" s="445"/>
      <c r="AC400" s="528"/>
    </row>
    <row r="401" spans="1:29" x14ac:dyDescent="0.3">
      <c r="A401" s="310"/>
      <c r="B401" s="311"/>
      <c r="J401" s="312"/>
      <c r="K401" s="312"/>
      <c r="L401" s="323"/>
      <c r="N401" s="433"/>
      <c r="O401" s="438" t="str">
        <f t="shared" si="35"/>
        <v/>
      </c>
      <c r="P401" s="431"/>
      <c r="Q401" s="614" t="str">
        <f t="shared" si="36"/>
        <v/>
      </c>
      <c r="R401" s="420" t="str" cm="1">
        <f t="array" ref="R401">IFERROR(IF(SUMPRODUCT(('Hrs 2021'!$I$2:$I$500='Suivi quotidien'!A401)*('Hrs 2021'!$H$2:$H$500='Suivi quotidien'!G401)*('Hrs 2021'!$J$2:$J$500*1))=0,"",SUMPRODUCT(('Hrs 2021'!$I$2:$I$500='Suivi quotidien'!A401)*('Hrs 2021'!$H$2:$H$500='Suivi quotidien'!G401)*('Hrs 2021'!$J$2:$J$500*1)))/60,"")</f>
        <v/>
      </c>
      <c r="S401" s="615" t="str">
        <f t="shared" si="37"/>
        <v/>
      </c>
      <c r="T401" s="439" t="str" cm="1">
        <f t="array" ref="T401">IF(SUMPRODUCT(('Hrs 2021'!$B$2:$B$500='Suivi quotidien'!A401)*('Hrs 2021'!$A$2:$A$500='Suivi quotidien'!G401)*('Hrs 2021'!$E$2:$E$500*1))=0,"",SUMPRODUCT(('Hrs 2021'!$B$2:$B$500='Suivi quotidien'!A401)*('Hrs 2021'!$A$2:$A$500='Suivi quotidien'!G401)*('Hrs 2021'!$E$2:$E$500*1)))</f>
        <v/>
      </c>
      <c r="U401" s="614" t="str">
        <f t="shared" si="38"/>
        <v/>
      </c>
      <c r="V401" s="420" t="str" cm="1">
        <f t="array" ref="V401">IF(SUMPRODUCT(('Hrs 2021'!$B$2:$B$500='Suivi quotidien'!A401)*('Hrs 2021'!$A$2:$A$500='Suivi quotidien'!G401)*('Hrs 2021'!$E$2:$E$500*1))=0,"",SUMPRODUCT(('Hrs 2021'!$B$2:$B$500='Suivi quotidien'!A401)*('Hrs 2021'!$A$2:$A$500='Suivi quotidien'!G401)*('Hrs 2021'!$F$2:$F$500*1)))</f>
        <v/>
      </c>
      <c r="W401" s="614" t="str">
        <f t="shared" si="39"/>
        <v/>
      </c>
      <c r="X401" s="439" t="str" cm="1">
        <f t="array" ref="X401">IF(SUMPRODUCT(('Hrs 2022'!$C$2:$C$500='Suivi quotidien'!A401)*('Hrs 2022'!$B$2:$B$500='Suivi quotidien'!G401)*('Hrs 2022'!$F$2:$F$500*1))=0,"",SUMPRODUCT(('Hrs 2022'!$C$2:$C$500='Suivi quotidien'!A401)*('Hrs 2022'!$B$2:$B$500='Suivi quotidien'!G401)*('Hrs 2022'!$F$2:$F$500*1)))</f>
        <v/>
      </c>
      <c r="Y401" s="614" t="str">
        <f t="shared" si="40"/>
        <v/>
      </c>
      <c r="Z401" s="420"/>
      <c r="AA401" s="614" t="str">
        <f t="shared" si="41"/>
        <v/>
      </c>
      <c r="AB401" s="445"/>
      <c r="AC401" s="528"/>
    </row>
    <row r="402" spans="1:29" x14ac:dyDescent="0.3">
      <c r="A402" s="310"/>
      <c r="B402" s="311"/>
      <c r="J402" s="312"/>
      <c r="K402" s="312"/>
      <c r="L402" s="323"/>
      <c r="N402" s="433"/>
      <c r="O402" s="438" t="str">
        <f t="shared" si="35"/>
        <v/>
      </c>
      <c r="P402" s="431"/>
      <c r="Q402" s="614" t="str">
        <f t="shared" si="36"/>
        <v/>
      </c>
      <c r="R402" s="420" t="str" cm="1">
        <f t="array" ref="R402">IFERROR(IF(SUMPRODUCT(('Hrs 2021'!$I$2:$I$500='Suivi quotidien'!A402)*('Hrs 2021'!$H$2:$H$500='Suivi quotidien'!G402)*('Hrs 2021'!$J$2:$J$500*1))=0,"",SUMPRODUCT(('Hrs 2021'!$I$2:$I$500='Suivi quotidien'!A402)*('Hrs 2021'!$H$2:$H$500='Suivi quotidien'!G402)*('Hrs 2021'!$J$2:$J$500*1)))/60,"")</f>
        <v/>
      </c>
      <c r="S402" s="615" t="str">
        <f t="shared" si="37"/>
        <v/>
      </c>
      <c r="T402" s="439" t="str" cm="1">
        <f t="array" ref="T402">IF(SUMPRODUCT(('Hrs 2021'!$B$2:$B$500='Suivi quotidien'!A402)*('Hrs 2021'!$A$2:$A$500='Suivi quotidien'!G402)*('Hrs 2021'!$E$2:$E$500*1))=0,"",SUMPRODUCT(('Hrs 2021'!$B$2:$B$500='Suivi quotidien'!A402)*('Hrs 2021'!$A$2:$A$500='Suivi quotidien'!G402)*('Hrs 2021'!$E$2:$E$500*1)))</f>
        <v/>
      </c>
      <c r="U402" s="614" t="str">
        <f t="shared" si="38"/>
        <v/>
      </c>
      <c r="V402" s="420" t="str" cm="1">
        <f t="array" ref="V402">IF(SUMPRODUCT(('Hrs 2021'!$B$2:$B$500='Suivi quotidien'!A402)*('Hrs 2021'!$A$2:$A$500='Suivi quotidien'!G402)*('Hrs 2021'!$E$2:$E$500*1))=0,"",SUMPRODUCT(('Hrs 2021'!$B$2:$B$500='Suivi quotidien'!A402)*('Hrs 2021'!$A$2:$A$500='Suivi quotidien'!G402)*('Hrs 2021'!$F$2:$F$500*1)))</f>
        <v/>
      </c>
      <c r="W402" s="614" t="str">
        <f t="shared" si="39"/>
        <v/>
      </c>
      <c r="X402" s="439" t="str" cm="1">
        <f t="array" ref="X402">IF(SUMPRODUCT(('Hrs 2022'!$C$2:$C$500='Suivi quotidien'!A402)*('Hrs 2022'!$B$2:$B$500='Suivi quotidien'!G402)*('Hrs 2022'!$F$2:$F$500*1))=0,"",SUMPRODUCT(('Hrs 2022'!$C$2:$C$500='Suivi quotidien'!A402)*('Hrs 2022'!$B$2:$B$500='Suivi quotidien'!G402)*('Hrs 2022'!$F$2:$F$500*1)))</f>
        <v/>
      </c>
      <c r="Y402" s="614" t="str">
        <f t="shared" si="40"/>
        <v/>
      </c>
      <c r="Z402" s="420"/>
      <c r="AA402" s="614" t="str">
        <f t="shared" si="41"/>
        <v/>
      </c>
      <c r="AB402" s="445"/>
      <c r="AC402" s="528"/>
    </row>
    <row r="403" spans="1:29" x14ac:dyDescent="0.3">
      <c r="A403" s="310"/>
      <c r="B403" s="311"/>
      <c r="J403" s="312"/>
      <c r="K403" s="312"/>
      <c r="L403" s="323"/>
      <c r="N403" s="433"/>
      <c r="O403" s="438" t="str">
        <f t="shared" si="35"/>
        <v/>
      </c>
      <c r="P403" s="431"/>
      <c r="Q403" s="614" t="str">
        <f t="shared" si="36"/>
        <v/>
      </c>
      <c r="R403" s="420" t="str" cm="1">
        <f t="array" ref="R403">IFERROR(IF(SUMPRODUCT(('Hrs 2021'!$I$2:$I$500='Suivi quotidien'!A403)*('Hrs 2021'!$H$2:$H$500='Suivi quotidien'!G403)*('Hrs 2021'!$J$2:$J$500*1))=0,"",SUMPRODUCT(('Hrs 2021'!$I$2:$I$500='Suivi quotidien'!A403)*('Hrs 2021'!$H$2:$H$500='Suivi quotidien'!G403)*('Hrs 2021'!$J$2:$J$500*1)))/60,"")</f>
        <v/>
      </c>
      <c r="S403" s="615" t="str">
        <f t="shared" si="37"/>
        <v/>
      </c>
      <c r="T403" s="439" t="str" cm="1">
        <f t="array" ref="T403">IF(SUMPRODUCT(('Hrs 2021'!$B$2:$B$500='Suivi quotidien'!A403)*('Hrs 2021'!$A$2:$A$500='Suivi quotidien'!G403)*('Hrs 2021'!$E$2:$E$500*1))=0,"",SUMPRODUCT(('Hrs 2021'!$B$2:$B$500='Suivi quotidien'!A403)*('Hrs 2021'!$A$2:$A$500='Suivi quotidien'!G403)*('Hrs 2021'!$E$2:$E$500*1)))</f>
        <v/>
      </c>
      <c r="U403" s="614" t="str">
        <f t="shared" si="38"/>
        <v/>
      </c>
      <c r="V403" s="420" t="str" cm="1">
        <f t="array" ref="V403">IF(SUMPRODUCT(('Hrs 2021'!$B$2:$B$500='Suivi quotidien'!A403)*('Hrs 2021'!$A$2:$A$500='Suivi quotidien'!G403)*('Hrs 2021'!$E$2:$E$500*1))=0,"",SUMPRODUCT(('Hrs 2021'!$B$2:$B$500='Suivi quotidien'!A403)*('Hrs 2021'!$A$2:$A$500='Suivi quotidien'!G403)*('Hrs 2021'!$F$2:$F$500*1)))</f>
        <v/>
      </c>
      <c r="W403" s="614" t="str">
        <f t="shared" si="39"/>
        <v/>
      </c>
      <c r="X403" s="439" t="str" cm="1">
        <f t="array" ref="X403">IF(SUMPRODUCT(('Hrs 2022'!$C$2:$C$500='Suivi quotidien'!A403)*('Hrs 2022'!$B$2:$B$500='Suivi quotidien'!G403)*('Hrs 2022'!$F$2:$F$500*1))=0,"",SUMPRODUCT(('Hrs 2022'!$C$2:$C$500='Suivi quotidien'!A403)*('Hrs 2022'!$B$2:$B$500='Suivi quotidien'!G403)*('Hrs 2022'!$F$2:$F$500*1)))</f>
        <v/>
      </c>
      <c r="Y403" s="614" t="str">
        <f t="shared" si="40"/>
        <v/>
      </c>
      <c r="Z403" s="420"/>
      <c r="AA403" s="614" t="str">
        <f t="shared" si="41"/>
        <v/>
      </c>
      <c r="AB403" s="445"/>
      <c r="AC403" s="528"/>
    </row>
    <row r="404" spans="1:29" x14ac:dyDescent="0.3">
      <c r="A404" s="310"/>
      <c r="B404" s="311"/>
      <c r="J404" s="312"/>
      <c r="K404" s="312"/>
      <c r="L404" s="323"/>
      <c r="N404" s="433"/>
      <c r="O404" s="438" t="str">
        <f t="shared" si="35"/>
        <v/>
      </c>
      <c r="P404" s="431"/>
      <c r="Q404" s="614" t="str">
        <f t="shared" si="36"/>
        <v/>
      </c>
      <c r="R404" s="420" t="str" cm="1">
        <f t="array" ref="R404">IFERROR(IF(SUMPRODUCT(('Hrs 2021'!$I$2:$I$500='Suivi quotidien'!A404)*('Hrs 2021'!$H$2:$H$500='Suivi quotidien'!G404)*('Hrs 2021'!$J$2:$J$500*1))=0,"",SUMPRODUCT(('Hrs 2021'!$I$2:$I$500='Suivi quotidien'!A404)*('Hrs 2021'!$H$2:$H$500='Suivi quotidien'!G404)*('Hrs 2021'!$J$2:$J$500*1)))/60,"")</f>
        <v/>
      </c>
      <c r="S404" s="615" t="str">
        <f t="shared" si="37"/>
        <v/>
      </c>
      <c r="T404" s="439" t="str" cm="1">
        <f t="array" ref="T404">IF(SUMPRODUCT(('Hrs 2021'!$B$2:$B$500='Suivi quotidien'!A404)*('Hrs 2021'!$A$2:$A$500='Suivi quotidien'!G404)*('Hrs 2021'!$E$2:$E$500*1))=0,"",SUMPRODUCT(('Hrs 2021'!$B$2:$B$500='Suivi quotidien'!A404)*('Hrs 2021'!$A$2:$A$500='Suivi quotidien'!G404)*('Hrs 2021'!$E$2:$E$500*1)))</f>
        <v/>
      </c>
      <c r="U404" s="614" t="str">
        <f t="shared" si="38"/>
        <v/>
      </c>
      <c r="V404" s="420" t="str" cm="1">
        <f t="array" ref="V404">IF(SUMPRODUCT(('Hrs 2021'!$B$2:$B$500='Suivi quotidien'!A404)*('Hrs 2021'!$A$2:$A$500='Suivi quotidien'!G404)*('Hrs 2021'!$E$2:$E$500*1))=0,"",SUMPRODUCT(('Hrs 2021'!$B$2:$B$500='Suivi quotidien'!A404)*('Hrs 2021'!$A$2:$A$500='Suivi quotidien'!G404)*('Hrs 2021'!$F$2:$F$500*1)))</f>
        <v/>
      </c>
      <c r="W404" s="614" t="str">
        <f t="shared" si="39"/>
        <v/>
      </c>
      <c r="X404" s="439" t="str" cm="1">
        <f t="array" ref="X404">IF(SUMPRODUCT(('Hrs 2022'!$C$2:$C$500='Suivi quotidien'!A404)*('Hrs 2022'!$B$2:$B$500='Suivi quotidien'!G404)*('Hrs 2022'!$F$2:$F$500*1))=0,"",SUMPRODUCT(('Hrs 2022'!$C$2:$C$500='Suivi quotidien'!A404)*('Hrs 2022'!$B$2:$B$500='Suivi quotidien'!G404)*('Hrs 2022'!$F$2:$F$500*1)))</f>
        <v/>
      </c>
      <c r="Y404" s="614" t="str">
        <f t="shared" si="40"/>
        <v/>
      </c>
      <c r="Z404" s="420"/>
      <c r="AA404" s="614" t="str">
        <f t="shared" si="41"/>
        <v/>
      </c>
      <c r="AB404" s="445"/>
      <c r="AC404" s="528"/>
    </row>
    <row r="405" spans="1:29" x14ac:dyDescent="0.3">
      <c r="A405" s="310"/>
      <c r="B405" s="311"/>
      <c r="J405" s="312"/>
      <c r="K405" s="312"/>
      <c r="L405" s="323"/>
      <c r="N405" s="433"/>
      <c r="O405" s="438" t="str">
        <f t="shared" si="35"/>
        <v/>
      </c>
      <c r="P405" s="431"/>
      <c r="Q405" s="614" t="str">
        <f t="shared" si="36"/>
        <v/>
      </c>
      <c r="R405" s="420" t="str" cm="1">
        <f t="array" ref="R405">IFERROR(IF(SUMPRODUCT(('Hrs 2021'!$I$2:$I$500='Suivi quotidien'!A405)*('Hrs 2021'!$H$2:$H$500='Suivi quotidien'!G405)*('Hrs 2021'!$J$2:$J$500*1))=0,"",SUMPRODUCT(('Hrs 2021'!$I$2:$I$500='Suivi quotidien'!A405)*('Hrs 2021'!$H$2:$H$500='Suivi quotidien'!G405)*('Hrs 2021'!$J$2:$J$500*1)))/60,"")</f>
        <v/>
      </c>
      <c r="S405" s="615" t="str">
        <f t="shared" si="37"/>
        <v/>
      </c>
      <c r="T405" s="439" t="str" cm="1">
        <f t="array" ref="T405">IF(SUMPRODUCT(('Hrs 2021'!$B$2:$B$500='Suivi quotidien'!A405)*('Hrs 2021'!$A$2:$A$500='Suivi quotidien'!G405)*('Hrs 2021'!$E$2:$E$500*1))=0,"",SUMPRODUCT(('Hrs 2021'!$B$2:$B$500='Suivi quotidien'!A405)*('Hrs 2021'!$A$2:$A$500='Suivi quotidien'!G405)*('Hrs 2021'!$E$2:$E$500*1)))</f>
        <v/>
      </c>
      <c r="U405" s="614" t="str">
        <f t="shared" si="38"/>
        <v/>
      </c>
      <c r="V405" s="420" t="str" cm="1">
        <f t="array" ref="V405">IF(SUMPRODUCT(('Hrs 2021'!$B$2:$B$500='Suivi quotidien'!A405)*('Hrs 2021'!$A$2:$A$500='Suivi quotidien'!G405)*('Hrs 2021'!$E$2:$E$500*1))=0,"",SUMPRODUCT(('Hrs 2021'!$B$2:$B$500='Suivi quotidien'!A405)*('Hrs 2021'!$A$2:$A$500='Suivi quotidien'!G405)*('Hrs 2021'!$F$2:$F$500*1)))</f>
        <v/>
      </c>
      <c r="W405" s="614" t="str">
        <f t="shared" si="39"/>
        <v/>
      </c>
      <c r="X405" s="439" t="str" cm="1">
        <f t="array" ref="X405">IF(SUMPRODUCT(('Hrs 2022'!$C$2:$C$500='Suivi quotidien'!A405)*('Hrs 2022'!$B$2:$B$500='Suivi quotidien'!G405)*('Hrs 2022'!$F$2:$F$500*1))=0,"",SUMPRODUCT(('Hrs 2022'!$C$2:$C$500='Suivi quotidien'!A405)*('Hrs 2022'!$B$2:$B$500='Suivi quotidien'!G405)*('Hrs 2022'!$F$2:$F$500*1)))</f>
        <v/>
      </c>
      <c r="Y405" s="614" t="str">
        <f t="shared" si="40"/>
        <v/>
      </c>
      <c r="Z405" s="420"/>
      <c r="AA405" s="614" t="str">
        <f t="shared" si="41"/>
        <v/>
      </c>
      <c r="AB405" s="445"/>
      <c r="AC405" s="528"/>
    </row>
    <row r="406" spans="1:29" x14ac:dyDescent="0.3">
      <c r="A406" s="310"/>
      <c r="B406" s="311"/>
      <c r="J406" s="312"/>
      <c r="K406" s="312"/>
      <c r="L406" s="323"/>
      <c r="N406" s="433"/>
      <c r="O406" s="438" t="str">
        <f t="shared" si="35"/>
        <v/>
      </c>
      <c r="P406" s="431"/>
      <c r="Q406" s="614" t="str">
        <f t="shared" si="36"/>
        <v/>
      </c>
      <c r="R406" s="420" t="str" cm="1">
        <f t="array" ref="R406">IFERROR(IF(SUMPRODUCT(('Hrs 2021'!$I$2:$I$500='Suivi quotidien'!A406)*('Hrs 2021'!$H$2:$H$500='Suivi quotidien'!G406)*('Hrs 2021'!$J$2:$J$500*1))=0,"",SUMPRODUCT(('Hrs 2021'!$I$2:$I$500='Suivi quotidien'!A406)*('Hrs 2021'!$H$2:$H$500='Suivi quotidien'!G406)*('Hrs 2021'!$J$2:$J$500*1)))/60,"")</f>
        <v/>
      </c>
      <c r="S406" s="615" t="str">
        <f t="shared" si="37"/>
        <v/>
      </c>
      <c r="T406" s="439" t="str" cm="1">
        <f t="array" ref="T406">IF(SUMPRODUCT(('Hrs 2021'!$B$2:$B$500='Suivi quotidien'!A406)*('Hrs 2021'!$A$2:$A$500='Suivi quotidien'!G406)*('Hrs 2021'!$E$2:$E$500*1))=0,"",SUMPRODUCT(('Hrs 2021'!$B$2:$B$500='Suivi quotidien'!A406)*('Hrs 2021'!$A$2:$A$500='Suivi quotidien'!G406)*('Hrs 2021'!$E$2:$E$500*1)))</f>
        <v/>
      </c>
      <c r="U406" s="614" t="str">
        <f t="shared" si="38"/>
        <v/>
      </c>
      <c r="V406" s="420" t="str" cm="1">
        <f t="array" ref="V406">IF(SUMPRODUCT(('Hrs 2021'!$B$2:$B$500='Suivi quotidien'!A406)*('Hrs 2021'!$A$2:$A$500='Suivi quotidien'!G406)*('Hrs 2021'!$E$2:$E$500*1))=0,"",SUMPRODUCT(('Hrs 2021'!$B$2:$B$500='Suivi quotidien'!A406)*('Hrs 2021'!$A$2:$A$500='Suivi quotidien'!G406)*('Hrs 2021'!$F$2:$F$500*1)))</f>
        <v/>
      </c>
      <c r="W406" s="614" t="str">
        <f t="shared" si="39"/>
        <v/>
      </c>
      <c r="X406" s="439" t="str" cm="1">
        <f t="array" ref="X406">IF(SUMPRODUCT(('Hrs 2022'!$C$2:$C$500='Suivi quotidien'!A406)*('Hrs 2022'!$B$2:$B$500='Suivi quotidien'!G406)*('Hrs 2022'!$F$2:$F$500*1))=0,"",SUMPRODUCT(('Hrs 2022'!$C$2:$C$500='Suivi quotidien'!A406)*('Hrs 2022'!$B$2:$B$500='Suivi quotidien'!G406)*('Hrs 2022'!$F$2:$F$500*1)))</f>
        <v/>
      </c>
      <c r="Y406" s="614" t="str">
        <f t="shared" si="40"/>
        <v/>
      </c>
      <c r="Z406" s="420"/>
      <c r="AA406" s="614" t="str">
        <f t="shared" si="41"/>
        <v/>
      </c>
      <c r="AB406" s="445"/>
      <c r="AC406" s="528"/>
    </row>
    <row r="407" spans="1:29" x14ac:dyDescent="0.3">
      <c r="A407" s="310"/>
      <c r="B407" s="311"/>
      <c r="J407" s="312"/>
      <c r="K407" s="312"/>
      <c r="L407" s="323"/>
      <c r="N407" s="433"/>
      <c r="O407" s="438" t="str">
        <f t="shared" si="35"/>
        <v/>
      </c>
      <c r="P407" s="431"/>
      <c r="Q407" s="614" t="str">
        <f t="shared" si="36"/>
        <v/>
      </c>
      <c r="R407" s="420" t="str" cm="1">
        <f t="array" ref="R407">IFERROR(IF(SUMPRODUCT(('Hrs 2021'!$I$2:$I$500='Suivi quotidien'!A407)*('Hrs 2021'!$H$2:$H$500='Suivi quotidien'!G407)*('Hrs 2021'!$J$2:$J$500*1))=0,"",SUMPRODUCT(('Hrs 2021'!$I$2:$I$500='Suivi quotidien'!A407)*('Hrs 2021'!$H$2:$H$500='Suivi quotidien'!G407)*('Hrs 2021'!$J$2:$J$500*1)))/60,"")</f>
        <v/>
      </c>
      <c r="S407" s="615" t="str">
        <f t="shared" si="37"/>
        <v/>
      </c>
      <c r="T407" s="439" t="str" cm="1">
        <f t="array" ref="T407">IF(SUMPRODUCT(('Hrs 2021'!$B$2:$B$500='Suivi quotidien'!A407)*('Hrs 2021'!$A$2:$A$500='Suivi quotidien'!G407)*('Hrs 2021'!$E$2:$E$500*1))=0,"",SUMPRODUCT(('Hrs 2021'!$B$2:$B$500='Suivi quotidien'!A407)*('Hrs 2021'!$A$2:$A$500='Suivi quotidien'!G407)*('Hrs 2021'!$E$2:$E$500*1)))</f>
        <v/>
      </c>
      <c r="U407" s="614" t="str">
        <f t="shared" si="38"/>
        <v/>
      </c>
      <c r="V407" s="420" t="str" cm="1">
        <f t="array" ref="V407">IF(SUMPRODUCT(('Hrs 2021'!$B$2:$B$500='Suivi quotidien'!A407)*('Hrs 2021'!$A$2:$A$500='Suivi quotidien'!G407)*('Hrs 2021'!$E$2:$E$500*1))=0,"",SUMPRODUCT(('Hrs 2021'!$B$2:$B$500='Suivi quotidien'!A407)*('Hrs 2021'!$A$2:$A$500='Suivi quotidien'!G407)*('Hrs 2021'!$F$2:$F$500*1)))</f>
        <v/>
      </c>
      <c r="W407" s="614" t="str">
        <f t="shared" si="39"/>
        <v/>
      </c>
      <c r="X407" s="439" t="str" cm="1">
        <f t="array" ref="X407">IF(SUMPRODUCT(('Hrs 2022'!$C$2:$C$500='Suivi quotidien'!A407)*('Hrs 2022'!$B$2:$B$500='Suivi quotidien'!G407)*('Hrs 2022'!$F$2:$F$500*1))=0,"",SUMPRODUCT(('Hrs 2022'!$C$2:$C$500='Suivi quotidien'!A407)*('Hrs 2022'!$B$2:$B$500='Suivi quotidien'!G407)*('Hrs 2022'!$F$2:$F$500*1)))</f>
        <v/>
      </c>
      <c r="Y407" s="614" t="str">
        <f t="shared" si="40"/>
        <v/>
      </c>
      <c r="Z407" s="420"/>
      <c r="AA407" s="614" t="str">
        <f t="shared" si="41"/>
        <v/>
      </c>
      <c r="AB407" s="445"/>
      <c r="AC407" s="528"/>
    </row>
    <row r="408" spans="1:29" x14ac:dyDescent="0.3">
      <c r="A408" s="310"/>
      <c r="B408" s="311"/>
      <c r="J408" s="312"/>
      <c r="K408" s="312"/>
      <c r="L408" s="323"/>
      <c r="N408" s="433"/>
      <c r="O408" s="438" t="str">
        <f t="shared" si="35"/>
        <v/>
      </c>
      <c r="P408" s="431"/>
      <c r="Q408" s="614" t="str">
        <f t="shared" si="36"/>
        <v/>
      </c>
      <c r="R408" s="420" t="str" cm="1">
        <f t="array" ref="R408">IFERROR(IF(SUMPRODUCT(('Hrs 2021'!$I$2:$I$500='Suivi quotidien'!A408)*('Hrs 2021'!$H$2:$H$500='Suivi quotidien'!G408)*('Hrs 2021'!$J$2:$J$500*1))=0,"",SUMPRODUCT(('Hrs 2021'!$I$2:$I$500='Suivi quotidien'!A408)*('Hrs 2021'!$H$2:$H$500='Suivi quotidien'!G408)*('Hrs 2021'!$J$2:$J$500*1)))/60,"")</f>
        <v/>
      </c>
      <c r="S408" s="615" t="str">
        <f t="shared" si="37"/>
        <v/>
      </c>
      <c r="T408" s="439" t="str" cm="1">
        <f t="array" ref="T408">IF(SUMPRODUCT(('Hrs 2021'!$B$2:$B$500='Suivi quotidien'!A408)*('Hrs 2021'!$A$2:$A$500='Suivi quotidien'!G408)*('Hrs 2021'!$E$2:$E$500*1))=0,"",SUMPRODUCT(('Hrs 2021'!$B$2:$B$500='Suivi quotidien'!A408)*('Hrs 2021'!$A$2:$A$500='Suivi quotidien'!G408)*('Hrs 2021'!$E$2:$E$500*1)))</f>
        <v/>
      </c>
      <c r="U408" s="614" t="str">
        <f t="shared" si="38"/>
        <v/>
      </c>
      <c r="V408" s="420" t="str" cm="1">
        <f t="array" ref="V408">IF(SUMPRODUCT(('Hrs 2021'!$B$2:$B$500='Suivi quotidien'!A408)*('Hrs 2021'!$A$2:$A$500='Suivi quotidien'!G408)*('Hrs 2021'!$E$2:$E$500*1))=0,"",SUMPRODUCT(('Hrs 2021'!$B$2:$B$500='Suivi quotidien'!A408)*('Hrs 2021'!$A$2:$A$500='Suivi quotidien'!G408)*('Hrs 2021'!$F$2:$F$500*1)))</f>
        <v/>
      </c>
      <c r="W408" s="614" t="str">
        <f t="shared" si="39"/>
        <v/>
      </c>
      <c r="X408" s="439" t="str" cm="1">
        <f t="array" ref="X408">IF(SUMPRODUCT(('Hrs 2022'!$C$2:$C$500='Suivi quotidien'!A408)*('Hrs 2022'!$B$2:$B$500='Suivi quotidien'!G408)*('Hrs 2022'!$F$2:$F$500*1))=0,"",SUMPRODUCT(('Hrs 2022'!$C$2:$C$500='Suivi quotidien'!A408)*('Hrs 2022'!$B$2:$B$500='Suivi quotidien'!G408)*('Hrs 2022'!$F$2:$F$500*1)))</f>
        <v/>
      </c>
      <c r="Y408" s="614" t="str">
        <f t="shared" si="40"/>
        <v/>
      </c>
      <c r="Z408" s="420"/>
      <c r="AA408" s="614" t="str">
        <f t="shared" si="41"/>
        <v/>
      </c>
      <c r="AB408" s="445"/>
      <c r="AC408" s="528"/>
    </row>
    <row r="409" spans="1:29" x14ac:dyDescent="0.3">
      <c r="A409" s="310"/>
      <c r="B409" s="311"/>
      <c r="J409" s="312"/>
      <c r="K409" s="312"/>
      <c r="L409" s="323"/>
      <c r="N409" s="433"/>
      <c r="O409" s="438" t="str">
        <f t="shared" si="35"/>
        <v/>
      </c>
      <c r="P409" s="431"/>
      <c r="Q409" s="614" t="str">
        <f t="shared" si="36"/>
        <v/>
      </c>
      <c r="R409" s="420" t="str" cm="1">
        <f t="array" ref="R409">IFERROR(IF(SUMPRODUCT(('Hrs 2021'!$I$2:$I$500='Suivi quotidien'!A409)*('Hrs 2021'!$H$2:$H$500='Suivi quotidien'!G409)*('Hrs 2021'!$J$2:$J$500*1))=0,"",SUMPRODUCT(('Hrs 2021'!$I$2:$I$500='Suivi quotidien'!A409)*('Hrs 2021'!$H$2:$H$500='Suivi quotidien'!G409)*('Hrs 2021'!$J$2:$J$500*1)))/60,"")</f>
        <v/>
      </c>
      <c r="S409" s="615" t="str">
        <f t="shared" si="37"/>
        <v/>
      </c>
      <c r="T409" s="439" t="str" cm="1">
        <f t="array" ref="T409">IF(SUMPRODUCT(('Hrs 2021'!$B$2:$B$500='Suivi quotidien'!A409)*('Hrs 2021'!$A$2:$A$500='Suivi quotidien'!G409)*('Hrs 2021'!$E$2:$E$500*1))=0,"",SUMPRODUCT(('Hrs 2021'!$B$2:$B$500='Suivi quotidien'!A409)*('Hrs 2021'!$A$2:$A$500='Suivi quotidien'!G409)*('Hrs 2021'!$E$2:$E$500*1)))</f>
        <v/>
      </c>
      <c r="U409" s="614" t="str">
        <f t="shared" si="38"/>
        <v/>
      </c>
      <c r="V409" s="420" t="str" cm="1">
        <f t="array" ref="V409">IF(SUMPRODUCT(('Hrs 2021'!$B$2:$B$500='Suivi quotidien'!A409)*('Hrs 2021'!$A$2:$A$500='Suivi quotidien'!G409)*('Hrs 2021'!$E$2:$E$500*1))=0,"",SUMPRODUCT(('Hrs 2021'!$B$2:$B$500='Suivi quotidien'!A409)*('Hrs 2021'!$A$2:$A$500='Suivi quotidien'!G409)*('Hrs 2021'!$F$2:$F$500*1)))</f>
        <v/>
      </c>
      <c r="W409" s="614" t="str">
        <f t="shared" si="39"/>
        <v/>
      </c>
      <c r="X409" s="439" t="str" cm="1">
        <f t="array" ref="X409">IF(SUMPRODUCT(('Hrs 2022'!$C$2:$C$500='Suivi quotidien'!A409)*('Hrs 2022'!$B$2:$B$500='Suivi quotidien'!G409)*('Hrs 2022'!$F$2:$F$500*1))=0,"",SUMPRODUCT(('Hrs 2022'!$C$2:$C$500='Suivi quotidien'!A409)*('Hrs 2022'!$B$2:$B$500='Suivi quotidien'!G409)*('Hrs 2022'!$F$2:$F$500*1)))</f>
        <v/>
      </c>
      <c r="Y409" s="614" t="str">
        <f t="shared" si="40"/>
        <v/>
      </c>
      <c r="Z409" s="420"/>
      <c r="AA409" s="614" t="str">
        <f t="shared" si="41"/>
        <v/>
      </c>
      <c r="AB409" s="445"/>
      <c r="AC409" s="528"/>
    </row>
    <row r="410" spans="1:29" x14ac:dyDescent="0.3">
      <c r="A410" s="310"/>
      <c r="B410" s="311"/>
      <c r="J410" s="312"/>
      <c r="K410" s="312"/>
      <c r="L410" s="323"/>
      <c r="N410" s="433"/>
      <c r="O410" s="438" t="str">
        <f t="shared" si="35"/>
        <v/>
      </c>
      <c r="P410" s="431"/>
      <c r="Q410" s="614" t="str">
        <f t="shared" si="36"/>
        <v/>
      </c>
      <c r="R410" s="420" t="str" cm="1">
        <f t="array" ref="R410">IFERROR(IF(SUMPRODUCT(('Hrs 2021'!$I$2:$I$500='Suivi quotidien'!A410)*('Hrs 2021'!$H$2:$H$500='Suivi quotidien'!G410)*('Hrs 2021'!$J$2:$J$500*1))=0,"",SUMPRODUCT(('Hrs 2021'!$I$2:$I$500='Suivi quotidien'!A410)*('Hrs 2021'!$H$2:$H$500='Suivi quotidien'!G410)*('Hrs 2021'!$J$2:$J$500*1)))/60,"")</f>
        <v/>
      </c>
      <c r="S410" s="615" t="str">
        <f t="shared" si="37"/>
        <v/>
      </c>
      <c r="T410" s="439" t="str" cm="1">
        <f t="array" ref="T410">IF(SUMPRODUCT(('Hrs 2021'!$B$2:$B$500='Suivi quotidien'!A410)*('Hrs 2021'!$A$2:$A$500='Suivi quotidien'!G410)*('Hrs 2021'!$E$2:$E$500*1))=0,"",SUMPRODUCT(('Hrs 2021'!$B$2:$B$500='Suivi quotidien'!A410)*('Hrs 2021'!$A$2:$A$500='Suivi quotidien'!G410)*('Hrs 2021'!$E$2:$E$500*1)))</f>
        <v/>
      </c>
      <c r="U410" s="614" t="str">
        <f t="shared" si="38"/>
        <v/>
      </c>
      <c r="V410" s="420" t="str" cm="1">
        <f t="array" ref="V410">IF(SUMPRODUCT(('Hrs 2021'!$B$2:$B$500='Suivi quotidien'!A410)*('Hrs 2021'!$A$2:$A$500='Suivi quotidien'!G410)*('Hrs 2021'!$E$2:$E$500*1))=0,"",SUMPRODUCT(('Hrs 2021'!$B$2:$B$500='Suivi quotidien'!A410)*('Hrs 2021'!$A$2:$A$500='Suivi quotidien'!G410)*('Hrs 2021'!$F$2:$F$500*1)))</f>
        <v/>
      </c>
      <c r="W410" s="614" t="str">
        <f t="shared" si="39"/>
        <v/>
      </c>
      <c r="X410" s="439" t="str" cm="1">
        <f t="array" ref="X410">IF(SUMPRODUCT(('Hrs 2022'!$C$2:$C$500='Suivi quotidien'!A410)*('Hrs 2022'!$B$2:$B$500='Suivi quotidien'!G410)*('Hrs 2022'!$F$2:$F$500*1))=0,"",SUMPRODUCT(('Hrs 2022'!$C$2:$C$500='Suivi quotidien'!A410)*('Hrs 2022'!$B$2:$B$500='Suivi quotidien'!G410)*('Hrs 2022'!$F$2:$F$500*1)))</f>
        <v/>
      </c>
      <c r="Y410" s="614" t="str">
        <f t="shared" si="40"/>
        <v/>
      </c>
      <c r="Z410" s="420"/>
      <c r="AA410" s="614" t="str">
        <f t="shared" si="41"/>
        <v/>
      </c>
      <c r="AB410" s="445"/>
      <c r="AC410" s="528"/>
    </row>
    <row r="411" spans="1:29" x14ac:dyDescent="0.3">
      <c r="A411" s="310"/>
      <c r="B411" s="311"/>
      <c r="J411" s="312"/>
      <c r="K411" s="312"/>
      <c r="L411" s="323"/>
      <c r="N411" s="433"/>
      <c r="O411" s="438" t="str">
        <f t="shared" si="35"/>
        <v/>
      </c>
      <c r="P411" s="431"/>
      <c r="Q411" s="614" t="str">
        <f t="shared" si="36"/>
        <v/>
      </c>
      <c r="R411" s="420" t="str" cm="1">
        <f t="array" ref="R411">IFERROR(IF(SUMPRODUCT(('Hrs 2021'!$I$2:$I$500='Suivi quotidien'!A411)*('Hrs 2021'!$H$2:$H$500='Suivi quotidien'!G411)*('Hrs 2021'!$J$2:$J$500*1))=0,"",SUMPRODUCT(('Hrs 2021'!$I$2:$I$500='Suivi quotidien'!A411)*('Hrs 2021'!$H$2:$H$500='Suivi quotidien'!G411)*('Hrs 2021'!$J$2:$J$500*1)))/60,"")</f>
        <v/>
      </c>
      <c r="S411" s="615" t="str">
        <f t="shared" si="37"/>
        <v/>
      </c>
      <c r="T411" s="439" t="str" cm="1">
        <f t="array" ref="T411">IF(SUMPRODUCT(('Hrs 2021'!$B$2:$B$500='Suivi quotidien'!A411)*('Hrs 2021'!$A$2:$A$500='Suivi quotidien'!G411)*('Hrs 2021'!$E$2:$E$500*1))=0,"",SUMPRODUCT(('Hrs 2021'!$B$2:$B$500='Suivi quotidien'!A411)*('Hrs 2021'!$A$2:$A$500='Suivi quotidien'!G411)*('Hrs 2021'!$E$2:$E$500*1)))</f>
        <v/>
      </c>
      <c r="U411" s="614" t="str">
        <f t="shared" si="38"/>
        <v/>
      </c>
      <c r="V411" s="420" t="str" cm="1">
        <f t="array" ref="V411">IF(SUMPRODUCT(('Hrs 2021'!$B$2:$B$500='Suivi quotidien'!A411)*('Hrs 2021'!$A$2:$A$500='Suivi quotidien'!G411)*('Hrs 2021'!$E$2:$E$500*1))=0,"",SUMPRODUCT(('Hrs 2021'!$B$2:$B$500='Suivi quotidien'!A411)*('Hrs 2021'!$A$2:$A$500='Suivi quotidien'!G411)*('Hrs 2021'!$F$2:$F$500*1)))</f>
        <v/>
      </c>
      <c r="W411" s="614" t="str">
        <f t="shared" si="39"/>
        <v/>
      </c>
      <c r="X411" s="439" t="str" cm="1">
        <f t="array" ref="X411">IF(SUMPRODUCT(('Hrs 2022'!$C$2:$C$500='Suivi quotidien'!A411)*('Hrs 2022'!$B$2:$B$500='Suivi quotidien'!G411)*('Hrs 2022'!$F$2:$F$500*1))=0,"",SUMPRODUCT(('Hrs 2022'!$C$2:$C$500='Suivi quotidien'!A411)*('Hrs 2022'!$B$2:$B$500='Suivi quotidien'!G411)*('Hrs 2022'!$F$2:$F$500*1)))</f>
        <v/>
      </c>
      <c r="Y411" s="614" t="str">
        <f t="shared" si="40"/>
        <v/>
      </c>
      <c r="Z411" s="420"/>
      <c r="AA411" s="614" t="str">
        <f t="shared" si="41"/>
        <v/>
      </c>
      <c r="AB411" s="445"/>
      <c r="AC411" s="528"/>
    </row>
    <row r="412" spans="1:29" x14ac:dyDescent="0.3">
      <c r="A412" s="310"/>
      <c r="B412" s="311"/>
      <c r="J412" s="312"/>
      <c r="K412" s="312"/>
      <c r="L412" s="323"/>
      <c r="N412" s="433"/>
      <c r="O412" s="438" t="str">
        <f t="shared" si="35"/>
        <v/>
      </c>
      <c r="P412" s="431"/>
      <c r="Q412" s="614" t="str">
        <f t="shared" si="36"/>
        <v/>
      </c>
      <c r="R412" s="420" t="str" cm="1">
        <f t="array" ref="R412">IFERROR(IF(SUMPRODUCT(('Hrs 2021'!$I$2:$I$500='Suivi quotidien'!A412)*('Hrs 2021'!$H$2:$H$500='Suivi quotidien'!G412)*('Hrs 2021'!$J$2:$J$500*1))=0,"",SUMPRODUCT(('Hrs 2021'!$I$2:$I$500='Suivi quotidien'!A412)*('Hrs 2021'!$H$2:$H$500='Suivi quotidien'!G412)*('Hrs 2021'!$J$2:$J$500*1)))/60,"")</f>
        <v/>
      </c>
      <c r="S412" s="615" t="str">
        <f t="shared" si="37"/>
        <v/>
      </c>
      <c r="T412" s="439" t="str" cm="1">
        <f t="array" ref="T412">IF(SUMPRODUCT(('Hrs 2021'!$B$2:$B$500='Suivi quotidien'!A412)*('Hrs 2021'!$A$2:$A$500='Suivi quotidien'!G412)*('Hrs 2021'!$E$2:$E$500*1))=0,"",SUMPRODUCT(('Hrs 2021'!$B$2:$B$500='Suivi quotidien'!A412)*('Hrs 2021'!$A$2:$A$500='Suivi quotidien'!G412)*('Hrs 2021'!$E$2:$E$500*1)))</f>
        <v/>
      </c>
      <c r="U412" s="614" t="str">
        <f t="shared" si="38"/>
        <v/>
      </c>
      <c r="V412" s="420" t="str" cm="1">
        <f t="array" ref="V412">IF(SUMPRODUCT(('Hrs 2021'!$B$2:$B$500='Suivi quotidien'!A412)*('Hrs 2021'!$A$2:$A$500='Suivi quotidien'!G412)*('Hrs 2021'!$E$2:$E$500*1))=0,"",SUMPRODUCT(('Hrs 2021'!$B$2:$B$500='Suivi quotidien'!A412)*('Hrs 2021'!$A$2:$A$500='Suivi quotidien'!G412)*('Hrs 2021'!$F$2:$F$500*1)))</f>
        <v/>
      </c>
      <c r="W412" s="614" t="str">
        <f t="shared" si="39"/>
        <v/>
      </c>
      <c r="X412" s="439" t="str" cm="1">
        <f t="array" ref="X412">IF(SUMPRODUCT(('Hrs 2022'!$C$2:$C$500='Suivi quotidien'!A412)*('Hrs 2022'!$B$2:$B$500='Suivi quotidien'!G412)*('Hrs 2022'!$F$2:$F$500*1))=0,"",SUMPRODUCT(('Hrs 2022'!$C$2:$C$500='Suivi quotidien'!A412)*('Hrs 2022'!$B$2:$B$500='Suivi quotidien'!G412)*('Hrs 2022'!$F$2:$F$500*1)))</f>
        <v/>
      </c>
      <c r="Y412" s="614" t="str">
        <f t="shared" si="40"/>
        <v/>
      </c>
      <c r="Z412" s="420"/>
      <c r="AA412" s="614" t="str">
        <f t="shared" si="41"/>
        <v/>
      </c>
      <c r="AB412" s="445"/>
      <c r="AC412" s="528"/>
    </row>
    <row r="413" spans="1:29" x14ac:dyDescent="0.3">
      <c r="A413" s="310"/>
      <c r="B413" s="311"/>
      <c r="J413" s="312"/>
      <c r="K413" s="312"/>
      <c r="L413" s="323"/>
      <c r="N413" s="433"/>
      <c r="O413" s="438" t="str">
        <f t="shared" si="35"/>
        <v/>
      </c>
      <c r="P413" s="431"/>
      <c r="Q413" s="614" t="str">
        <f t="shared" si="36"/>
        <v/>
      </c>
      <c r="R413" s="420" t="str" cm="1">
        <f t="array" ref="R413">IFERROR(IF(SUMPRODUCT(('Hrs 2021'!$I$2:$I$500='Suivi quotidien'!A413)*('Hrs 2021'!$H$2:$H$500='Suivi quotidien'!G413)*('Hrs 2021'!$J$2:$J$500*1))=0,"",SUMPRODUCT(('Hrs 2021'!$I$2:$I$500='Suivi quotidien'!A413)*('Hrs 2021'!$H$2:$H$500='Suivi quotidien'!G413)*('Hrs 2021'!$J$2:$J$500*1)))/60,"")</f>
        <v/>
      </c>
      <c r="S413" s="615" t="str">
        <f t="shared" si="37"/>
        <v/>
      </c>
      <c r="T413" s="439" t="str" cm="1">
        <f t="array" ref="T413">IF(SUMPRODUCT(('Hrs 2021'!$B$2:$B$500='Suivi quotidien'!A413)*('Hrs 2021'!$A$2:$A$500='Suivi quotidien'!G413)*('Hrs 2021'!$E$2:$E$500*1))=0,"",SUMPRODUCT(('Hrs 2021'!$B$2:$B$500='Suivi quotidien'!A413)*('Hrs 2021'!$A$2:$A$500='Suivi quotidien'!G413)*('Hrs 2021'!$E$2:$E$500*1)))</f>
        <v/>
      </c>
      <c r="U413" s="614" t="str">
        <f t="shared" si="38"/>
        <v/>
      </c>
      <c r="V413" s="420" t="str" cm="1">
        <f t="array" ref="V413">IF(SUMPRODUCT(('Hrs 2021'!$B$2:$B$500='Suivi quotidien'!A413)*('Hrs 2021'!$A$2:$A$500='Suivi quotidien'!G413)*('Hrs 2021'!$E$2:$E$500*1))=0,"",SUMPRODUCT(('Hrs 2021'!$B$2:$B$500='Suivi quotidien'!A413)*('Hrs 2021'!$A$2:$A$500='Suivi quotidien'!G413)*('Hrs 2021'!$F$2:$F$500*1)))</f>
        <v/>
      </c>
      <c r="W413" s="614" t="str">
        <f t="shared" si="39"/>
        <v/>
      </c>
      <c r="X413" s="439" t="str" cm="1">
        <f t="array" ref="X413">IF(SUMPRODUCT(('Hrs 2022'!$C$2:$C$500='Suivi quotidien'!A413)*('Hrs 2022'!$B$2:$B$500='Suivi quotidien'!G413)*('Hrs 2022'!$F$2:$F$500*1))=0,"",SUMPRODUCT(('Hrs 2022'!$C$2:$C$500='Suivi quotidien'!A413)*('Hrs 2022'!$B$2:$B$500='Suivi quotidien'!G413)*('Hrs 2022'!$F$2:$F$500*1)))</f>
        <v/>
      </c>
      <c r="Y413" s="614" t="str">
        <f t="shared" si="40"/>
        <v/>
      </c>
      <c r="Z413" s="420"/>
      <c r="AA413" s="614" t="str">
        <f t="shared" si="41"/>
        <v/>
      </c>
      <c r="AB413" s="445"/>
      <c r="AC413" s="528"/>
    </row>
    <row r="414" spans="1:29" x14ac:dyDescent="0.3">
      <c r="A414" s="310"/>
      <c r="B414" s="311"/>
      <c r="J414" s="312"/>
      <c r="K414" s="312"/>
      <c r="L414" s="323"/>
      <c r="N414" s="433"/>
      <c r="O414" s="438" t="str">
        <f t="shared" si="35"/>
        <v/>
      </c>
      <c r="P414" s="431"/>
      <c r="Q414" s="614" t="str">
        <f t="shared" si="36"/>
        <v/>
      </c>
      <c r="R414" s="420" t="str" cm="1">
        <f t="array" ref="R414">IFERROR(IF(SUMPRODUCT(('Hrs 2021'!$I$2:$I$500='Suivi quotidien'!A414)*('Hrs 2021'!$H$2:$H$500='Suivi quotidien'!G414)*('Hrs 2021'!$J$2:$J$500*1))=0,"",SUMPRODUCT(('Hrs 2021'!$I$2:$I$500='Suivi quotidien'!A414)*('Hrs 2021'!$H$2:$H$500='Suivi quotidien'!G414)*('Hrs 2021'!$J$2:$J$500*1)))/60,"")</f>
        <v/>
      </c>
      <c r="S414" s="615" t="str">
        <f t="shared" si="37"/>
        <v/>
      </c>
      <c r="T414" s="439" t="str" cm="1">
        <f t="array" ref="T414">IF(SUMPRODUCT(('Hrs 2021'!$B$2:$B$500='Suivi quotidien'!A414)*('Hrs 2021'!$A$2:$A$500='Suivi quotidien'!G414)*('Hrs 2021'!$E$2:$E$500*1))=0,"",SUMPRODUCT(('Hrs 2021'!$B$2:$B$500='Suivi quotidien'!A414)*('Hrs 2021'!$A$2:$A$500='Suivi quotidien'!G414)*('Hrs 2021'!$E$2:$E$500*1)))</f>
        <v/>
      </c>
      <c r="U414" s="614" t="str">
        <f t="shared" si="38"/>
        <v/>
      </c>
      <c r="V414" s="420" t="str" cm="1">
        <f t="array" ref="V414">IF(SUMPRODUCT(('Hrs 2021'!$B$2:$B$500='Suivi quotidien'!A414)*('Hrs 2021'!$A$2:$A$500='Suivi quotidien'!G414)*('Hrs 2021'!$E$2:$E$500*1))=0,"",SUMPRODUCT(('Hrs 2021'!$B$2:$B$500='Suivi quotidien'!A414)*('Hrs 2021'!$A$2:$A$500='Suivi quotidien'!G414)*('Hrs 2021'!$F$2:$F$500*1)))</f>
        <v/>
      </c>
      <c r="W414" s="614" t="str">
        <f t="shared" si="39"/>
        <v/>
      </c>
      <c r="X414" s="439" t="str" cm="1">
        <f t="array" ref="X414">IF(SUMPRODUCT(('Hrs 2022'!$C$2:$C$500='Suivi quotidien'!A414)*('Hrs 2022'!$B$2:$B$500='Suivi quotidien'!G414)*('Hrs 2022'!$F$2:$F$500*1))=0,"",SUMPRODUCT(('Hrs 2022'!$C$2:$C$500='Suivi quotidien'!A414)*('Hrs 2022'!$B$2:$B$500='Suivi quotidien'!G414)*('Hrs 2022'!$F$2:$F$500*1)))</f>
        <v/>
      </c>
      <c r="Y414" s="614" t="str">
        <f t="shared" si="40"/>
        <v/>
      </c>
      <c r="Z414" s="420"/>
      <c r="AA414" s="614" t="str">
        <f t="shared" si="41"/>
        <v/>
      </c>
      <c r="AB414" s="445"/>
      <c r="AC414" s="528"/>
    </row>
    <row r="415" spans="1:29" x14ac:dyDescent="0.3">
      <c r="A415" s="310"/>
      <c r="B415" s="311"/>
      <c r="J415" s="312"/>
      <c r="K415" s="312"/>
      <c r="L415" s="323"/>
      <c r="N415" s="433"/>
      <c r="O415" s="438" t="str">
        <f t="shared" si="35"/>
        <v/>
      </c>
      <c r="P415" s="431"/>
      <c r="Q415" s="614" t="str">
        <f t="shared" si="36"/>
        <v/>
      </c>
      <c r="R415" s="420" t="str" cm="1">
        <f t="array" ref="R415">IFERROR(IF(SUMPRODUCT(('Hrs 2021'!$I$2:$I$500='Suivi quotidien'!A415)*('Hrs 2021'!$H$2:$H$500='Suivi quotidien'!G415)*('Hrs 2021'!$J$2:$J$500*1))=0,"",SUMPRODUCT(('Hrs 2021'!$I$2:$I$500='Suivi quotidien'!A415)*('Hrs 2021'!$H$2:$H$500='Suivi quotidien'!G415)*('Hrs 2021'!$J$2:$J$500*1)))/60,"")</f>
        <v/>
      </c>
      <c r="S415" s="615" t="str">
        <f t="shared" si="37"/>
        <v/>
      </c>
      <c r="T415" s="439" t="str" cm="1">
        <f t="array" ref="T415">IF(SUMPRODUCT(('Hrs 2021'!$B$2:$B$500='Suivi quotidien'!A415)*('Hrs 2021'!$A$2:$A$500='Suivi quotidien'!G415)*('Hrs 2021'!$E$2:$E$500*1))=0,"",SUMPRODUCT(('Hrs 2021'!$B$2:$B$500='Suivi quotidien'!A415)*('Hrs 2021'!$A$2:$A$500='Suivi quotidien'!G415)*('Hrs 2021'!$E$2:$E$500*1)))</f>
        <v/>
      </c>
      <c r="U415" s="614" t="str">
        <f t="shared" si="38"/>
        <v/>
      </c>
      <c r="V415" s="420" t="str" cm="1">
        <f t="array" ref="V415">IF(SUMPRODUCT(('Hrs 2021'!$B$2:$B$500='Suivi quotidien'!A415)*('Hrs 2021'!$A$2:$A$500='Suivi quotidien'!G415)*('Hrs 2021'!$E$2:$E$500*1))=0,"",SUMPRODUCT(('Hrs 2021'!$B$2:$B$500='Suivi quotidien'!A415)*('Hrs 2021'!$A$2:$A$500='Suivi quotidien'!G415)*('Hrs 2021'!$F$2:$F$500*1)))</f>
        <v/>
      </c>
      <c r="W415" s="614" t="str">
        <f t="shared" si="39"/>
        <v/>
      </c>
      <c r="X415" s="439" t="str" cm="1">
        <f t="array" ref="X415">IF(SUMPRODUCT(('Hrs 2022'!$C$2:$C$500='Suivi quotidien'!A415)*('Hrs 2022'!$B$2:$B$500='Suivi quotidien'!G415)*('Hrs 2022'!$F$2:$F$500*1))=0,"",SUMPRODUCT(('Hrs 2022'!$C$2:$C$500='Suivi quotidien'!A415)*('Hrs 2022'!$B$2:$B$500='Suivi quotidien'!G415)*('Hrs 2022'!$F$2:$F$500*1)))</f>
        <v/>
      </c>
      <c r="Y415" s="614" t="str">
        <f t="shared" si="40"/>
        <v/>
      </c>
      <c r="Z415" s="420"/>
      <c r="AA415" s="614" t="str">
        <f t="shared" si="41"/>
        <v/>
      </c>
      <c r="AB415" s="445"/>
      <c r="AC415" s="528"/>
    </row>
    <row r="416" spans="1:29" x14ac:dyDescent="0.3">
      <c r="A416" s="310"/>
      <c r="B416" s="311"/>
      <c r="J416" s="312"/>
      <c r="K416" s="312"/>
      <c r="L416" s="323"/>
      <c r="N416" s="433"/>
      <c r="O416" s="438" t="str">
        <f t="shared" si="35"/>
        <v/>
      </c>
      <c r="P416" s="431"/>
      <c r="Q416" s="614" t="str">
        <f t="shared" si="36"/>
        <v/>
      </c>
      <c r="R416" s="420" t="str" cm="1">
        <f t="array" ref="R416">IFERROR(IF(SUMPRODUCT(('Hrs 2021'!$I$2:$I$500='Suivi quotidien'!A416)*('Hrs 2021'!$H$2:$H$500='Suivi quotidien'!G416)*('Hrs 2021'!$J$2:$J$500*1))=0,"",SUMPRODUCT(('Hrs 2021'!$I$2:$I$500='Suivi quotidien'!A416)*('Hrs 2021'!$H$2:$H$500='Suivi quotidien'!G416)*('Hrs 2021'!$J$2:$J$500*1)))/60,"")</f>
        <v/>
      </c>
      <c r="S416" s="615" t="str">
        <f t="shared" si="37"/>
        <v/>
      </c>
      <c r="T416" s="439" t="str" cm="1">
        <f t="array" ref="T416">IF(SUMPRODUCT(('Hrs 2021'!$B$2:$B$500='Suivi quotidien'!A416)*('Hrs 2021'!$A$2:$A$500='Suivi quotidien'!G416)*('Hrs 2021'!$E$2:$E$500*1))=0,"",SUMPRODUCT(('Hrs 2021'!$B$2:$B$500='Suivi quotidien'!A416)*('Hrs 2021'!$A$2:$A$500='Suivi quotidien'!G416)*('Hrs 2021'!$E$2:$E$500*1)))</f>
        <v/>
      </c>
      <c r="U416" s="614" t="str">
        <f t="shared" si="38"/>
        <v/>
      </c>
      <c r="V416" s="420" t="str" cm="1">
        <f t="array" ref="V416">IF(SUMPRODUCT(('Hrs 2021'!$B$2:$B$500='Suivi quotidien'!A416)*('Hrs 2021'!$A$2:$A$500='Suivi quotidien'!G416)*('Hrs 2021'!$E$2:$E$500*1))=0,"",SUMPRODUCT(('Hrs 2021'!$B$2:$B$500='Suivi quotidien'!A416)*('Hrs 2021'!$A$2:$A$500='Suivi quotidien'!G416)*('Hrs 2021'!$F$2:$F$500*1)))</f>
        <v/>
      </c>
      <c r="W416" s="614" t="str">
        <f t="shared" si="39"/>
        <v/>
      </c>
      <c r="X416" s="439" t="str" cm="1">
        <f t="array" ref="X416">IF(SUMPRODUCT(('Hrs 2022'!$C$2:$C$500='Suivi quotidien'!A416)*('Hrs 2022'!$B$2:$B$500='Suivi quotidien'!G416)*('Hrs 2022'!$F$2:$F$500*1))=0,"",SUMPRODUCT(('Hrs 2022'!$C$2:$C$500='Suivi quotidien'!A416)*('Hrs 2022'!$B$2:$B$500='Suivi quotidien'!G416)*('Hrs 2022'!$F$2:$F$500*1)))</f>
        <v/>
      </c>
      <c r="Y416" s="614" t="str">
        <f t="shared" si="40"/>
        <v/>
      </c>
      <c r="Z416" s="420"/>
      <c r="AA416" s="614" t="str">
        <f t="shared" si="41"/>
        <v/>
      </c>
      <c r="AB416" s="445"/>
      <c r="AC416" s="528"/>
    </row>
    <row r="417" spans="1:29" x14ac:dyDescent="0.3">
      <c r="A417" s="310"/>
      <c r="B417" s="311"/>
      <c r="J417" s="312"/>
      <c r="K417" s="312"/>
      <c r="L417" s="323"/>
      <c r="N417" s="433"/>
      <c r="O417" s="438" t="str">
        <f t="shared" si="35"/>
        <v/>
      </c>
      <c r="P417" s="431"/>
      <c r="Q417" s="614" t="str">
        <f t="shared" si="36"/>
        <v/>
      </c>
      <c r="R417" s="420" t="str" cm="1">
        <f t="array" ref="R417">IFERROR(IF(SUMPRODUCT(('Hrs 2021'!$I$2:$I$500='Suivi quotidien'!A417)*('Hrs 2021'!$H$2:$H$500='Suivi quotidien'!G417)*('Hrs 2021'!$J$2:$J$500*1))=0,"",SUMPRODUCT(('Hrs 2021'!$I$2:$I$500='Suivi quotidien'!A417)*('Hrs 2021'!$H$2:$H$500='Suivi quotidien'!G417)*('Hrs 2021'!$J$2:$J$500*1)))/60,"")</f>
        <v/>
      </c>
      <c r="S417" s="615" t="str">
        <f t="shared" si="37"/>
        <v/>
      </c>
      <c r="T417" s="439" t="str" cm="1">
        <f t="array" ref="T417">IF(SUMPRODUCT(('Hrs 2021'!$B$2:$B$500='Suivi quotidien'!A417)*('Hrs 2021'!$A$2:$A$500='Suivi quotidien'!G417)*('Hrs 2021'!$E$2:$E$500*1))=0,"",SUMPRODUCT(('Hrs 2021'!$B$2:$B$500='Suivi quotidien'!A417)*('Hrs 2021'!$A$2:$A$500='Suivi quotidien'!G417)*('Hrs 2021'!$E$2:$E$500*1)))</f>
        <v/>
      </c>
      <c r="U417" s="614" t="str">
        <f t="shared" si="38"/>
        <v/>
      </c>
      <c r="V417" s="420" t="str" cm="1">
        <f t="array" ref="V417">IF(SUMPRODUCT(('Hrs 2021'!$B$2:$B$500='Suivi quotidien'!A417)*('Hrs 2021'!$A$2:$A$500='Suivi quotidien'!G417)*('Hrs 2021'!$E$2:$E$500*1))=0,"",SUMPRODUCT(('Hrs 2021'!$B$2:$B$500='Suivi quotidien'!A417)*('Hrs 2021'!$A$2:$A$500='Suivi quotidien'!G417)*('Hrs 2021'!$F$2:$F$500*1)))</f>
        <v/>
      </c>
      <c r="W417" s="614" t="str">
        <f t="shared" si="39"/>
        <v/>
      </c>
      <c r="X417" s="439" t="str" cm="1">
        <f t="array" ref="X417">IF(SUMPRODUCT(('Hrs 2022'!$C$2:$C$500='Suivi quotidien'!A417)*('Hrs 2022'!$B$2:$B$500='Suivi quotidien'!G417)*('Hrs 2022'!$F$2:$F$500*1))=0,"",SUMPRODUCT(('Hrs 2022'!$C$2:$C$500='Suivi quotidien'!A417)*('Hrs 2022'!$B$2:$B$500='Suivi quotidien'!G417)*('Hrs 2022'!$F$2:$F$500*1)))</f>
        <v/>
      </c>
      <c r="Y417" s="614" t="str">
        <f t="shared" si="40"/>
        <v/>
      </c>
      <c r="Z417" s="420"/>
      <c r="AA417" s="614" t="str">
        <f t="shared" si="41"/>
        <v/>
      </c>
      <c r="AB417" s="445"/>
      <c r="AC417" s="528"/>
    </row>
    <row r="418" spans="1:29" x14ac:dyDescent="0.3">
      <c r="A418" s="310"/>
      <c r="B418" s="311"/>
      <c r="J418" s="312"/>
      <c r="K418" s="312"/>
      <c r="L418" s="323"/>
      <c r="N418" s="433"/>
      <c r="O418" s="438" t="str">
        <f t="shared" si="35"/>
        <v/>
      </c>
      <c r="P418" s="431"/>
      <c r="Q418" s="614" t="str">
        <f t="shared" si="36"/>
        <v/>
      </c>
      <c r="R418" s="420" t="str" cm="1">
        <f t="array" ref="R418">IFERROR(IF(SUMPRODUCT(('Hrs 2021'!$I$2:$I$500='Suivi quotidien'!A418)*('Hrs 2021'!$H$2:$H$500='Suivi quotidien'!G418)*('Hrs 2021'!$J$2:$J$500*1))=0,"",SUMPRODUCT(('Hrs 2021'!$I$2:$I$500='Suivi quotidien'!A418)*('Hrs 2021'!$H$2:$H$500='Suivi quotidien'!G418)*('Hrs 2021'!$J$2:$J$500*1)))/60,"")</f>
        <v/>
      </c>
      <c r="S418" s="615" t="str">
        <f t="shared" si="37"/>
        <v/>
      </c>
      <c r="T418" s="439" t="str" cm="1">
        <f t="array" ref="T418">IF(SUMPRODUCT(('Hrs 2021'!$B$2:$B$500='Suivi quotidien'!A418)*('Hrs 2021'!$A$2:$A$500='Suivi quotidien'!G418)*('Hrs 2021'!$E$2:$E$500*1))=0,"",SUMPRODUCT(('Hrs 2021'!$B$2:$B$500='Suivi quotidien'!A418)*('Hrs 2021'!$A$2:$A$500='Suivi quotidien'!G418)*('Hrs 2021'!$E$2:$E$500*1)))</f>
        <v/>
      </c>
      <c r="U418" s="614" t="str">
        <f t="shared" si="38"/>
        <v/>
      </c>
      <c r="V418" s="420" t="str" cm="1">
        <f t="array" ref="V418">IF(SUMPRODUCT(('Hrs 2021'!$B$2:$B$500='Suivi quotidien'!A418)*('Hrs 2021'!$A$2:$A$500='Suivi quotidien'!G418)*('Hrs 2021'!$E$2:$E$500*1))=0,"",SUMPRODUCT(('Hrs 2021'!$B$2:$B$500='Suivi quotidien'!A418)*('Hrs 2021'!$A$2:$A$500='Suivi quotidien'!G418)*('Hrs 2021'!$F$2:$F$500*1)))</f>
        <v/>
      </c>
      <c r="W418" s="614" t="str">
        <f t="shared" si="39"/>
        <v/>
      </c>
      <c r="X418" s="439" t="str" cm="1">
        <f t="array" ref="X418">IF(SUMPRODUCT(('Hrs 2022'!$C$2:$C$500='Suivi quotidien'!A418)*('Hrs 2022'!$B$2:$B$500='Suivi quotidien'!G418)*('Hrs 2022'!$F$2:$F$500*1))=0,"",SUMPRODUCT(('Hrs 2022'!$C$2:$C$500='Suivi quotidien'!A418)*('Hrs 2022'!$B$2:$B$500='Suivi quotidien'!G418)*('Hrs 2022'!$F$2:$F$500*1)))</f>
        <v/>
      </c>
      <c r="Y418" s="614" t="str">
        <f t="shared" si="40"/>
        <v/>
      </c>
      <c r="Z418" s="420"/>
      <c r="AA418" s="614" t="str">
        <f t="shared" si="41"/>
        <v/>
      </c>
      <c r="AB418" s="445"/>
      <c r="AC418" s="528"/>
    </row>
    <row r="419" spans="1:29" x14ac:dyDescent="0.3">
      <c r="A419" s="310"/>
      <c r="B419" s="311"/>
      <c r="J419" s="312"/>
      <c r="K419" s="312"/>
      <c r="L419" s="323"/>
      <c r="N419" s="433"/>
      <c r="O419" s="438" t="str">
        <f t="shared" si="35"/>
        <v/>
      </c>
      <c r="P419" s="431"/>
      <c r="Q419" s="614" t="str">
        <f t="shared" si="36"/>
        <v/>
      </c>
      <c r="R419" s="420" t="str" cm="1">
        <f t="array" ref="R419">IFERROR(IF(SUMPRODUCT(('Hrs 2021'!$I$2:$I$500='Suivi quotidien'!A419)*('Hrs 2021'!$H$2:$H$500='Suivi quotidien'!G419)*('Hrs 2021'!$J$2:$J$500*1))=0,"",SUMPRODUCT(('Hrs 2021'!$I$2:$I$500='Suivi quotidien'!A419)*('Hrs 2021'!$H$2:$H$500='Suivi quotidien'!G419)*('Hrs 2021'!$J$2:$J$500*1)))/60,"")</f>
        <v/>
      </c>
      <c r="S419" s="615" t="str">
        <f t="shared" si="37"/>
        <v/>
      </c>
      <c r="T419" s="439" t="str" cm="1">
        <f t="array" ref="T419">IF(SUMPRODUCT(('Hrs 2021'!$B$2:$B$500='Suivi quotidien'!A419)*('Hrs 2021'!$A$2:$A$500='Suivi quotidien'!G419)*('Hrs 2021'!$E$2:$E$500*1))=0,"",SUMPRODUCT(('Hrs 2021'!$B$2:$B$500='Suivi quotidien'!A419)*('Hrs 2021'!$A$2:$A$500='Suivi quotidien'!G419)*('Hrs 2021'!$E$2:$E$500*1)))</f>
        <v/>
      </c>
      <c r="U419" s="614" t="str">
        <f t="shared" si="38"/>
        <v/>
      </c>
      <c r="V419" s="420" t="str" cm="1">
        <f t="array" ref="V419">IF(SUMPRODUCT(('Hrs 2021'!$B$2:$B$500='Suivi quotidien'!A419)*('Hrs 2021'!$A$2:$A$500='Suivi quotidien'!G419)*('Hrs 2021'!$E$2:$E$500*1))=0,"",SUMPRODUCT(('Hrs 2021'!$B$2:$B$500='Suivi quotidien'!A419)*('Hrs 2021'!$A$2:$A$500='Suivi quotidien'!G419)*('Hrs 2021'!$F$2:$F$500*1)))</f>
        <v/>
      </c>
      <c r="W419" s="614" t="str">
        <f t="shared" si="39"/>
        <v/>
      </c>
      <c r="X419" s="439" t="str" cm="1">
        <f t="array" ref="X419">IF(SUMPRODUCT(('Hrs 2022'!$C$2:$C$500='Suivi quotidien'!A419)*('Hrs 2022'!$B$2:$B$500='Suivi quotidien'!G419)*('Hrs 2022'!$F$2:$F$500*1))=0,"",SUMPRODUCT(('Hrs 2022'!$C$2:$C$500='Suivi quotidien'!A419)*('Hrs 2022'!$B$2:$B$500='Suivi quotidien'!G419)*('Hrs 2022'!$F$2:$F$500*1)))</f>
        <v/>
      </c>
      <c r="Y419" s="614" t="str">
        <f t="shared" si="40"/>
        <v/>
      </c>
      <c r="Z419" s="420"/>
      <c r="AA419" s="614" t="str">
        <f t="shared" si="41"/>
        <v/>
      </c>
      <c r="AB419" s="445"/>
      <c r="AC419" s="528"/>
    </row>
    <row r="420" spans="1:29" x14ac:dyDescent="0.3">
      <c r="A420" s="310"/>
      <c r="B420" s="311"/>
      <c r="J420" s="312"/>
      <c r="K420" s="312"/>
      <c r="L420" s="323"/>
      <c r="N420" s="433"/>
      <c r="O420" s="438" t="str">
        <f t="shared" si="35"/>
        <v/>
      </c>
      <c r="P420" s="431"/>
      <c r="Q420" s="614" t="str">
        <f t="shared" si="36"/>
        <v/>
      </c>
      <c r="R420" s="420" t="str" cm="1">
        <f t="array" ref="R420">IFERROR(IF(SUMPRODUCT(('Hrs 2021'!$I$2:$I$500='Suivi quotidien'!A420)*('Hrs 2021'!$H$2:$H$500='Suivi quotidien'!G420)*('Hrs 2021'!$J$2:$J$500*1))=0,"",SUMPRODUCT(('Hrs 2021'!$I$2:$I$500='Suivi quotidien'!A420)*('Hrs 2021'!$H$2:$H$500='Suivi quotidien'!G420)*('Hrs 2021'!$J$2:$J$500*1)))/60,"")</f>
        <v/>
      </c>
      <c r="S420" s="615" t="str">
        <f t="shared" si="37"/>
        <v/>
      </c>
      <c r="T420" s="439" t="str" cm="1">
        <f t="array" ref="T420">IF(SUMPRODUCT(('Hrs 2021'!$B$2:$B$500='Suivi quotidien'!A420)*('Hrs 2021'!$A$2:$A$500='Suivi quotidien'!G420)*('Hrs 2021'!$E$2:$E$500*1))=0,"",SUMPRODUCT(('Hrs 2021'!$B$2:$B$500='Suivi quotidien'!A420)*('Hrs 2021'!$A$2:$A$500='Suivi quotidien'!G420)*('Hrs 2021'!$E$2:$E$500*1)))</f>
        <v/>
      </c>
      <c r="U420" s="614" t="str">
        <f t="shared" si="38"/>
        <v/>
      </c>
      <c r="V420" s="420" t="str" cm="1">
        <f t="array" ref="V420">IF(SUMPRODUCT(('Hrs 2021'!$B$2:$B$500='Suivi quotidien'!A420)*('Hrs 2021'!$A$2:$A$500='Suivi quotidien'!G420)*('Hrs 2021'!$E$2:$E$500*1))=0,"",SUMPRODUCT(('Hrs 2021'!$B$2:$B$500='Suivi quotidien'!A420)*('Hrs 2021'!$A$2:$A$500='Suivi quotidien'!G420)*('Hrs 2021'!$F$2:$F$500*1)))</f>
        <v/>
      </c>
      <c r="W420" s="614" t="str">
        <f t="shared" si="39"/>
        <v/>
      </c>
      <c r="X420" s="439" t="str" cm="1">
        <f t="array" ref="X420">IF(SUMPRODUCT(('Hrs 2022'!$C$2:$C$500='Suivi quotidien'!A420)*('Hrs 2022'!$B$2:$B$500='Suivi quotidien'!G420)*('Hrs 2022'!$F$2:$F$500*1))=0,"",SUMPRODUCT(('Hrs 2022'!$C$2:$C$500='Suivi quotidien'!A420)*('Hrs 2022'!$B$2:$B$500='Suivi quotidien'!G420)*('Hrs 2022'!$F$2:$F$500*1)))</f>
        <v/>
      </c>
      <c r="Y420" s="614" t="str">
        <f t="shared" si="40"/>
        <v/>
      </c>
      <c r="Z420" s="420"/>
      <c r="AA420" s="614" t="str">
        <f t="shared" si="41"/>
        <v/>
      </c>
      <c r="AB420" s="445"/>
      <c r="AC420" s="528"/>
    </row>
    <row r="421" spans="1:29" x14ac:dyDescent="0.3">
      <c r="A421" s="310"/>
      <c r="B421" s="311"/>
      <c r="J421" s="312"/>
      <c r="K421" s="312"/>
      <c r="L421" s="323"/>
      <c r="N421" s="433"/>
      <c r="O421" s="438" t="str">
        <f t="shared" si="35"/>
        <v/>
      </c>
      <c r="P421" s="431"/>
      <c r="Q421" s="614" t="str">
        <f t="shared" si="36"/>
        <v/>
      </c>
      <c r="R421" s="420" t="str" cm="1">
        <f t="array" ref="R421">IFERROR(IF(SUMPRODUCT(('Hrs 2021'!$I$2:$I$500='Suivi quotidien'!A421)*('Hrs 2021'!$H$2:$H$500='Suivi quotidien'!G421)*('Hrs 2021'!$J$2:$J$500*1))=0,"",SUMPRODUCT(('Hrs 2021'!$I$2:$I$500='Suivi quotidien'!A421)*('Hrs 2021'!$H$2:$H$500='Suivi quotidien'!G421)*('Hrs 2021'!$J$2:$J$500*1)))/60,"")</f>
        <v/>
      </c>
      <c r="S421" s="615" t="str">
        <f t="shared" si="37"/>
        <v/>
      </c>
      <c r="T421" s="439" t="str" cm="1">
        <f t="array" ref="T421">IF(SUMPRODUCT(('Hrs 2021'!$B$2:$B$500='Suivi quotidien'!A421)*('Hrs 2021'!$A$2:$A$500='Suivi quotidien'!G421)*('Hrs 2021'!$E$2:$E$500*1))=0,"",SUMPRODUCT(('Hrs 2021'!$B$2:$B$500='Suivi quotidien'!A421)*('Hrs 2021'!$A$2:$A$500='Suivi quotidien'!G421)*('Hrs 2021'!$E$2:$E$500*1)))</f>
        <v/>
      </c>
      <c r="U421" s="614" t="str">
        <f t="shared" si="38"/>
        <v/>
      </c>
      <c r="V421" s="420" t="str" cm="1">
        <f t="array" ref="V421">IF(SUMPRODUCT(('Hrs 2021'!$B$2:$B$500='Suivi quotidien'!A421)*('Hrs 2021'!$A$2:$A$500='Suivi quotidien'!G421)*('Hrs 2021'!$E$2:$E$500*1))=0,"",SUMPRODUCT(('Hrs 2021'!$B$2:$B$500='Suivi quotidien'!A421)*('Hrs 2021'!$A$2:$A$500='Suivi quotidien'!G421)*('Hrs 2021'!$F$2:$F$500*1)))</f>
        <v/>
      </c>
      <c r="W421" s="614" t="str">
        <f t="shared" si="39"/>
        <v/>
      </c>
      <c r="X421" s="439" t="str" cm="1">
        <f t="array" ref="X421">IF(SUMPRODUCT(('Hrs 2022'!$C$2:$C$500='Suivi quotidien'!A421)*('Hrs 2022'!$B$2:$B$500='Suivi quotidien'!G421)*('Hrs 2022'!$F$2:$F$500*1))=0,"",SUMPRODUCT(('Hrs 2022'!$C$2:$C$500='Suivi quotidien'!A421)*('Hrs 2022'!$B$2:$B$500='Suivi quotidien'!G421)*('Hrs 2022'!$F$2:$F$500*1)))</f>
        <v/>
      </c>
      <c r="Y421" s="614" t="str">
        <f t="shared" si="40"/>
        <v/>
      </c>
      <c r="Z421" s="420"/>
      <c r="AA421" s="614" t="str">
        <f t="shared" si="41"/>
        <v/>
      </c>
      <c r="AB421" s="445"/>
      <c r="AC421" s="528"/>
    </row>
    <row r="422" spans="1:29" x14ac:dyDescent="0.3">
      <c r="A422" s="310"/>
      <c r="B422" s="311"/>
      <c r="J422" s="312"/>
      <c r="K422" s="312"/>
      <c r="L422" s="323"/>
      <c r="N422" s="433"/>
      <c r="O422" s="438" t="str">
        <f t="shared" si="35"/>
        <v/>
      </c>
      <c r="P422" s="431"/>
      <c r="Q422" s="614" t="str">
        <f t="shared" si="36"/>
        <v/>
      </c>
      <c r="R422" s="420" t="str" cm="1">
        <f t="array" ref="R422">IFERROR(IF(SUMPRODUCT(('Hrs 2021'!$I$2:$I$500='Suivi quotidien'!A422)*('Hrs 2021'!$H$2:$H$500='Suivi quotidien'!G422)*('Hrs 2021'!$J$2:$J$500*1))=0,"",SUMPRODUCT(('Hrs 2021'!$I$2:$I$500='Suivi quotidien'!A422)*('Hrs 2021'!$H$2:$H$500='Suivi quotidien'!G422)*('Hrs 2021'!$J$2:$J$500*1)))/60,"")</f>
        <v/>
      </c>
      <c r="S422" s="615" t="str">
        <f t="shared" si="37"/>
        <v/>
      </c>
      <c r="T422" s="439" t="str" cm="1">
        <f t="array" ref="T422">IF(SUMPRODUCT(('Hrs 2021'!$B$2:$B$500='Suivi quotidien'!A422)*('Hrs 2021'!$A$2:$A$500='Suivi quotidien'!G422)*('Hrs 2021'!$E$2:$E$500*1))=0,"",SUMPRODUCT(('Hrs 2021'!$B$2:$B$500='Suivi quotidien'!A422)*('Hrs 2021'!$A$2:$A$500='Suivi quotidien'!G422)*('Hrs 2021'!$E$2:$E$500*1)))</f>
        <v/>
      </c>
      <c r="U422" s="614" t="str">
        <f t="shared" si="38"/>
        <v/>
      </c>
      <c r="V422" s="420" t="str" cm="1">
        <f t="array" ref="V422">IF(SUMPRODUCT(('Hrs 2021'!$B$2:$B$500='Suivi quotidien'!A422)*('Hrs 2021'!$A$2:$A$500='Suivi quotidien'!G422)*('Hrs 2021'!$E$2:$E$500*1))=0,"",SUMPRODUCT(('Hrs 2021'!$B$2:$B$500='Suivi quotidien'!A422)*('Hrs 2021'!$A$2:$A$500='Suivi quotidien'!G422)*('Hrs 2021'!$F$2:$F$500*1)))</f>
        <v/>
      </c>
      <c r="W422" s="614" t="str">
        <f t="shared" si="39"/>
        <v/>
      </c>
      <c r="X422" s="439" t="str" cm="1">
        <f t="array" ref="X422">IF(SUMPRODUCT(('Hrs 2022'!$C$2:$C$500='Suivi quotidien'!A422)*('Hrs 2022'!$B$2:$B$500='Suivi quotidien'!G422)*('Hrs 2022'!$F$2:$F$500*1))=0,"",SUMPRODUCT(('Hrs 2022'!$C$2:$C$500='Suivi quotidien'!A422)*('Hrs 2022'!$B$2:$B$500='Suivi quotidien'!G422)*('Hrs 2022'!$F$2:$F$500*1)))</f>
        <v/>
      </c>
      <c r="Y422" s="614" t="str">
        <f t="shared" si="40"/>
        <v/>
      </c>
      <c r="Z422" s="420"/>
      <c r="AA422" s="614" t="str">
        <f t="shared" si="41"/>
        <v/>
      </c>
      <c r="AB422" s="445"/>
      <c r="AC422" s="528"/>
    </row>
    <row r="423" spans="1:29" x14ac:dyDescent="0.3">
      <c r="A423" s="310"/>
      <c r="B423" s="311"/>
      <c r="J423" s="312"/>
      <c r="K423" s="312"/>
      <c r="L423" s="323"/>
      <c r="N423" s="433"/>
      <c r="O423" s="438" t="str">
        <f t="shared" si="35"/>
        <v/>
      </c>
      <c r="P423" s="431"/>
      <c r="Q423" s="614" t="str">
        <f t="shared" si="36"/>
        <v/>
      </c>
      <c r="R423" s="420" t="str" cm="1">
        <f t="array" ref="R423">IFERROR(IF(SUMPRODUCT(('Hrs 2021'!$I$2:$I$500='Suivi quotidien'!A423)*('Hrs 2021'!$H$2:$H$500='Suivi quotidien'!G423)*('Hrs 2021'!$J$2:$J$500*1))=0,"",SUMPRODUCT(('Hrs 2021'!$I$2:$I$500='Suivi quotidien'!A423)*('Hrs 2021'!$H$2:$H$500='Suivi quotidien'!G423)*('Hrs 2021'!$J$2:$J$500*1)))/60,"")</f>
        <v/>
      </c>
      <c r="S423" s="615" t="str">
        <f t="shared" si="37"/>
        <v/>
      </c>
      <c r="T423" s="439" t="str" cm="1">
        <f t="array" ref="T423">IF(SUMPRODUCT(('Hrs 2021'!$B$2:$B$500='Suivi quotidien'!A423)*('Hrs 2021'!$A$2:$A$500='Suivi quotidien'!G423)*('Hrs 2021'!$E$2:$E$500*1))=0,"",SUMPRODUCT(('Hrs 2021'!$B$2:$B$500='Suivi quotidien'!A423)*('Hrs 2021'!$A$2:$A$500='Suivi quotidien'!G423)*('Hrs 2021'!$E$2:$E$500*1)))</f>
        <v/>
      </c>
      <c r="U423" s="614" t="str">
        <f t="shared" si="38"/>
        <v/>
      </c>
      <c r="V423" s="420" t="str" cm="1">
        <f t="array" ref="V423">IF(SUMPRODUCT(('Hrs 2021'!$B$2:$B$500='Suivi quotidien'!A423)*('Hrs 2021'!$A$2:$A$500='Suivi quotidien'!G423)*('Hrs 2021'!$E$2:$E$500*1))=0,"",SUMPRODUCT(('Hrs 2021'!$B$2:$B$500='Suivi quotidien'!A423)*('Hrs 2021'!$A$2:$A$500='Suivi quotidien'!G423)*('Hrs 2021'!$F$2:$F$500*1)))</f>
        <v/>
      </c>
      <c r="W423" s="614" t="str">
        <f t="shared" si="39"/>
        <v/>
      </c>
      <c r="X423" s="439" t="str" cm="1">
        <f t="array" ref="X423">IF(SUMPRODUCT(('Hrs 2022'!$C$2:$C$500='Suivi quotidien'!A423)*('Hrs 2022'!$B$2:$B$500='Suivi quotidien'!G423)*('Hrs 2022'!$F$2:$F$500*1))=0,"",SUMPRODUCT(('Hrs 2022'!$C$2:$C$500='Suivi quotidien'!A423)*('Hrs 2022'!$B$2:$B$500='Suivi quotidien'!G423)*('Hrs 2022'!$F$2:$F$500*1)))</f>
        <v/>
      </c>
      <c r="Y423" s="614" t="str">
        <f t="shared" si="40"/>
        <v/>
      </c>
      <c r="Z423" s="420"/>
      <c r="AA423" s="614" t="str">
        <f t="shared" si="41"/>
        <v/>
      </c>
      <c r="AB423" s="445"/>
      <c r="AC423" s="528"/>
    </row>
    <row r="424" spans="1:29" x14ac:dyDescent="0.3">
      <c r="A424" s="310"/>
      <c r="B424" s="311"/>
      <c r="J424" s="312"/>
      <c r="K424" s="312"/>
      <c r="L424" s="323"/>
      <c r="N424" s="433"/>
      <c r="O424" s="438" t="str">
        <f t="shared" si="35"/>
        <v/>
      </c>
      <c r="P424" s="431"/>
      <c r="Q424" s="614" t="str">
        <f t="shared" si="36"/>
        <v/>
      </c>
      <c r="R424" s="420" t="str" cm="1">
        <f t="array" ref="R424">IFERROR(IF(SUMPRODUCT(('Hrs 2021'!$I$2:$I$500='Suivi quotidien'!A424)*('Hrs 2021'!$H$2:$H$500='Suivi quotidien'!G424)*('Hrs 2021'!$J$2:$J$500*1))=0,"",SUMPRODUCT(('Hrs 2021'!$I$2:$I$500='Suivi quotidien'!A424)*('Hrs 2021'!$H$2:$H$500='Suivi quotidien'!G424)*('Hrs 2021'!$J$2:$J$500*1)))/60,"")</f>
        <v/>
      </c>
      <c r="S424" s="615" t="str">
        <f t="shared" si="37"/>
        <v/>
      </c>
      <c r="T424" s="439" t="str" cm="1">
        <f t="array" ref="T424">IF(SUMPRODUCT(('Hrs 2021'!$B$2:$B$500='Suivi quotidien'!A424)*('Hrs 2021'!$A$2:$A$500='Suivi quotidien'!G424)*('Hrs 2021'!$E$2:$E$500*1))=0,"",SUMPRODUCT(('Hrs 2021'!$B$2:$B$500='Suivi quotidien'!A424)*('Hrs 2021'!$A$2:$A$500='Suivi quotidien'!G424)*('Hrs 2021'!$E$2:$E$500*1)))</f>
        <v/>
      </c>
      <c r="U424" s="614" t="str">
        <f t="shared" si="38"/>
        <v/>
      </c>
      <c r="V424" s="420" t="str" cm="1">
        <f t="array" ref="V424">IF(SUMPRODUCT(('Hrs 2021'!$B$2:$B$500='Suivi quotidien'!A424)*('Hrs 2021'!$A$2:$A$500='Suivi quotidien'!G424)*('Hrs 2021'!$E$2:$E$500*1))=0,"",SUMPRODUCT(('Hrs 2021'!$B$2:$B$500='Suivi quotidien'!A424)*('Hrs 2021'!$A$2:$A$500='Suivi quotidien'!G424)*('Hrs 2021'!$F$2:$F$500*1)))</f>
        <v/>
      </c>
      <c r="W424" s="614" t="str">
        <f t="shared" si="39"/>
        <v/>
      </c>
      <c r="X424" s="439" t="str" cm="1">
        <f t="array" ref="X424">IF(SUMPRODUCT(('Hrs 2022'!$C$2:$C$500='Suivi quotidien'!A424)*('Hrs 2022'!$B$2:$B$500='Suivi quotidien'!G424)*('Hrs 2022'!$F$2:$F$500*1))=0,"",SUMPRODUCT(('Hrs 2022'!$C$2:$C$500='Suivi quotidien'!A424)*('Hrs 2022'!$B$2:$B$500='Suivi quotidien'!G424)*('Hrs 2022'!$F$2:$F$500*1)))</f>
        <v/>
      </c>
      <c r="Y424" s="614" t="str">
        <f t="shared" si="40"/>
        <v/>
      </c>
      <c r="Z424" s="420"/>
      <c r="AA424" s="614" t="str">
        <f t="shared" si="41"/>
        <v/>
      </c>
      <c r="AB424" s="445"/>
      <c r="AC424" s="528"/>
    </row>
    <row r="425" spans="1:29" x14ac:dyDescent="0.3">
      <c r="A425" s="310"/>
      <c r="B425" s="311"/>
      <c r="J425" s="312"/>
      <c r="K425" s="312"/>
      <c r="L425" s="323"/>
      <c r="N425" s="433"/>
      <c r="O425" s="438" t="str">
        <f t="shared" si="35"/>
        <v/>
      </c>
      <c r="P425" s="431"/>
      <c r="Q425" s="614" t="str">
        <f t="shared" si="36"/>
        <v/>
      </c>
      <c r="R425" s="420" t="str" cm="1">
        <f t="array" ref="R425">IFERROR(IF(SUMPRODUCT(('Hrs 2021'!$I$2:$I$500='Suivi quotidien'!A425)*('Hrs 2021'!$H$2:$H$500='Suivi quotidien'!G425)*('Hrs 2021'!$J$2:$J$500*1))=0,"",SUMPRODUCT(('Hrs 2021'!$I$2:$I$500='Suivi quotidien'!A425)*('Hrs 2021'!$H$2:$H$500='Suivi quotidien'!G425)*('Hrs 2021'!$J$2:$J$500*1)))/60,"")</f>
        <v/>
      </c>
      <c r="S425" s="615" t="str">
        <f t="shared" si="37"/>
        <v/>
      </c>
      <c r="T425" s="439" t="str" cm="1">
        <f t="array" ref="T425">IF(SUMPRODUCT(('Hrs 2021'!$B$2:$B$500='Suivi quotidien'!A425)*('Hrs 2021'!$A$2:$A$500='Suivi quotidien'!G425)*('Hrs 2021'!$E$2:$E$500*1))=0,"",SUMPRODUCT(('Hrs 2021'!$B$2:$B$500='Suivi quotidien'!A425)*('Hrs 2021'!$A$2:$A$500='Suivi quotidien'!G425)*('Hrs 2021'!$E$2:$E$500*1)))</f>
        <v/>
      </c>
      <c r="U425" s="614" t="str">
        <f t="shared" si="38"/>
        <v/>
      </c>
      <c r="V425" s="420" t="str" cm="1">
        <f t="array" ref="V425">IF(SUMPRODUCT(('Hrs 2021'!$B$2:$B$500='Suivi quotidien'!A425)*('Hrs 2021'!$A$2:$A$500='Suivi quotidien'!G425)*('Hrs 2021'!$E$2:$E$500*1))=0,"",SUMPRODUCT(('Hrs 2021'!$B$2:$B$500='Suivi quotidien'!A425)*('Hrs 2021'!$A$2:$A$500='Suivi quotidien'!G425)*('Hrs 2021'!$F$2:$F$500*1)))</f>
        <v/>
      </c>
      <c r="W425" s="614" t="str">
        <f t="shared" si="39"/>
        <v/>
      </c>
      <c r="X425" s="439" t="str" cm="1">
        <f t="array" ref="X425">IF(SUMPRODUCT(('Hrs 2022'!$C$2:$C$500='Suivi quotidien'!A425)*('Hrs 2022'!$B$2:$B$500='Suivi quotidien'!G425)*('Hrs 2022'!$F$2:$F$500*1))=0,"",SUMPRODUCT(('Hrs 2022'!$C$2:$C$500='Suivi quotidien'!A425)*('Hrs 2022'!$B$2:$B$500='Suivi quotidien'!G425)*('Hrs 2022'!$F$2:$F$500*1)))</f>
        <v/>
      </c>
      <c r="Y425" s="614" t="str">
        <f t="shared" si="40"/>
        <v/>
      </c>
      <c r="Z425" s="420"/>
      <c r="AA425" s="614" t="str">
        <f t="shared" si="41"/>
        <v/>
      </c>
      <c r="AB425" s="445"/>
      <c r="AC425" s="528"/>
    </row>
    <row r="426" spans="1:29" x14ac:dyDescent="0.3">
      <c r="A426" s="310"/>
      <c r="B426" s="311"/>
      <c r="J426" s="312"/>
      <c r="K426" s="312"/>
      <c r="L426" s="323"/>
      <c r="N426" s="433"/>
      <c r="O426" s="438" t="str">
        <f t="shared" si="35"/>
        <v/>
      </c>
      <c r="P426" s="431"/>
      <c r="Q426" s="614" t="str">
        <f t="shared" si="36"/>
        <v/>
      </c>
      <c r="R426" s="420" t="str" cm="1">
        <f t="array" ref="R426">IFERROR(IF(SUMPRODUCT(('Hrs 2021'!$I$2:$I$500='Suivi quotidien'!A426)*('Hrs 2021'!$H$2:$H$500='Suivi quotidien'!G426)*('Hrs 2021'!$J$2:$J$500*1))=0,"",SUMPRODUCT(('Hrs 2021'!$I$2:$I$500='Suivi quotidien'!A426)*('Hrs 2021'!$H$2:$H$500='Suivi quotidien'!G426)*('Hrs 2021'!$J$2:$J$500*1)))/60,"")</f>
        <v/>
      </c>
      <c r="S426" s="615" t="str">
        <f t="shared" si="37"/>
        <v/>
      </c>
      <c r="T426" s="439" t="str" cm="1">
        <f t="array" ref="T426">IF(SUMPRODUCT(('Hrs 2021'!$B$2:$B$500='Suivi quotidien'!A426)*('Hrs 2021'!$A$2:$A$500='Suivi quotidien'!G426)*('Hrs 2021'!$E$2:$E$500*1))=0,"",SUMPRODUCT(('Hrs 2021'!$B$2:$B$500='Suivi quotidien'!A426)*('Hrs 2021'!$A$2:$A$500='Suivi quotidien'!G426)*('Hrs 2021'!$E$2:$E$500*1)))</f>
        <v/>
      </c>
      <c r="U426" s="614" t="str">
        <f t="shared" si="38"/>
        <v/>
      </c>
      <c r="V426" s="420" t="str" cm="1">
        <f t="array" ref="V426">IF(SUMPRODUCT(('Hrs 2021'!$B$2:$B$500='Suivi quotidien'!A426)*('Hrs 2021'!$A$2:$A$500='Suivi quotidien'!G426)*('Hrs 2021'!$E$2:$E$500*1))=0,"",SUMPRODUCT(('Hrs 2021'!$B$2:$B$500='Suivi quotidien'!A426)*('Hrs 2021'!$A$2:$A$500='Suivi quotidien'!G426)*('Hrs 2021'!$F$2:$F$500*1)))</f>
        <v/>
      </c>
      <c r="W426" s="614" t="str">
        <f t="shared" si="39"/>
        <v/>
      </c>
      <c r="X426" s="439" t="str" cm="1">
        <f t="array" ref="X426">IF(SUMPRODUCT(('Hrs 2022'!$C$2:$C$500='Suivi quotidien'!A426)*('Hrs 2022'!$B$2:$B$500='Suivi quotidien'!G426)*('Hrs 2022'!$F$2:$F$500*1))=0,"",SUMPRODUCT(('Hrs 2022'!$C$2:$C$500='Suivi quotidien'!A426)*('Hrs 2022'!$B$2:$B$500='Suivi quotidien'!G426)*('Hrs 2022'!$F$2:$F$500*1)))</f>
        <v/>
      </c>
      <c r="Y426" s="614" t="str">
        <f t="shared" si="40"/>
        <v/>
      </c>
      <c r="Z426" s="420"/>
      <c r="AA426" s="614" t="str">
        <f t="shared" si="41"/>
        <v/>
      </c>
      <c r="AB426" s="445"/>
      <c r="AC426" s="528"/>
    </row>
    <row r="427" spans="1:29" x14ac:dyDescent="0.3">
      <c r="A427" s="310"/>
      <c r="B427" s="311"/>
      <c r="J427" s="312"/>
      <c r="K427" s="312"/>
      <c r="L427" s="323"/>
      <c r="N427" s="433"/>
      <c r="O427" s="438" t="str">
        <f t="shared" si="35"/>
        <v/>
      </c>
      <c r="P427" s="431"/>
      <c r="Q427" s="614" t="str">
        <f t="shared" si="36"/>
        <v/>
      </c>
      <c r="R427" s="420" t="str" cm="1">
        <f t="array" ref="R427">IFERROR(IF(SUMPRODUCT(('Hrs 2021'!$I$2:$I$500='Suivi quotidien'!A427)*('Hrs 2021'!$H$2:$H$500='Suivi quotidien'!G427)*('Hrs 2021'!$J$2:$J$500*1))=0,"",SUMPRODUCT(('Hrs 2021'!$I$2:$I$500='Suivi quotidien'!A427)*('Hrs 2021'!$H$2:$H$500='Suivi quotidien'!G427)*('Hrs 2021'!$J$2:$J$500*1)))/60,"")</f>
        <v/>
      </c>
      <c r="S427" s="615" t="str">
        <f t="shared" si="37"/>
        <v/>
      </c>
      <c r="T427" s="439" t="str" cm="1">
        <f t="array" ref="T427">IF(SUMPRODUCT(('Hrs 2021'!$B$2:$B$500='Suivi quotidien'!A427)*('Hrs 2021'!$A$2:$A$500='Suivi quotidien'!G427)*('Hrs 2021'!$E$2:$E$500*1))=0,"",SUMPRODUCT(('Hrs 2021'!$B$2:$B$500='Suivi quotidien'!A427)*('Hrs 2021'!$A$2:$A$500='Suivi quotidien'!G427)*('Hrs 2021'!$E$2:$E$500*1)))</f>
        <v/>
      </c>
      <c r="U427" s="614" t="str">
        <f t="shared" si="38"/>
        <v/>
      </c>
      <c r="V427" s="420" t="str" cm="1">
        <f t="array" ref="V427">IF(SUMPRODUCT(('Hrs 2021'!$B$2:$B$500='Suivi quotidien'!A427)*('Hrs 2021'!$A$2:$A$500='Suivi quotidien'!G427)*('Hrs 2021'!$E$2:$E$500*1))=0,"",SUMPRODUCT(('Hrs 2021'!$B$2:$B$500='Suivi quotidien'!A427)*('Hrs 2021'!$A$2:$A$500='Suivi quotidien'!G427)*('Hrs 2021'!$F$2:$F$500*1)))</f>
        <v/>
      </c>
      <c r="W427" s="614" t="str">
        <f t="shared" si="39"/>
        <v/>
      </c>
      <c r="X427" s="439" t="str" cm="1">
        <f t="array" ref="X427">IF(SUMPRODUCT(('Hrs 2022'!$C$2:$C$500='Suivi quotidien'!A427)*('Hrs 2022'!$B$2:$B$500='Suivi quotidien'!G427)*('Hrs 2022'!$F$2:$F$500*1))=0,"",SUMPRODUCT(('Hrs 2022'!$C$2:$C$500='Suivi quotidien'!A427)*('Hrs 2022'!$B$2:$B$500='Suivi quotidien'!G427)*('Hrs 2022'!$F$2:$F$500*1)))</f>
        <v/>
      </c>
      <c r="Y427" s="614" t="str">
        <f t="shared" si="40"/>
        <v/>
      </c>
      <c r="Z427" s="420"/>
      <c r="AA427" s="614" t="str">
        <f t="shared" si="41"/>
        <v/>
      </c>
      <c r="AB427" s="445"/>
      <c r="AC427" s="528"/>
    </row>
    <row r="428" spans="1:29" x14ac:dyDescent="0.3">
      <c r="A428" s="310"/>
      <c r="B428" s="311"/>
      <c r="J428" s="312"/>
      <c r="K428" s="312"/>
      <c r="L428" s="323"/>
      <c r="N428" s="433"/>
      <c r="O428" s="438" t="str">
        <f t="shared" si="35"/>
        <v/>
      </c>
      <c r="P428" s="431"/>
      <c r="Q428" s="614" t="str">
        <f t="shared" si="36"/>
        <v/>
      </c>
      <c r="R428" s="420" t="str" cm="1">
        <f t="array" ref="R428">IFERROR(IF(SUMPRODUCT(('Hrs 2021'!$I$2:$I$500='Suivi quotidien'!A428)*('Hrs 2021'!$H$2:$H$500='Suivi quotidien'!G428)*('Hrs 2021'!$J$2:$J$500*1))=0,"",SUMPRODUCT(('Hrs 2021'!$I$2:$I$500='Suivi quotidien'!A428)*('Hrs 2021'!$H$2:$H$500='Suivi quotidien'!G428)*('Hrs 2021'!$J$2:$J$500*1)))/60,"")</f>
        <v/>
      </c>
      <c r="S428" s="615" t="str">
        <f t="shared" si="37"/>
        <v/>
      </c>
      <c r="T428" s="439" t="str" cm="1">
        <f t="array" ref="T428">IF(SUMPRODUCT(('Hrs 2021'!$B$2:$B$500='Suivi quotidien'!A428)*('Hrs 2021'!$A$2:$A$500='Suivi quotidien'!G428)*('Hrs 2021'!$E$2:$E$500*1))=0,"",SUMPRODUCT(('Hrs 2021'!$B$2:$B$500='Suivi quotidien'!A428)*('Hrs 2021'!$A$2:$A$500='Suivi quotidien'!G428)*('Hrs 2021'!$E$2:$E$500*1)))</f>
        <v/>
      </c>
      <c r="U428" s="614" t="str">
        <f t="shared" si="38"/>
        <v/>
      </c>
      <c r="V428" s="420" t="str" cm="1">
        <f t="array" ref="V428">IF(SUMPRODUCT(('Hrs 2021'!$B$2:$B$500='Suivi quotidien'!A428)*('Hrs 2021'!$A$2:$A$500='Suivi quotidien'!G428)*('Hrs 2021'!$E$2:$E$500*1))=0,"",SUMPRODUCT(('Hrs 2021'!$B$2:$B$500='Suivi quotidien'!A428)*('Hrs 2021'!$A$2:$A$500='Suivi quotidien'!G428)*('Hrs 2021'!$F$2:$F$500*1)))</f>
        <v/>
      </c>
      <c r="W428" s="614" t="str">
        <f t="shared" si="39"/>
        <v/>
      </c>
      <c r="X428" s="439" t="str" cm="1">
        <f t="array" ref="X428">IF(SUMPRODUCT(('Hrs 2022'!$C$2:$C$500='Suivi quotidien'!A428)*('Hrs 2022'!$B$2:$B$500='Suivi quotidien'!G428)*('Hrs 2022'!$F$2:$F$500*1))=0,"",SUMPRODUCT(('Hrs 2022'!$C$2:$C$500='Suivi quotidien'!A428)*('Hrs 2022'!$B$2:$B$500='Suivi quotidien'!G428)*('Hrs 2022'!$F$2:$F$500*1)))</f>
        <v/>
      </c>
      <c r="Y428" s="614" t="str">
        <f t="shared" si="40"/>
        <v/>
      </c>
      <c r="Z428" s="420"/>
      <c r="AA428" s="614" t="str">
        <f t="shared" si="41"/>
        <v/>
      </c>
      <c r="AB428" s="445"/>
      <c r="AC428" s="528"/>
    </row>
    <row r="429" spans="1:29" x14ac:dyDescent="0.3">
      <c r="A429" s="310"/>
      <c r="B429" s="311"/>
      <c r="J429" s="312"/>
      <c r="K429" s="312"/>
      <c r="L429" s="323"/>
      <c r="N429" s="433"/>
      <c r="O429" s="438" t="str">
        <f t="shared" si="35"/>
        <v/>
      </c>
      <c r="P429" s="431"/>
      <c r="Q429" s="614" t="str">
        <f t="shared" si="36"/>
        <v/>
      </c>
      <c r="R429" s="420" t="str" cm="1">
        <f t="array" ref="R429">IFERROR(IF(SUMPRODUCT(('Hrs 2021'!$I$2:$I$500='Suivi quotidien'!A429)*('Hrs 2021'!$H$2:$H$500='Suivi quotidien'!G429)*('Hrs 2021'!$J$2:$J$500*1))=0,"",SUMPRODUCT(('Hrs 2021'!$I$2:$I$500='Suivi quotidien'!A429)*('Hrs 2021'!$H$2:$H$500='Suivi quotidien'!G429)*('Hrs 2021'!$J$2:$J$500*1)))/60,"")</f>
        <v/>
      </c>
      <c r="S429" s="615" t="str">
        <f t="shared" si="37"/>
        <v/>
      </c>
      <c r="T429" s="439" t="str" cm="1">
        <f t="array" ref="T429">IF(SUMPRODUCT(('Hrs 2021'!$B$2:$B$500='Suivi quotidien'!A429)*('Hrs 2021'!$A$2:$A$500='Suivi quotidien'!G429)*('Hrs 2021'!$E$2:$E$500*1))=0,"",SUMPRODUCT(('Hrs 2021'!$B$2:$B$500='Suivi quotidien'!A429)*('Hrs 2021'!$A$2:$A$500='Suivi quotidien'!G429)*('Hrs 2021'!$E$2:$E$500*1)))</f>
        <v/>
      </c>
      <c r="U429" s="614" t="str">
        <f t="shared" si="38"/>
        <v/>
      </c>
      <c r="V429" s="420" t="str" cm="1">
        <f t="array" ref="V429">IF(SUMPRODUCT(('Hrs 2021'!$B$2:$B$500='Suivi quotidien'!A429)*('Hrs 2021'!$A$2:$A$500='Suivi quotidien'!G429)*('Hrs 2021'!$E$2:$E$500*1))=0,"",SUMPRODUCT(('Hrs 2021'!$B$2:$B$500='Suivi quotidien'!A429)*('Hrs 2021'!$A$2:$A$500='Suivi quotidien'!G429)*('Hrs 2021'!$F$2:$F$500*1)))</f>
        <v/>
      </c>
      <c r="W429" s="614" t="str">
        <f t="shared" si="39"/>
        <v/>
      </c>
      <c r="X429" s="439" t="str" cm="1">
        <f t="array" ref="X429">IF(SUMPRODUCT(('Hrs 2022'!$C$2:$C$500='Suivi quotidien'!A429)*('Hrs 2022'!$B$2:$B$500='Suivi quotidien'!G429)*('Hrs 2022'!$F$2:$F$500*1))=0,"",SUMPRODUCT(('Hrs 2022'!$C$2:$C$500='Suivi quotidien'!A429)*('Hrs 2022'!$B$2:$B$500='Suivi quotidien'!G429)*('Hrs 2022'!$F$2:$F$500*1)))</f>
        <v/>
      </c>
      <c r="Y429" s="614" t="str">
        <f t="shared" si="40"/>
        <v/>
      </c>
      <c r="Z429" s="420"/>
      <c r="AA429" s="614" t="str">
        <f t="shared" si="41"/>
        <v/>
      </c>
      <c r="AB429" s="445"/>
      <c r="AC429" s="528"/>
    </row>
    <row r="430" spans="1:29" x14ac:dyDescent="0.3">
      <c r="A430" s="310"/>
      <c r="B430" s="311"/>
      <c r="J430" s="312"/>
      <c r="K430" s="312"/>
      <c r="L430" s="323"/>
      <c r="N430" s="433"/>
      <c r="O430" s="438" t="str">
        <f t="shared" si="35"/>
        <v/>
      </c>
      <c r="P430" s="431"/>
      <c r="Q430" s="614" t="str">
        <f t="shared" si="36"/>
        <v/>
      </c>
      <c r="R430" s="420" t="str" cm="1">
        <f t="array" ref="R430">IFERROR(IF(SUMPRODUCT(('Hrs 2021'!$I$2:$I$500='Suivi quotidien'!A430)*('Hrs 2021'!$H$2:$H$500='Suivi quotidien'!G430)*('Hrs 2021'!$J$2:$J$500*1))=0,"",SUMPRODUCT(('Hrs 2021'!$I$2:$I$500='Suivi quotidien'!A430)*('Hrs 2021'!$H$2:$H$500='Suivi quotidien'!G430)*('Hrs 2021'!$J$2:$J$500*1)))/60,"")</f>
        <v/>
      </c>
      <c r="S430" s="615" t="str">
        <f t="shared" si="37"/>
        <v/>
      </c>
      <c r="T430" s="439" t="str" cm="1">
        <f t="array" ref="T430">IF(SUMPRODUCT(('Hrs 2021'!$B$2:$B$500='Suivi quotidien'!A430)*('Hrs 2021'!$A$2:$A$500='Suivi quotidien'!G430)*('Hrs 2021'!$E$2:$E$500*1))=0,"",SUMPRODUCT(('Hrs 2021'!$B$2:$B$500='Suivi quotidien'!A430)*('Hrs 2021'!$A$2:$A$500='Suivi quotidien'!G430)*('Hrs 2021'!$E$2:$E$500*1)))</f>
        <v/>
      </c>
      <c r="U430" s="614" t="str">
        <f t="shared" si="38"/>
        <v/>
      </c>
      <c r="V430" s="420" t="str" cm="1">
        <f t="array" ref="V430">IF(SUMPRODUCT(('Hrs 2021'!$B$2:$B$500='Suivi quotidien'!A430)*('Hrs 2021'!$A$2:$A$500='Suivi quotidien'!G430)*('Hrs 2021'!$E$2:$E$500*1))=0,"",SUMPRODUCT(('Hrs 2021'!$B$2:$B$500='Suivi quotidien'!A430)*('Hrs 2021'!$A$2:$A$500='Suivi quotidien'!G430)*('Hrs 2021'!$F$2:$F$500*1)))</f>
        <v/>
      </c>
      <c r="W430" s="614" t="str">
        <f t="shared" si="39"/>
        <v/>
      </c>
      <c r="X430" s="439" t="str" cm="1">
        <f t="array" ref="X430">IF(SUMPRODUCT(('Hrs 2022'!$C$2:$C$500='Suivi quotidien'!A430)*('Hrs 2022'!$B$2:$B$500='Suivi quotidien'!G430)*('Hrs 2022'!$F$2:$F$500*1))=0,"",SUMPRODUCT(('Hrs 2022'!$C$2:$C$500='Suivi quotidien'!A430)*('Hrs 2022'!$B$2:$B$500='Suivi quotidien'!G430)*('Hrs 2022'!$F$2:$F$500*1)))</f>
        <v/>
      </c>
      <c r="Y430" s="614" t="str">
        <f t="shared" si="40"/>
        <v/>
      </c>
      <c r="Z430" s="420"/>
      <c r="AA430" s="614" t="str">
        <f t="shared" si="41"/>
        <v/>
      </c>
      <c r="AB430" s="445"/>
      <c r="AC430" s="528"/>
    </row>
    <row r="431" spans="1:29" x14ac:dyDescent="0.3">
      <c r="A431" s="310"/>
      <c r="B431" s="311"/>
      <c r="J431" s="312"/>
      <c r="K431" s="312"/>
      <c r="L431" s="323"/>
      <c r="N431" s="433"/>
      <c r="O431" s="438" t="str">
        <f t="shared" si="35"/>
        <v/>
      </c>
      <c r="P431" s="431"/>
      <c r="Q431" s="614" t="str">
        <f t="shared" si="36"/>
        <v/>
      </c>
      <c r="R431" s="420" t="str" cm="1">
        <f t="array" ref="R431">IFERROR(IF(SUMPRODUCT(('Hrs 2021'!$I$2:$I$500='Suivi quotidien'!A431)*('Hrs 2021'!$H$2:$H$500='Suivi quotidien'!G431)*('Hrs 2021'!$J$2:$J$500*1))=0,"",SUMPRODUCT(('Hrs 2021'!$I$2:$I$500='Suivi quotidien'!A431)*('Hrs 2021'!$H$2:$H$500='Suivi quotidien'!G431)*('Hrs 2021'!$J$2:$J$500*1)))/60,"")</f>
        <v/>
      </c>
      <c r="S431" s="615" t="str">
        <f t="shared" si="37"/>
        <v/>
      </c>
      <c r="T431" s="439" t="str" cm="1">
        <f t="array" ref="T431">IF(SUMPRODUCT(('Hrs 2021'!$B$2:$B$500='Suivi quotidien'!A431)*('Hrs 2021'!$A$2:$A$500='Suivi quotidien'!G431)*('Hrs 2021'!$E$2:$E$500*1))=0,"",SUMPRODUCT(('Hrs 2021'!$B$2:$B$500='Suivi quotidien'!A431)*('Hrs 2021'!$A$2:$A$500='Suivi quotidien'!G431)*('Hrs 2021'!$E$2:$E$500*1)))</f>
        <v/>
      </c>
      <c r="U431" s="614" t="str">
        <f t="shared" si="38"/>
        <v/>
      </c>
      <c r="V431" s="420" t="str" cm="1">
        <f t="array" ref="V431">IF(SUMPRODUCT(('Hrs 2021'!$B$2:$B$500='Suivi quotidien'!A431)*('Hrs 2021'!$A$2:$A$500='Suivi quotidien'!G431)*('Hrs 2021'!$E$2:$E$500*1))=0,"",SUMPRODUCT(('Hrs 2021'!$B$2:$B$500='Suivi quotidien'!A431)*('Hrs 2021'!$A$2:$A$500='Suivi quotidien'!G431)*('Hrs 2021'!$F$2:$F$500*1)))</f>
        <v/>
      </c>
      <c r="W431" s="614" t="str">
        <f t="shared" si="39"/>
        <v/>
      </c>
      <c r="X431" s="439" t="str" cm="1">
        <f t="array" ref="X431">IF(SUMPRODUCT(('Hrs 2022'!$C$2:$C$500='Suivi quotidien'!A431)*('Hrs 2022'!$B$2:$B$500='Suivi quotidien'!G431)*('Hrs 2022'!$F$2:$F$500*1))=0,"",SUMPRODUCT(('Hrs 2022'!$C$2:$C$500='Suivi quotidien'!A431)*('Hrs 2022'!$B$2:$B$500='Suivi quotidien'!G431)*('Hrs 2022'!$F$2:$F$500*1)))</f>
        <v/>
      </c>
      <c r="Y431" s="614" t="str">
        <f t="shared" si="40"/>
        <v/>
      </c>
      <c r="Z431" s="420"/>
      <c r="AA431" s="614" t="str">
        <f t="shared" si="41"/>
        <v/>
      </c>
      <c r="AB431" s="445"/>
      <c r="AC431" s="528"/>
    </row>
    <row r="432" spans="1:29" x14ac:dyDescent="0.3">
      <c r="A432" s="310"/>
      <c r="B432" s="311"/>
      <c r="J432" s="312"/>
      <c r="K432" s="312"/>
      <c r="L432" s="323"/>
      <c r="N432" s="433"/>
      <c r="O432" s="438" t="str">
        <f t="shared" si="35"/>
        <v/>
      </c>
      <c r="P432" s="431"/>
      <c r="Q432" s="614" t="str">
        <f t="shared" si="36"/>
        <v/>
      </c>
      <c r="R432" s="420" t="str" cm="1">
        <f t="array" ref="R432">IFERROR(IF(SUMPRODUCT(('Hrs 2021'!$I$2:$I$500='Suivi quotidien'!A432)*('Hrs 2021'!$H$2:$H$500='Suivi quotidien'!G432)*('Hrs 2021'!$J$2:$J$500*1))=0,"",SUMPRODUCT(('Hrs 2021'!$I$2:$I$500='Suivi quotidien'!A432)*('Hrs 2021'!$H$2:$H$500='Suivi quotidien'!G432)*('Hrs 2021'!$J$2:$J$500*1)))/60,"")</f>
        <v/>
      </c>
      <c r="S432" s="615" t="str">
        <f t="shared" si="37"/>
        <v/>
      </c>
      <c r="T432" s="439" t="str" cm="1">
        <f t="array" ref="T432">IF(SUMPRODUCT(('Hrs 2021'!$B$2:$B$500='Suivi quotidien'!A432)*('Hrs 2021'!$A$2:$A$500='Suivi quotidien'!G432)*('Hrs 2021'!$E$2:$E$500*1))=0,"",SUMPRODUCT(('Hrs 2021'!$B$2:$B$500='Suivi quotidien'!A432)*('Hrs 2021'!$A$2:$A$500='Suivi quotidien'!G432)*('Hrs 2021'!$E$2:$E$500*1)))</f>
        <v/>
      </c>
      <c r="U432" s="614" t="str">
        <f t="shared" si="38"/>
        <v/>
      </c>
      <c r="V432" s="420" t="str" cm="1">
        <f t="array" ref="V432">IF(SUMPRODUCT(('Hrs 2021'!$B$2:$B$500='Suivi quotidien'!A432)*('Hrs 2021'!$A$2:$A$500='Suivi quotidien'!G432)*('Hrs 2021'!$E$2:$E$500*1))=0,"",SUMPRODUCT(('Hrs 2021'!$B$2:$B$500='Suivi quotidien'!A432)*('Hrs 2021'!$A$2:$A$500='Suivi quotidien'!G432)*('Hrs 2021'!$F$2:$F$500*1)))</f>
        <v/>
      </c>
      <c r="W432" s="614" t="str">
        <f t="shared" si="39"/>
        <v/>
      </c>
      <c r="X432" s="439" t="str" cm="1">
        <f t="array" ref="X432">IF(SUMPRODUCT(('Hrs 2022'!$C$2:$C$500='Suivi quotidien'!A432)*('Hrs 2022'!$B$2:$B$500='Suivi quotidien'!G432)*('Hrs 2022'!$F$2:$F$500*1))=0,"",SUMPRODUCT(('Hrs 2022'!$C$2:$C$500='Suivi quotidien'!A432)*('Hrs 2022'!$B$2:$B$500='Suivi quotidien'!G432)*('Hrs 2022'!$F$2:$F$500*1)))</f>
        <v/>
      </c>
      <c r="Y432" s="614" t="str">
        <f t="shared" si="40"/>
        <v/>
      </c>
      <c r="Z432" s="420"/>
      <c r="AA432" s="614" t="str">
        <f t="shared" si="41"/>
        <v/>
      </c>
      <c r="AB432" s="445"/>
      <c r="AC432" s="528"/>
    </row>
    <row r="433" spans="1:29" x14ac:dyDescent="0.3">
      <c r="A433" s="310"/>
      <c r="B433" s="311"/>
      <c r="J433" s="312"/>
      <c r="K433" s="312"/>
      <c r="L433" s="323"/>
      <c r="N433" s="433"/>
      <c r="O433" s="438" t="str">
        <f t="shared" si="35"/>
        <v/>
      </c>
      <c r="P433" s="431"/>
      <c r="Q433" s="614" t="str">
        <f t="shared" si="36"/>
        <v/>
      </c>
      <c r="R433" s="420" t="str" cm="1">
        <f t="array" ref="R433">IFERROR(IF(SUMPRODUCT(('Hrs 2021'!$I$2:$I$500='Suivi quotidien'!A433)*('Hrs 2021'!$H$2:$H$500='Suivi quotidien'!G433)*('Hrs 2021'!$J$2:$J$500*1))=0,"",SUMPRODUCT(('Hrs 2021'!$I$2:$I$500='Suivi quotidien'!A433)*('Hrs 2021'!$H$2:$H$500='Suivi quotidien'!G433)*('Hrs 2021'!$J$2:$J$500*1)))/60,"")</f>
        <v/>
      </c>
      <c r="S433" s="615" t="str">
        <f t="shared" si="37"/>
        <v/>
      </c>
      <c r="T433" s="439" t="str" cm="1">
        <f t="array" ref="T433">IF(SUMPRODUCT(('Hrs 2021'!$B$2:$B$500='Suivi quotidien'!A433)*('Hrs 2021'!$A$2:$A$500='Suivi quotidien'!G433)*('Hrs 2021'!$E$2:$E$500*1))=0,"",SUMPRODUCT(('Hrs 2021'!$B$2:$B$500='Suivi quotidien'!A433)*('Hrs 2021'!$A$2:$A$500='Suivi quotidien'!G433)*('Hrs 2021'!$E$2:$E$500*1)))</f>
        <v/>
      </c>
      <c r="U433" s="614" t="str">
        <f t="shared" si="38"/>
        <v/>
      </c>
      <c r="V433" s="420" t="str" cm="1">
        <f t="array" ref="V433">IF(SUMPRODUCT(('Hrs 2021'!$B$2:$B$500='Suivi quotidien'!A433)*('Hrs 2021'!$A$2:$A$500='Suivi quotidien'!G433)*('Hrs 2021'!$E$2:$E$500*1))=0,"",SUMPRODUCT(('Hrs 2021'!$B$2:$B$500='Suivi quotidien'!A433)*('Hrs 2021'!$A$2:$A$500='Suivi quotidien'!G433)*('Hrs 2021'!$F$2:$F$500*1)))</f>
        <v/>
      </c>
      <c r="W433" s="614" t="str">
        <f t="shared" si="39"/>
        <v/>
      </c>
      <c r="X433" s="439" t="str" cm="1">
        <f t="array" ref="X433">IF(SUMPRODUCT(('Hrs 2022'!$C$2:$C$500='Suivi quotidien'!A433)*('Hrs 2022'!$B$2:$B$500='Suivi quotidien'!G433)*('Hrs 2022'!$F$2:$F$500*1))=0,"",SUMPRODUCT(('Hrs 2022'!$C$2:$C$500='Suivi quotidien'!A433)*('Hrs 2022'!$B$2:$B$500='Suivi quotidien'!G433)*('Hrs 2022'!$F$2:$F$500*1)))</f>
        <v/>
      </c>
      <c r="Y433" s="614" t="str">
        <f t="shared" si="40"/>
        <v/>
      </c>
      <c r="Z433" s="420"/>
      <c r="AA433" s="614" t="str">
        <f t="shared" si="41"/>
        <v/>
      </c>
      <c r="AB433" s="445"/>
      <c r="AC433" s="528"/>
    </row>
    <row r="434" spans="1:29" x14ac:dyDescent="0.3">
      <c r="A434" s="310"/>
      <c r="B434" s="311"/>
      <c r="J434" s="312"/>
      <c r="K434" s="312"/>
      <c r="L434" s="323"/>
      <c r="N434" s="433"/>
      <c r="O434" s="438" t="str">
        <f t="shared" si="35"/>
        <v/>
      </c>
      <c r="P434" s="431"/>
      <c r="Q434" s="614" t="str">
        <f t="shared" si="36"/>
        <v/>
      </c>
      <c r="R434" s="420" t="str" cm="1">
        <f t="array" ref="R434">IFERROR(IF(SUMPRODUCT(('Hrs 2021'!$I$2:$I$500='Suivi quotidien'!A434)*('Hrs 2021'!$H$2:$H$500='Suivi quotidien'!G434)*('Hrs 2021'!$J$2:$J$500*1))=0,"",SUMPRODUCT(('Hrs 2021'!$I$2:$I$500='Suivi quotidien'!A434)*('Hrs 2021'!$H$2:$H$500='Suivi quotidien'!G434)*('Hrs 2021'!$J$2:$J$500*1)))/60,"")</f>
        <v/>
      </c>
      <c r="S434" s="615" t="str">
        <f t="shared" si="37"/>
        <v/>
      </c>
      <c r="T434" s="439" t="str" cm="1">
        <f t="array" ref="T434">IF(SUMPRODUCT(('Hrs 2021'!$B$2:$B$500='Suivi quotidien'!A434)*('Hrs 2021'!$A$2:$A$500='Suivi quotidien'!G434)*('Hrs 2021'!$E$2:$E$500*1))=0,"",SUMPRODUCT(('Hrs 2021'!$B$2:$B$500='Suivi quotidien'!A434)*('Hrs 2021'!$A$2:$A$500='Suivi quotidien'!G434)*('Hrs 2021'!$E$2:$E$500*1)))</f>
        <v/>
      </c>
      <c r="U434" s="614" t="str">
        <f t="shared" si="38"/>
        <v/>
      </c>
      <c r="V434" s="420" t="str" cm="1">
        <f t="array" ref="V434">IF(SUMPRODUCT(('Hrs 2021'!$B$2:$B$500='Suivi quotidien'!A434)*('Hrs 2021'!$A$2:$A$500='Suivi quotidien'!G434)*('Hrs 2021'!$E$2:$E$500*1))=0,"",SUMPRODUCT(('Hrs 2021'!$B$2:$B$500='Suivi quotidien'!A434)*('Hrs 2021'!$A$2:$A$500='Suivi quotidien'!G434)*('Hrs 2021'!$F$2:$F$500*1)))</f>
        <v/>
      </c>
      <c r="W434" s="614" t="str">
        <f t="shared" si="39"/>
        <v/>
      </c>
      <c r="X434" s="439" t="str" cm="1">
        <f t="array" ref="X434">IF(SUMPRODUCT(('Hrs 2022'!$C$2:$C$500='Suivi quotidien'!A434)*('Hrs 2022'!$B$2:$B$500='Suivi quotidien'!G434)*('Hrs 2022'!$F$2:$F$500*1))=0,"",SUMPRODUCT(('Hrs 2022'!$C$2:$C$500='Suivi quotidien'!A434)*('Hrs 2022'!$B$2:$B$500='Suivi quotidien'!G434)*('Hrs 2022'!$F$2:$F$500*1)))</f>
        <v/>
      </c>
      <c r="Y434" s="614" t="str">
        <f t="shared" si="40"/>
        <v/>
      </c>
      <c r="Z434" s="420"/>
      <c r="AA434" s="614" t="str">
        <f t="shared" si="41"/>
        <v/>
      </c>
      <c r="AB434" s="445"/>
      <c r="AC434" s="528"/>
    </row>
    <row r="435" spans="1:29" x14ac:dyDescent="0.3">
      <c r="A435" s="310"/>
      <c r="B435" s="311"/>
      <c r="J435" s="312"/>
      <c r="K435" s="312"/>
      <c r="L435" s="323"/>
      <c r="N435" s="433"/>
      <c r="O435" s="438" t="str">
        <f t="shared" si="35"/>
        <v/>
      </c>
      <c r="P435" s="431"/>
      <c r="Q435" s="614" t="str">
        <f t="shared" si="36"/>
        <v/>
      </c>
      <c r="R435" s="420" t="str" cm="1">
        <f t="array" ref="R435">IFERROR(IF(SUMPRODUCT(('Hrs 2021'!$I$2:$I$500='Suivi quotidien'!A435)*('Hrs 2021'!$H$2:$H$500='Suivi quotidien'!G435)*('Hrs 2021'!$J$2:$J$500*1))=0,"",SUMPRODUCT(('Hrs 2021'!$I$2:$I$500='Suivi quotidien'!A435)*('Hrs 2021'!$H$2:$H$500='Suivi quotidien'!G435)*('Hrs 2021'!$J$2:$J$500*1)))/60,"")</f>
        <v/>
      </c>
      <c r="S435" s="615" t="str">
        <f t="shared" si="37"/>
        <v/>
      </c>
      <c r="T435" s="439" t="str" cm="1">
        <f t="array" ref="T435">IF(SUMPRODUCT(('Hrs 2021'!$B$2:$B$500='Suivi quotidien'!A435)*('Hrs 2021'!$A$2:$A$500='Suivi quotidien'!G435)*('Hrs 2021'!$E$2:$E$500*1))=0,"",SUMPRODUCT(('Hrs 2021'!$B$2:$B$500='Suivi quotidien'!A435)*('Hrs 2021'!$A$2:$A$500='Suivi quotidien'!G435)*('Hrs 2021'!$E$2:$E$500*1)))</f>
        <v/>
      </c>
      <c r="U435" s="614" t="str">
        <f t="shared" si="38"/>
        <v/>
      </c>
      <c r="V435" s="420" t="str" cm="1">
        <f t="array" ref="V435">IF(SUMPRODUCT(('Hrs 2021'!$B$2:$B$500='Suivi quotidien'!A435)*('Hrs 2021'!$A$2:$A$500='Suivi quotidien'!G435)*('Hrs 2021'!$E$2:$E$500*1))=0,"",SUMPRODUCT(('Hrs 2021'!$B$2:$B$500='Suivi quotidien'!A435)*('Hrs 2021'!$A$2:$A$500='Suivi quotidien'!G435)*('Hrs 2021'!$F$2:$F$500*1)))</f>
        <v/>
      </c>
      <c r="W435" s="614" t="str">
        <f t="shared" si="39"/>
        <v/>
      </c>
      <c r="X435" s="439" t="str" cm="1">
        <f t="array" ref="X435">IF(SUMPRODUCT(('Hrs 2022'!$C$2:$C$500='Suivi quotidien'!A435)*('Hrs 2022'!$B$2:$B$500='Suivi quotidien'!G435)*('Hrs 2022'!$F$2:$F$500*1))=0,"",SUMPRODUCT(('Hrs 2022'!$C$2:$C$500='Suivi quotidien'!A435)*('Hrs 2022'!$B$2:$B$500='Suivi quotidien'!G435)*('Hrs 2022'!$F$2:$F$500*1)))</f>
        <v/>
      </c>
      <c r="Y435" s="614" t="str">
        <f t="shared" si="40"/>
        <v/>
      </c>
      <c r="Z435" s="420"/>
      <c r="AA435" s="614" t="str">
        <f t="shared" si="41"/>
        <v/>
      </c>
      <c r="AB435" s="445"/>
      <c r="AC435" s="528"/>
    </row>
    <row r="436" spans="1:29" x14ac:dyDescent="0.3">
      <c r="A436" s="310"/>
      <c r="B436" s="311"/>
      <c r="J436" s="312"/>
      <c r="K436" s="312"/>
      <c r="L436" s="323"/>
      <c r="N436" s="433"/>
      <c r="O436" s="438" t="str">
        <f t="shared" si="35"/>
        <v/>
      </c>
      <c r="P436" s="431"/>
      <c r="Q436" s="614" t="str">
        <f t="shared" si="36"/>
        <v/>
      </c>
      <c r="R436" s="420" t="str" cm="1">
        <f t="array" ref="R436">IFERROR(IF(SUMPRODUCT(('Hrs 2021'!$I$2:$I$500='Suivi quotidien'!A436)*('Hrs 2021'!$H$2:$H$500='Suivi quotidien'!G436)*('Hrs 2021'!$J$2:$J$500*1))=0,"",SUMPRODUCT(('Hrs 2021'!$I$2:$I$500='Suivi quotidien'!A436)*('Hrs 2021'!$H$2:$H$500='Suivi quotidien'!G436)*('Hrs 2021'!$J$2:$J$500*1)))/60,"")</f>
        <v/>
      </c>
      <c r="S436" s="615" t="str">
        <f t="shared" si="37"/>
        <v/>
      </c>
      <c r="T436" s="439" t="str" cm="1">
        <f t="array" ref="T436">IF(SUMPRODUCT(('Hrs 2021'!$B$2:$B$500='Suivi quotidien'!A436)*('Hrs 2021'!$A$2:$A$500='Suivi quotidien'!G436)*('Hrs 2021'!$E$2:$E$500*1))=0,"",SUMPRODUCT(('Hrs 2021'!$B$2:$B$500='Suivi quotidien'!A436)*('Hrs 2021'!$A$2:$A$500='Suivi quotidien'!G436)*('Hrs 2021'!$E$2:$E$500*1)))</f>
        <v/>
      </c>
      <c r="U436" s="614" t="str">
        <f t="shared" si="38"/>
        <v/>
      </c>
      <c r="V436" s="420" t="str" cm="1">
        <f t="array" ref="V436">IF(SUMPRODUCT(('Hrs 2021'!$B$2:$B$500='Suivi quotidien'!A436)*('Hrs 2021'!$A$2:$A$500='Suivi quotidien'!G436)*('Hrs 2021'!$E$2:$E$500*1))=0,"",SUMPRODUCT(('Hrs 2021'!$B$2:$B$500='Suivi quotidien'!A436)*('Hrs 2021'!$A$2:$A$500='Suivi quotidien'!G436)*('Hrs 2021'!$F$2:$F$500*1)))</f>
        <v/>
      </c>
      <c r="W436" s="614" t="str">
        <f t="shared" si="39"/>
        <v/>
      </c>
      <c r="X436" s="439" t="str" cm="1">
        <f t="array" ref="X436">IF(SUMPRODUCT(('Hrs 2022'!$C$2:$C$500='Suivi quotidien'!A436)*('Hrs 2022'!$B$2:$B$500='Suivi quotidien'!G436)*('Hrs 2022'!$F$2:$F$500*1))=0,"",SUMPRODUCT(('Hrs 2022'!$C$2:$C$500='Suivi quotidien'!A436)*('Hrs 2022'!$B$2:$B$500='Suivi quotidien'!G436)*('Hrs 2022'!$F$2:$F$500*1)))</f>
        <v/>
      </c>
      <c r="Y436" s="614" t="str">
        <f t="shared" si="40"/>
        <v/>
      </c>
      <c r="Z436" s="420"/>
      <c r="AA436" s="614" t="str">
        <f t="shared" si="41"/>
        <v/>
      </c>
      <c r="AB436" s="445"/>
      <c r="AC436" s="528"/>
    </row>
    <row r="437" spans="1:29" x14ac:dyDescent="0.3">
      <c r="A437" s="310"/>
      <c r="B437" s="311"/>
      <c r="J437" s="312"/>
      <c r="K437" s="312"/>
      <c r="L437" s="323"/>
      <c r="N437" s="433"/>
      <c r="O437" s="438" t="str">
        <f t="shared" si="35"/>
        <v/>
      </c>
      <c r="P437" s="431"/>
      <c r="Q437" s="614" t="str">
        <f t="shared" si="36"/>
        <v/>
      </c>
      <c r="R437" s="420" t="str" cm="1">
        <f t="array" ref="R437">IFERROR(IF(SUMPRODUCT(('Hrs 2021'!$I$2:$I$500='Suivi quotidien'!A437)*('Hrs 2021'!$H$2:$H$500='Suivi quotidien'!G437)*('Hrs 2021'!$J$2:$J$500*1))=0,"",SUMPRODUCT(('Hrs 2021'!$I$2:$I$500='Suivi quotidien'!A437)*('Hrs 2021'!$H$2:$H$500='Suivi quotidien'!G437)*('Hrs 2021'!$J$2:$J$500*1)))/60,"")</f>
        <v/>
      </c>
      <c r="S437" s="615" t="str">
        <f t="shared" si="37"/>
        <v/>
      </c>
      <c r="T437" s="439" t="str" cm="1">
        <f t="array" ref="T437">IF(SUMPRODUCT(('Hrs 2021'!$B$2:$B$500='Suivi quotidien'!A437)*('Hrs 2021'!$A$2:$A$500='Suivi quotidien'!G437)*('Hrs 2021'!$E$2:$E$500*1))=0,"",SUMPRODUCT(('Hrs 2021'!$B$2:$B$500='Suivi quotidien'!A437)*('Hrs 2021'!$A$2:$A$500='Suivi quotidien'!G437)*('Hrs 2021'!$E$2:$E$500*1)))</f>
        <v/>
      </c>
      <c r="U437" s="614" t="str">
        <f t="shared" si="38"/>
        <v/>
      </c>
      <c r="V437" s="420" t="str" cm="1">
        <f t="array" ref="V437">IF(SUMPRODUCT(('Hrs 2021'!$B$2:$B$500='Suivi quotidien'!A437)*('Hrs 2021'!$A$2:$A$500='Suivi quotidien'!G437)*('Hrs 2021'!$E$2:$E$500*1))=0,"",SUMPRODUCT(('Hrs 2021'!$B$2:$B$500='Suivi quotidien'!A437)*('Hrs 2021'!$A$2:$A$500='Suivi quotidien'!G437)*('Hrs 2021'!$F$2:$F$500*1)))</f>
        <v/>
      </c>
      <c r="W437" s="614" t="str">
        <f t="shared" si="39"/>
        <v/>
      </c>
      <c r="X437" s="439" t="str" cm="1">
        <f t="array" ref="X437">IF(SUMPRODUCT(('Hrs 2022'!$C$2:$C$500='Suivi quotidien'!A437)*('Hrs 2022'!$B$2:$B$500='Suivi quotidien'!G437)*('Hrs 2022'!$F$2:$F$500*1))=0,"",SUMPRODUCT(('Hrs 2022'!$C$2:$C$500='Suivi quotidien'!A437)*('Hrs 2022'!$B$2:$B$500='Suivi quotidien'!G437)*('Hrs 2022'!$F$2:$F$500*1)))</f>
        <v/>
      </c>
      <c r="Y437" s="614" t="str">
        <f t="shared" si="40"/>
        <v/>
      </c>
      <c r="Z437" s="420"/>
      <c r="AA437" s="614" t="str">
        <f t="shared" si="41"/>
        <v/>
      </c>
      <c r="AB437" s="445"/>
      <c r="AC437" s="528"/>
    </row>
    <row r="438" spans="1:29" x14ac:dyDescent="0.3">
      <c r="A438" s="310"/>
      <c r="B438" s="311"/>
      <c r="J438" s="312"/>
      <c r="K438" s="312"/>
      <c r="L438" s="323"/>
      <c r="N438" s="433"/>
      <c r="O438" s="438" t="str">
        <f t="shared" si="35"/>
        <v/>
      </c>
      <c r="P438" s="431"/>
      <c r="Q438" s="614" t="str">
        <f t="shared" si="36"/>
        <v/>
      </c>
      <c r="R438" s="420" t="str" cm="1">
        <f t="array" ref="R438">IFERROR(IF(SUMPRODUCT(('Hrs 2021'!$I$2:$I$500='Suivi quotidien'!A438)*('Hrs 2021'!$H$2:$H$500='Suivi quotidien'!G438)*('Hrs 2021'!$J$2:$J$500*1))=0,"",SUMPRODUCT(('Hrs 2021'!$I$2:$I$500='Suivi quotidien'!A438)*('Hrs 2021'!$H$2:$H$500='Suivi quotidien'!G438)*('Hrs 2021'!$J$2:$J$500*1)))/60,"")</f>
        <v/>
      </c>
      <c r="S438" s="615" t="str">
        <f t="shared" si="37"/>
        <v/>
      </c>
      <c r="T438" s="439" t="str" cm="1">
        <f t="array" ref="T438">IF(SUMPRODUCT(('Hrs 2021'!$B$2:$B$500='Suivi quotidien'!A438)*('Hrs 2021'!$A$2:$A$500='Suivi quotidien'!G438)*('Hrs 2021'!$E$2:$E$500*1))=0,"",SUMPRODUCT(('Hrs 2021'!$B$2:$B$500='Suivi quotidien'!A438)*('Hrs 2021'!$A$2:$A$500='Suivi quotidien'!G438)*('Hrs 2021'!$E$2:$E$500*1)))</f>
        <v/>
      </c>
      <c r="U438" s="614" t="str">
        <f t="shared" si="38"/>
        <v/>
      </c>
      <c r="V438" s="420" t="str" cm="1">
        <f t="array" ref="V438">IF(SUMPRODUCT(('Hrs 2021'!$B$2:$B$500='Suivi quotidien'!A438)*('Hrs 2021'!$A$2:$A$500='Suivi quotidien'!G438)*('Hrs 2021'!$E$2:$E$500*1))=0,"",SUMPRODUCT(('Hrs 2021'!$B$2:$B$500='Suivi quotidien'!A438)*('Hrs 2021'!$A$2:$A$500='Suivi quotidien'!G438)*('Hrs 2021'!$F$2:$F$500*1)))</f>
        <v/>
      </c>
      <c r="W438" s="614" t="str">
        <f t="shared" si="39"/>
        <v/>
      </c>
      <c r="X438" s="439" t="str" cm="1">
        <f t="array" ref="X438">IF(SUMPRODUCT(('Hrs 2022'!$C$2:$C$500='Suivi quotidien'!A438)*('Hrs 2022'!$B$2:$B$500='Suivi quotidien'!G438)*('Hrs 2022'!$F$2:$F$500*1))=0,"",SUMPRODUCT(('Hrs 2022'!$C$2:$C$500='Suivi quotidien'!A438)*('Hrs 2022'!$B$2:$B$500='Suivi quotidien'!G438)*('Hrs 2022'!$F$2:$F$500*1)))</f>
        <v/>
      </c>
      <c r="Y438" s="614" t="str">
        <f t="shared" si="40"/>
        <v/>
      </c>
      <c r="Z438" s="420"/>
      <c r="AA438" s="614" t="str">
        <f t="shared" si="41"/>
        <v/>
      </c>
      <c r="AB438" s="445"/>
      <c r="AC438" s="528"/>
    </row>
    <row r="439" spans="1:29" x14ac:dyDescent="0.3">
      <c r="A439" s="310"/>
      <c r="B439" s="311"/>
      <c r="J439" s="312"/>
      <c r="K439" s="312"/>
      <c r="L439" s="323"/>
      <c r="N439" s="433"/>
      <c r="O439" s="438" t="str">
        <f t="shared" si="35"/>
        <v/>
      </c>
      <c r="P439" s="431"/>
      <c r="Q439" s="614" t="str">
        <f t="shared" si="36"/>
        <v/>
      </c>
      <c r="R439" s="420" t="str" cm="1">
        <f t="array" ref="R439">IFERROR(IF(SUMPRODUCT(('Hrs 2021'!$I$2:$I$500='Suivi quotidien'!A439)*('Hrs 2021'!$H$2:$H$500='Suivi quotidien'!G439)*('Hrs 2021'!$J$2:$J$500*1))=0,"",SUMPRODUCT(('Hrs 2021'!$I$2:$I$500='Suivi quotidien'!A439)*('Hrs 2021'!$H$2:$H$500='Suivi quotidien'!G439)*('Hrs 2021'!$J$2:$J$500*1)))/60,"")</f>
        <v/>
      </c>
      <c r="S439" s="615" t="str">
        <f t="shared" si="37"/>
        <v/>
      </c>
      <c r="T439" s="439" t="str" cm="1">
        <f t="array" ref="T439">IF(SUMPRODUCT(('Hrs 2021'!$B$2:$B$500='Suivi quotidien'!A439)*('Hrs 2021'!$A$2:$A$500='Suivi quotidien'!G439)*('Hrs 2021'!$E$2:$E$500*1))=0,"",SUMPRODUCT(('Hrs 2021'!$B$2:$B$500='Suivi quotidien'!A439)*('Hrs 2021'!$A$2:$A$500='Suivi quotidien'!G439)*('Hrs 2021'!$E$2:$E$500*1)))</f>
        <v/>
      </c>
      <c r="U439" s="614" t="str">
        <f t="shared" si="38"/>
        <v/>
      </c>
      <c r="V439" s="420" t="str" cm="1">
        <f t="array" ref="V439">IF(SUMPRODUCT(('Hrs 2021'!$B$2:$B$500='Suivi quotidien'!A439)*('Hrs 2021'!$A$2:$A$500='Suivi quotidien'!G439)*('Hrs 2021'!$E$2:$E$500*1))=0,"",SUMPRODUCT(('Hrs 2021'!$B$2:$B$500='Suivi quotidien'!A439)*('Hrs 2021'!$A$2:$A$500='Suivi quotidien'!G439)*('Hrs 2021'!$F$2:$F$500*1)))</f>
        <v/>
      </c>
      <c r="W439" s="614" t="str">
        <f t="shared" si="39"/>
        <v/>
      </c>
      <c r="X439" s="439" t="str" cm="1">
        <f t="array" ref="X439">IF(SUMPRODUCT(('Hrs 2022'!$C$2:$C$500='Suivi quotidien'!A439)*('Hrs 2022'!$B$2:$B$500='Suivi quotidien'!G439)*('Hrs 2022'!$F$2:$F$500*1))=0,"",SUMPRODUCT(('Hrs 2022'!$C$2:$C$500='Suivi quotidien'!A439)*('Hrs 2022'!$B$2:$B$500='Suivi quotidien'!G439)*('Hrs 2022'!$F$2:$F$500*1)))</f>
        <v/>
      </c>
      <c r="Y439" s="614" t="str">
        <f t="shared" si="40"/>
        <v/>
      </c>
      <c r="Z439" s="420"/>
      <c r="AA439" s="614" t="str">
        <f t="shared" si="41"/>
        <v/>
      </c>
      <c r="AB439" s="445"/>
      <c r="AC439" s="528"/>
    </row>
    <row r="440" spans="1:29" x14ac:dyDescent="0.3">
      <c r="A440" s="310"/>
      <c r="B440" s="311"/>
      <c r="J440" s="312"/>
      <c r="K440" s="312"/>
      <c r="L440" s="323"/>
      <c r="N440" s="433"/>
      <c r="O440" s="438" t="str">
        <f t="shared" si="35"/>
        <v/>
      </c>
      <c r="P440" s="431"/>
      <c r="Q440" s="614" t="str">
        <f t="shared" si="36"/>
        <v/>
      </c>
      <c r="R440" s="420" t="str" cm="1">
        <f t="array" ref="R440">IFERROR(IF(SUMPRODUCT(('Hrs 2021'!$I$2:$I$500='Suivi quotidien'!A440)*('Hrs 2021'!$H$2:$H$500='Suivi quotidien'!G440)*('Hrs 2021'!$J$2:$J$500*1))=0,"",SUMPRODUCT(('Hrs 2021'!$I$2:$I$500='Suivi quotidien'!A440)*('Hrs 2021'!$H$2:$H$500='Suivi quotidien'!G440)*('Hrs 2021'!$J$2:$J$500*1)))/60,"")</f>
        <v/>
      </c>
      <c r="S440" s="615" t="str">
        <f t="shared" si="37"/>
        <v/>
      </c>
      <c r="T440" s="439" t="str" cm="1">
        <f t="array" ref="T440">IF(SUMPRODUCT(('Hrs 2021'!$B$2:$B$500='Suivi quotidien'!A440)*('Hrs 2021'!$A$2:$A$500='Suivi quotidien'!G440)*('Hrs 2021'!$E$2:$E$500*1))=0,"",SUMPRODUCT(('Hrs 2021'!$B$2:$B$500='Suivi quotidien'!A440)*('Hrs 2021'!$A$2:$A$500='Suivi quotidien'!G440)*('Hrs 2021'!$E$2:$E$500*1)))</f>
        <v/>
      </c>
      <c r="U440" s="614" t="str">
        <f t="shared" si="38"/>
        <v/>
      </c>
      <c r="V440" s="420" t="str" cm="1">
        <f t="array" ref="V440">IF(SUMPRODUCT(('Hrs 2021'!$B$2:$B$500='Suivi quotidien'!A440)*('Hrs 2021'!$A$2:$A$500='Suivi quotidien'!G440)*('Hrs 2021'!$E$2:$E$500*1))=0,"",SUMPRODUCT(('Hrs 2021'!$B$2:$B$500='Suivi quotidien'!A440)*('Hrs 2021'!$A$2:$A$500='Suivi quotidien'!G440)*('Hrs 2021'!$F$2:$F$500*1)))</f>
        <v/>
      </c>
      <c r="W440" s="614" t="str">
        <f t="shared" si="39"/>
        <v/>
      </c>
      <c r="X440" s="439" t="str" cm="1">
        <f t="array" ref="X440">IF(SUMPRODUCT(('Hrs 2022'!$C$2:$C$500='Suivi quotidien'!A440)*('Hrs 2022'!$B$2:$B$500='Suivi quotidien'!G440)*('Hrs 2022'!$F$2:$F$500*1))=0,"",SUMPRODUCT(('Hrs 2022'!$C$2:$C$500='Suivi quotidien'!A440)*('Hrs 2022'!$B$2:$B$500='Suivi quotidien'!G440)*('Hrs 2022'!$F$2:$F$500*1)))</f>
        <v/>
      </c>
      <c r="Y440" s="614" t="str">
        <f t="shared" si="40"/>
        <v/>
      </c>
      <c r="Z440" s="420"/>
      <c r="AA440" s="614" t="str">
        <f t="shared" si="41"/>
        <v/>
      </c>
      <c r="AB440" s="445"/>
      <c r="AC440" s="528"/>
    </row>
    <row r="441" spans="1:29" x14ac:dyDescent="0.3">
      <c r="A441" s="310"/>
      <c r="B441" s="311"/>
      <c r="J441" s="312"/>
      <c r="K441" s="312"/>
      <c r="L441" s="323"/>
      <c r="N441" s="433"/>
      <c r="O441" s="438" t="str">
        <f t="shared" si="35"/>
        <v/>
      </c>
      <c r="P441" s="431"/>
      <c r="Q441" s="614" t="str">
        <f t="shared" si="36"/>
        <v/>
      </c>
      <c r="R441" s="420" t="str" cm="1">
        <f t="array" ref="R441">IFERROR(IF(SUMPRODUCT(('Hrs 2021'!$I$2:$I$500='Suivi quotidien'!A441)*('Hrs 2021'!$H$2:$H$500='Suivi quotidien'!G441)*('Hrs 2021'!$J$2:$J$500*1))=0,"",SUMPRODUCT(('Hrs 2021'!$I$2:$I$500='Suivi quotidien'!A441)*('Hrs 2021'!$H$2:$H$500='Suivi quotidien'!G441)*('Hrs 2021'!$J$2:$J$500*1)))/60,"")</f>
        <v/>
      </c>
      <c r="S441" s="615" t="str">
        <f t="shared" si="37"/>
        <v/>
      </c>
      <c r="T441" s="439" t="str" cm="1">
        <f t="array" ref="T441">IF(SUMPRODUCT(('Hrs 2021'!$B$2:$B$500='Suivi quotidien'!A441)*('Hrs 2021'!$A$2:$A$500='Suivi quotidien'!G441)*('Hrs 2021'!$E$2:$E$500*1))=0,"",SUMPRODUCT(('Hrs 2021'!$B$2:$B$500='Suivi quotidien'!A441)*('Hrs 2021'!$A$2:$A$500='Suivi quotidien'!G441)*('Hrs 2021'!$E$2:$E$500*1)))</f>
        <v/>
      </c>
      <c r="U441" s="614" t="str">
        <f t="shared" si="38"/>
        <v/>
      </c>
      <c r="V441" s="420" t="str" cm="1">
        <f t="array" ref="V441">IF(SUMPRODUCT(('Hrs 2021'!$B$2:$B$500='Suivi quotidien'!A441)*('Hrs 2021'!$A$2:$A$500='Suivi quotidien'!G441)*('Hrs 2021'!$E$2:$E$500*1))=0,"",SUMPRODUCT(('Hrs 2021'!$B$2:$B$500='Suivi quotidien'!A441)*('Hrs 2021'!$A$2:$A$500='Suivi quotidien'!G441)*('Hrs 2021'!$F$2:$F$500*1)))</f>
        <v/>
      </c>
      <c r="W441" s="614" t="str">
        <f t="shared" si="39"/>
        <v/>
      </c>
      <c r="X441" s="439" t="str" cm="1">
        <f t="array" ref="X441">IF(SUMPRODUCT(('Hrs 2022'!$C$2:$C$500='Suivi quotidien'!A441)*('Hrs 2022'!$B$2:$B$500='Suivi quotidien'!G441)*('Hrs 2022'!$F$2:$F$500*1))=0,"",SUMPRODUCT(('Hrs 2022'!$C$2:$C$500='Suivi quotidien'!A441)*('Hrs 2022'!$B$2:$B$500='Suivi quotidien'!G441)*('Hrs 2022'!$F$2:$F$500*1)))</f>
        <v/>
      </c>
      <c r="Y441" s="614" t="str">
        <f t="shared" si="40"/>
        <v/>
      </c>
      <c r="Z441" s="420"/>
      <c r="AA441" s="614" t="str">
        <f t="shared" si="41"/>
        <v/>
      </c>
      <c r="AB441" s="445"/>
      <c r="AC441" s="528"/>
    </row>
    <row r="442" spans="1:29" x14ac:dyDescent="0.3">
      <c r="A442" s="310"/>
      <c r="B442" s="311"/>
      <c r="J442" s="312"/>
      <c r="K442" s="312"/>
      <c r="L442" s="323"/>
      <c r="N442" s="433"/>
      <c r="O442" s="438" t="str">
        <f t="shared" si="35"/>
        <v/>
      </c>
      <c r="P442" s="431"/>
      <c r="Q442" s="614" t="str">
        <f t="shared" si="36"/>
        <v/>
      </c>
      <c r="R442" s="420" t="str" cm="1">
        <f t="array" ref="R442">IFERROR(IF(SUMPRODUCT(('Hrs 2021'!$I$2:$I$500='Suivi quotidien'!A442)*('Hrs 2021'!$H$2:$H$500='Suivi quotidien'!G442)*('Hrs 2021'!$J$2:$J$500*1))=0,"",SUMPRODUCT(('Hrs 2021'!$I$2:$I$500='Suivi quotidien'!A442)*('Hrs 2021'!$H$2:$H$500='Suivi quotidien'!G442)*('Hrs 2021'!$J$2:$J$500*1)))/60,"")</f>
        <v/>
      </c>
      <c r="S442" s="615" t="str">
        <f t="shared" si="37"/>
        <v/>
      </c>
      <c r="T442" s="439" t="str" cm="1">
        <f t="array" ref="T442">IF(SUMPRODUCT(('Hrs 2021'!$B$2:$B$500='Suivi quotidien'!A442)*('Hrs 2021'!$A$2:$A$500='Suivi quotidien'!G442)*('Hrs 2021'!$E$2:$E$500*1))=0,"",SUMPRODUCT(('Hrs 2021'!$B$2:$B$500='Suivi quotidien'!A442)*('Hrs 2021'!$A$2:$A$500='Suivi quotidien'!G442)*('Hrs 2021'!$E$2:$E$500*1)))</f>
        <v/>
      </c>
      <c r="U442" s="614" t="str">
        <f t="shared" si="38"/>
        <v/>
      </c>
      <c r="V442" s="420" t="str" cm="1">
        <f t="array" ref="V442">IF(SUMPRODUCT(('Hrs 2021'!$B$2:$B$500='Suivi quotidien'!A442)*('Hrs 2021'!$A$2:$A$500='Suivi quotidien'!G442)*('Hrs 2021'!$E$2:$E$500*1))=0,"",SUMPRODUCT(('Hrs 2021'!$B$2:$B$500='Suivi quotidien'!A442)*('Hrs 2021'!$A$2:$A$500='Suivi quotidien'!G442)*('Hrs 2021'!$F$2:$F$500*1)))</f>
        <v/>
      </c>
      <c r="W442" s="614" t="str">
        <f t="shared" si="39"/>
        <v/>
      </c>
      <c r="X442" s="439" t="str" cm="1">
        <f t="array" ref="X442">IF(SUMPRODUCT(('Hrs 2022'!$C$2:$C$500='Suivi quotidien'!A442)*('Hrs 2022'!$B$2:$B$500='Suivi quotidien'!G442)*('Hrs 2022'!$F$2:$F$500*1))=0,"",SUMPRODUCT(('Hrs 2022'!$C$2:$C$500='Suivi quotidien'!A442)*('Hrs 2022'!$B$2:$B$500='Suivi quotidien'!G442)*('Hrs 2022'!$F$2:$F$500*1)))</f>
        <v/>
      </c>
      <c r="Y442" s="614" t="str">
        <f t="shared" si="40"/>
        <v/>
      </c>
      <c r="Z442" s="420"/>
      <c r="AA442" s="614" t="str">
        <f t="shared" si="41"/>
        <v/>
      </c>
      <c r="AB442" s="445"/>
      <c r="AC442" s="528"/>
    </row>
    <row r="443" spans="1:29" x14ac:dyDescent="0.3">
      <c r="A443" s="310"/>
      <c r="B443" s="311"/>
      <c r="J443" s="312"/>
      <c r="K443" s="312"/>
      <c r="L443" s="323"/>
      <c r="N443" s="433"/>
      <c r="O443" s="438" t="str">
        <f t="shared" si="35"/>
        <v/>
      </c>
      <c r="P443" s="431"/>
      <c r="Q443" s="614" t="str">
        <f t="shared" si="36"/>
        <v/>
      </c>
      <c r="R443" s="420" t="str" cm="1">
        <f t="array" ref="R443">IFERROR(IF(SUMPRODUCT(('Hrs 2021'!$I$2:$I$500='Suivi quotidien'!A443)*('Hrs 2021'!$H$2:$H$500='Suivi quotidien'!G443)*('Hrs 2021'!$J$2:$J$500*1))=0,"",SUMPRODUCT(('Hrs 2021'!$I$2:$I$500='Suivi quotidien'!A443)*('Hrs 2021'!$H$2:$H$500='Suivi quotidien'!G443)*('Hrs 2021'!$J$2:$J$500*1)))/60,"")</f>
        <v/>
      </c>
      <c r="S443" s="615" t="str">
        <f t="shared" si="37"/>
        <v/>
      </c>
      <c r="T443" s="439" t="str" cm="1">
        <f t="array" ref="T443">IF(SUMPRODUCT(('Hrs 2021'!$B$2:$B$500='Suivi quotidien'!A443)*('Hrs 2021'!$A$2:$A$500='Suivi quotidien'!G443)*('Hrs 2021'!$E$2:$E$500*1))=0,"",SUMPRODUCT(('Hrs 2021'!$B$2:$B$500='Suivi quotidien'!A443)*('Hrs 2021'!$A$2:$A$500='Suivi quotidien'!G443)*('Hrs 2021'!$E$2:$E$500*1)))</f>
        <v/>
      </c>
      <c r="U443" s="614" t="str">
        <f t="shared" si="38"/>
        <v/>
      </c>
      <c r="V443" s="420" t="str" cm="1">
        <f t="array" ref="V443">IF(SUMPRODUCT(('Hrs 2021'!$B$2:$B$500='Suivi quotidien'!A443)*('Hrs 2021'!$A$2:$A$500='Suivi quotidien'!G443)*('Hrs 2021'!$E$2:$E$500*1))=0,"",SUMPRODUCT(('Hrs 2021'!$B$2:$B$500='Suivi quotidien'!A443)*('Hrs 2021'!$A$2:$A$500='Suivi quotidien'!G443)*('Hrs 2021'!$F$2:$F$500*1)))</f>
        <v/>
      </c>
      <c r="W443" s="614" t="str">
        <f t="shared" si="39"/>
        <v/>
      </c>
      <c r="X443" s="439" t="str" cm="1">
        <f t="array" ref="X443">IF(SUMPRODUCT(('Hrs 2022'!$C$2:$C$500='Suivi quotidien'!A443)*('Hrs 2022'!$B$2:$B$500='Suivi quotidien'!G443)*('Hrs 2022'!$F$2:$F$500*1))=0,"",SUMPRODUCT(('Hrs 2022'!$C$2:$C$500='Suivi quotidien'!A443)*('Hrs 2022'!$B$2:$B$500='Suivi quotidien'!G443)*('Hrs 2022'!$F$2:$F$500*1)))</f>
        <v/>
      </c>
      <c r="Y443" s="614" t="str">
        <f t="shared" si="40"/>
        <v/>
      </c>
      <c r="Z443" s="420"/>
      <c r="AA443" s="614" t="str">
        <f t="shared" si="41"/>
        <v/>
      </c>
      <c r="AB443" s="445"/>
      <c r="AC443" s="528"/>
    </row>
    <row r="444" spans="1:29" x14ac:dyDescent="0.3">
      <c r="A444" s="310"/>
      <c r="B444" s="311"/>
      <c r="J444" s="312"/>
      <c r="K444" s="312"/>
      <c r="L444" s="323"/>
      <c r="N444" s="433"/>
      <c r="O444" s="438" t="str">
        <f t="shared" si="35"/>
        <v/>
      </c>
      <c r="P444" s="431"/>
      <c r="Q444" s="614" t="str">
        <f t="shared" si="36"/>
        <v/>
      </c>
      <c r="R444" s="420" t="str" cm="1">
        <f t="array" ref="R444">IFERROR(IF(SUMPRODUCT(('Hrs 2021'!$I$2:$I$500='Suivi quotidien'!A444)*('Hrs 2021'!$H$2:$H$500='Suivi quotidien'!G444)*('Hrs 2021'!$J$2:$J$500*1))=0,"",SUMPRODUCT(('Hrs 2021'!$I$2:$I$500='Suivi quotidien'!A444)*('Hrs 2021'!$H$2:$H$500='Suivi quotidien'!G444)*('Hrs 2021'!$J$2:$J$500*1)))/60,"")</f>
        <v/>
      </c>
      <c r="S444" s="615" t="str">
        <f t="shared" si="37"/>
        <v/>
      </c>
      <c r="T444" s="439" t="str" cm="1">
        <f t="array" ref="T444">IF(SUMPRODUCT(('Hrs 2021'!$B$2:$B$500='Suivi quotidien'!A444)*('Hrs 2021'!$A$2:$A$500='Suivi quotidien'!G444)*('Hrs 2021'!$E$2:$E$500*1))=0,"",SUMPRODUCT(('Hrs 2021'!$B$2:$B$500='Suivi quotidien'!A444)*('Hrs 2021'!$A$2:$A$500='Suivi quotidien'!G444)*('Hrs 2021'!$E$2:$E$500*1)))</f>
        <v/>
      </c>
      <c r="U444" s="614" t="str">
        <f t="shared" si="38"/>
        <v/>
      </c>
      <c r="V444" s="420" t="str" cm="1">
        <f t="array" ref="V444">IF(SUMPRODUCT(('Hrs 2021'!$B$2:$B$500='Suivi quotidien'!A444)*('Hrs 2021'!$A$2:$A$500='Suivi quotidien'!G444)*('Hrs 2021'!$E$2:$E$500*1))=0,"",SUMPRODUCT(('Hrs 2021'!$B$2:$B$500='Suivi quotidien'!A444)*('Hrs 2021'!$A$2:$A$500='Suivi quotidien'!G444)*('Hrs 2021'!$F$2:$F$500*1)))</f>
        <v/>
      </c>
      <c r="W444" s="614" t="str">
        <f t="shared" si="39"/>
        <v/>
      </c>
      <c r="X444" s="439" t="str" cm="1">
        <f t="array" ref="X444">IF(SUMPRODUCT(('Hrs 2022'!$C$2:$C$500='Suivi quotidien'!A444)*('Hrs 2022'!$B$2:$B$500='Suivi quotidien'!G444)*('Hrs 2022'!$F$2:$F$500*1))=0,"",SUMPRODUCT(('Hrs 2022'!$C$2:$C$500='Suivi quotidien'!A444)*('Hrs 2022'!$B$2:$B$500='Suivi quotidien'!G444)*('Hrs 2022'!$F$2:$F$500*1)))</f>
        <v/>
      </c>
      <c r="Y444" s="614" t="str">
        <f t="shared" si="40"/>
        <v/>
      </c>
      <c r="Z444" s="420"/>
      <c r="AA444" s="614" t="str">
        <f t="shared" si="41"/>
        <v/>
      </c>
      <c r="AB444" s="445"/>
      <c r="AC444" s="528"/>
    </row>
    <row r="445" spans="1:29" x14ac:dyDescent="0.3">
      <c r="A445" s="310"/>
      <c r="B445" s="311"/>
      <c r="J445" s="312"/>
      <c r="K445" s="312"/>
      <c r="L445" s="323"/>
      <c r="N445" s="433"/>
      <c r="O445" s="438" t="str">
        <f t="shared" si="35"/>
        <v/>
      </c>
      <c r="P445" s="431"/>
      <c r="Q445" s="614" t="str">
        <f t="shared" si="36"/>
        <v/>
      </c>
      <c r="R445" s="420" t="str" cm="1">
        <f t="array" ref="R445">IFERROR(IF(SUMPRODUCT(('Hrs 2021'!$I$2:$I$500='Suivi quotidien'!A445)*('Hrs 2021'!$H$2:$H$500='Suivi quotidien'!G445)*('Hrs 2021'!$J$2:$J$500*1))=0,"",SUMPRODUCT(('Hrs 2021'!$I$2:$I$500='Suivi quotidien'!A445)*('Hrs 2021'!$H$2:$H$500='Suivi quotidien'!G445)*('Hrs 2021'!$J$2:$J$500*1)))/60,"")</f>
        <v/>
      </c>
      <c r="S445" s="615" t="str">
        <f t="shared" si="37"/>
        <v/>
      </c>
      <c r="T445" s="439" t="str" cm="1">
        <f t="array" ref="T445">IF(SUMPRODUCT(('Hrs 2021'!$B$2:$B$500='Suivi quotidien'!A445)*('Hrs 2021'!$A$2:$A$500='Suivi quotidien'!G445)*('Hrs 2021'!$E$2:$E$500*1))=0,"",SUMPRODUCT(('Hrs 2021'!$B$2:$B$500='Suivi quotidien'!A445)*('Hrs 2021'!$A$2:$A$500='Suivi quotidien'!G445)*('Hrs 2021'!$E$2:$E$500*1)))</f>
        <v/>
      </c>
      <c r="U445" s="614" t="str">
        <f t="shared" si="38"/>
        <v/>
      </c>
      <c r="V445" s="420" t="str" cm="1">
        <f t="array" ref="V445">IF(SUMPRODUCT(('Hrs 2021'!$B$2:$B$500='Suivi quotidien'!A445)*('Hrs 2021'!$A$2:$A$500='Suivi quotidien'!G445)*('Hrs 2021'!$E$2:$E$500*1))=0,"",SUMPRODUCT(('Hrs 2021'!$B$2:$B$500='Suivi quotidien'!A445)*('Hrs 2021'!$A$2:$A$500='Suivi quotidien'!G445)*('Hrs 2021'!$F$2:$F$500*1)))</f>
        <v/>
      </c>
      <c r="W445" s="614" t="str">
        <f t="shared" si="39"/>
        <v/>
      </c>
      <c r="X445" s="439" t="str" cm="1">
        <f t="array" ref="X445">IF(SUMPRODUCT(('Hrs 2022'!$C$2:$C$500='Suivi quotidien'!A445)*('Hrs 2022'!$B$2:$B$500='Suivi quotidien'!G445)*('Hrs 2022'!$F$2:$F$500*1))=0,"",SUMPRODUCT(('Hrs 2022'!$C$2:$C$500='Suivi quotidien'!A445)*('Hrs 2022'!$B$2:$B$500='Suivi quotidien'!G445)*('Hrs 2022'!$F$2:$F$500*1)))</f>
        <v/>
      </c>
      <c r="Y445" s="614" t="str">
        <f t="shared" si="40"/>
        <v/>
      </c>
      <c r="Z445" s="420"/>
      <c r="AA445" s="614" t="str">
        <f t="shared" si="41"/>
        <v/>
      </c>
      <c r="AB445" s="445"/>
      <c r="AC445" s="528"/>
    </row>
    <row r="446" spans="1:29" x14ac:dyDescent="0.3">
      <c r="A446" s="310"/>
      <c r="B446" s="311"/>
      <c r="J446" s="312"/>
      <c r="K446" s="312"/>
      <c r="L446" s="323"/>
      <c r="N446" s="433"/>
      <c r="O446" s="438" t="str">
        <f t="shared" si="35"/>
        <v/>
      </c>
      <c r="P446" s="431"/>
      <c r="Q446" s="614" t="str">
        <f t="shared" si="36"/>
        <v/>
      </c>
      <c r="R446" s="420" t="str" cm="1">
        <f t="array" ref="R446">IFERROR(IF(SUMPRODUCT(('Hrs 2021'!$I$2:$I$500='Suivi quotidien'!A446)*('Hrs 2021'!$H$2:$H$500='Suivi quotidien'!G446)*('Hrs 2021'!$J$2:$J$500*1))=0,"",SUMPRODUCT(('Hrs 2021'!$I$2:$I$500='Suivi quotidien'!A446)*('Hrs 2021'!$H$2:$H$500='Suivi quotidien'!G446)*('Hrs 2021'!$J$2:$J$500*1)))/60,"")</f>
        <v/>
      </c>
      <c r="S446" s="615" t="str">
        <f t="shared" si="37"/>
        <v/>
      </c>
      <c r="T446" s="439" t="str" cm="1">
        <f t="array" ref="T446">IF(SUMPRODUCT(('Hrs 2021'!$B$2:$B$500='Suivi quotidien'!A446)*('Hrs 2021'!$A$2:$A$500='Suivi quotidien'!G446)*('Hrs 2021'!$E$2:$E$500*1))=0,"",SUMPRODUCT(('Hrs 2021'!$B$2:$B$500='Suivi quotidien'!A446)*('Hrs 2021'!$A$2:$A$500='Suivi quotidien'!G446)*('Hrs 2021'!$E$2:$E$500*1)))</f>
        <v/>
      </c>
      <c r="U446" s="614" t="str">
        <f t="shared" si="38"/>
        <v/>
      </c>
      <c r="V446" s="420" t="str" cm="1">
        <f t="array" ref="V446">IF(SUMPRODUCT(('Hrs 2021'!$B$2:$B$500='Suivi quotidien'!A446)*('Hrs 2021'!$A$2:$A$500='Suivi quotidien'!G446)*('Hrs 2021'!$E$2:$E$500*1))=0,"",SUMPRODUCT(('Hrs 2021'!$B$2:$B$500='Suivi quotidien'!A446)*('Hrs 2021'!$A$2:$A$500='Suivi quotidien'!G446)*('Hrs 2021'!$F$2:$F$500*1)))</f>
        <v/>
      </c>
      <c r="W446" s="614" t="str">
        <f t="shared" si="39"/>
        <v/>
      </c>
      <c r="X446" s="439" t="str" cm="1">
        <f t="array" ref="X446">IF(SUMPRODUCT(('Hrs 2022'!$C$2:$C$500='Suivi quotidien'!A446)*('Hrs 2022'!$B$2:$B$500='Suivi quotidien'!G446)*('Hrs 2022'!$F$2:$F$500*1))=0,"",SUMPRODUCT(('Hrs 2022'!$C$2:$C$500='Suivi quotidien'!A446)*('Hrs 2022'!$B$2:$B$500='Suivi quotidien'!G446)*('Hrs 2022'!$F$2:$F$500*1)))</f>
        <v/>
      </c>
      <c r="Y446" s="614" t="str">
        <f t="shared" si="40"/>
        <v/>
      </c>
      <c r="Z446" s="420"/>
      <c r="AA446" s="614" t="str">
        <f t="shared" si="41"/>
        <v/>
      </c>
      <c r="AB446" s="445"/>
      <c r="AC446" s="528"/>
    </row>
    <row r="447" spans="1:29" x14ac:dyDescent="0.3">
      <c r="A447" s="310"/>
      <c r="B447" s="311"/>
      <c r="J447" s="312"/>
      <c r="K447" s="312"/>
      <c r="L447" s="323"/>
      <c r="N447" s="433"/>
      <c r="O447" s="438" t="str">
        <f t="shared" si="35"/>
        <v/>
      </c>
      <c r="P447" s="431"/>
      <c r="Q447" s="614" t="str">
        <f t="shared" si="36"/>
        <v/>
      </c>
      <c r="R447" s="420" t="str" cm="1">
        <f t="array" ref="R447">IFERROR(IF(SUMPRODUCT(('Hrs 2021'!$I$2:$I$500='Suivi quotidien'!A447)*('Hrs 2021'!$H$2:$H$500='Suivi quotidien'!G447)*('Hrs 2021'!$J$2:$J$500*1))=0,"",SUMPRODUCT(('Hrs 2021'!$I$2:$I$500='Suivi quotidien'!A447)*('Hrs 2021'!$H$2:$H$500='Suivi quotidien'!G447)*('Hrs 2021'!$J$2:$J$500*1)))/60,"")</f>
        <v/>
      </c>
      <c r="S447" s="615" t="str">
        <f t="shared" si="37"/>
        <v/>
      </c>
      <c r="T447" s="439" t="str" cm="1">
        <f t="array" ref="T447">IF(SUMPRODUCT(('Hrs 2021'!$B$2:$B$500='Suivi quotidien'!A447)*('Hrs 2021'!$A$2:$A$500='Suivi quotidien'!G447)*('Hrs 2021'!$E$2:$E$500*1))=0,"",SUMPRODUCT(('Hrs 2021'!$B$2:$B$500='Suivi quotidien'!A447)*('Hrs 2021'!$A$2:$A$500='Suivi quotidien'!G447)*('Hrs 2021'!$E$2:$E$500*1)))</f>
        <v/>
      </c>
      <c r="U447" s="614" t="str">
        <f t="shared" si="38"/>
        <v/>
      </c>
      <c r="V447" s="420" t="str" cm="1">
        <f t="array" ref="V447">IF(SUMPRODUCT(('Hrs 2021'!$B$2:$B$500='Suivi quotidien'!A447)*('Hrs 2021'!$A$2:$A$500='Suivi quotidien'!G447)*('Hrs 2021'!$E$2:$E$500*1))=0,"",SUMPRODUCT(('Hrs 2021'!$B$2:$B$500='Suivi quotidien'!A447)*('Hrs 2021'!$A$2:$A$500='Suivi quotidien'!G447)*('Hrs 2021'!$F$2:$F$500*1)))</f>
        <v/>
      </c>
      <c r="W447" s="614" t="str">
        <f t="shared" si="39"/>
        <v/>
      </c>
      <c r="X447" s="439" t="str" cm="1">
        <f t="array" ref="X447">IF(SUMPRODUCT(('Hrs 2022'!$C$2:$C$500='Suivi quotidien'!A447)*('Hrs 2022'!$B$2:$B$500='Suivi quotidien'!G447)*('Hrs 2022'!$F$2:$F$500*1))=0,"",SUMPRODUCT(('Hrs 2022'!$C$2:$C$500='Suivi quotidien'!A447)*('Hrs 2022'!$B$2:$B$500='Suivi quotidien'!G447)*('Hrs 2022'!$F$2:$F$500*1)))</f>
        <v/>
      </c>
      <c r="Y447" s="614" t="str">
        <f t="shared" si="40"/>
        <v/>
      </c>
      <c r="Z447" s="420"/>
      <c r="AA447" s="614" t="str">
        <f t="shared" si="41"/>
        <v/>
      </c>
      <c r="AB447" s="445"/>
      <c r="AC447" s="528"/>
    </row>
    <row r="448" spans="1:29" x14ac:dyDescent="0.3">
      <c r="A448" s="310"/>
      <c r="B448" s="311"/>
      <c r="J448" s="312"/>
      <c r="K448" s="312"/>
      <c r="L448" s="323"/>
      <c r="N448" s="433"/>
      <c r="O448" s="438" t="str">
        <f t="shared" si="35"/>
        <v/>
      </c>
      <c r="P448" s="431"/>
      <c r="Q448" s="614" t="str">
        <f t="shared" si="36"/>
        <v/>
      </c>
      <c r="R448" s="420" t="str" cm="1">
        <f t="array" ref="R448">IFERROR(IF(SUMPRODUCT(('Hrs 2021'!$I$2:$I$500='Suivi quotidien'!A448)*('Hrs 2021'!$H$2:$H$500='Suivi quotidien'!G448)*('Hrs 2021'!$J$2:$J$500*1))=0,"",SUMPRODUCT(('Hrs 2021'!$I$2:$I$500='Suivi quotidien'!A448)*('Hrs 2021'!$H$2:$H$500='Suivi quotidien'!G448)*('Hrs 2021'!$J$2:$J$500*1)))/60,"")</f>
        <v/>
      </c>
      <c r="S448" s="615" t="str">
        <f t="shared" si="37"/>
        <v/>
      </c>
      <c r="T448" s="439" t="str" cm="1">
        <f t="array" ref="T448">IF(SUMPRODUCT(('Hrs 2021'!$B$2:$B$500='Suivi quotidien'!A448)*('Hrs 2021'!$A$2:$A$500='Suivi quotidien'!G448)*('Hrs 2021'!$E$2:$E$500*1))=0,"",SUMPRODUCT(('Hrs 2021'!$B$2:$B$500='Suivi quotidien'!A448)*('Hrs 2021'!$A$2:$A$500='Suivi quotidien'!G448)*('Hrs 2021'!$E$2:$E$500*1)))</f>
        <v/>
      </c>
      <c r="U448" s="614" t="str">
        <f t="shared" si="38"/>
        <v/>
      </c>
      <c r="V448" s="420" t="str" cm="1">
        <f t="array" ref="V448">IF(SUMPRODUCT(('Hrs 2021'!$B$2:$B$500='Suivi quotidien'!A448)*('Hrs 2021'!$A$2:$A$500='Suivi quotidien'!G448)*('Hrs 2021'!$E$2:$E$500*1))=0,"",SUMPRODUCT(('Hrs 2021'!$B$2:$B$500='Suivi quotidien'!A448)*('Hrs 2021'!$A$2:$A$500='Suivi quotidien'!G448)*('Hrs 2021'!$F$2:$F$500*1)))</f>
        <v/>
      </c>
      <c r="W448" s="614" t="str">
        <f t="shared" si="39"/>
        <v/>
      </c>
      <c r="X448" s="439" t="str" cm="1">
        <f t="array" ref="X448">IF(SUMPRODUCT(('Hrs 2022'!$C$2:$C$500='Suivi quotidien'!A448)*('Hrs 2022'!$B$2:$B$500='Suivi quotidien'!G448)*('Hrs 2022'!$F$2:$F$500*1))=0,"",SUMPRODUCT(('Hrs 2022'!$C$2:$C$500='Suivi quotidien'!A448)*('Hrs 2022'!$B$2:$B$500='Suivi quotidien'!G448)*('Hrs 2022'!$F$2:$F$500*1)))</f>
        <v/>
      </c>
      <c r="Y448" s="614" t="str">
        <f t="shared" si="40"/>
        <v/>
      </c>
      <c r="Z448" s="420"/>
      <c r="AA448" s="614" t="str">
        <f t="shared" si="41"/>
        <v/>
      </c>
      <c r="AB448" s="445"/>
      <c r="AC448" s="528"/>
    </row>
    <row r="449" spans="1:29" x14ac:dyDescent="0.3">
      <c r="A449" s="310"/>
      <c r="B449" s="311"/>
      <c r="J449" s="312"/>
      <c r="K449" s="312"/>
      <c r="L449" s="323"/>
      <c r="N449" s="433"/>
      <c r="O449" s="438" t="str">
        <f t="shared" si="35"/>
        <v/>
      </c>
      <c r="P449" s="431"/>
      <c r="Q449" s="614" t="str">
        <f t="shared" si="36"/>
        <v/>
      </c>
      <c r="R449" s="420" t="str" cm="1">
        <f t="array" ref="R449">IFERROR(IF(SUMPRODUCT(('Hrs 2021'!$I$2:$I$500='Suivi quotidien'!A449)*('Hrs 2021'!$H$2:$H$500='Suivi quotidien'!G449)*('Hrs 2021'!$J$2:$J$500*1))=0,"",SUMPRODUCT(('Hrs 2021'!$I$2:$I$500='Suivi quotidien'!A449)*('Hrs 2021'!$H$2:$H$500='Suivi quotidien'!G449)*('Hrs 2021'!$J$2:$J$500*1)))/60,"")</f>
        <v/>
      </c>
      <c r="S449" s="615" t="str">
        <f t="shared" si="37"/>
        <v/>
      </c>
      <c r="T449" s="439" t="str" cm="1">
        <f t="array" ref="T449">IF(SUMPRODUCT(('Hrs 2021'!$B$2:$B$500='Suivi quotidien'!A449)*('Hrs 2021'!$A$2:$A$500='Suivi quotidien'!G449)*('Hrs 2021'!$E$2:$E$500*1))=0,"",SUMPRODUCT(('Hrs 2021'!$B$2:$B$500='Suivi quotidien'!A449)*('Hrs 2021'!$A$2:$A$500='Suivi quotidien'!G449)*('Hrs 2021'!$E$2:$E$500*1)))</f>
        <v/>
      </c>
      <c r="U449" s="614" t="str">
        <f t="shared" si="38"/>
        <v/>
      </c>
      <c r="V449" s="420" t="str" cm="1">
        <f t="array" ref="V449">IF(SUMPRODUCT(('Hrs 2021'!$B$2:$B$500='Suivi quotidien'!A449)*('Hrs 2021'!$A$2:$A$500='Suivi quotidien'!G449)*('Hrs 2021'!$E$2:$E$500*1))=0,"",SUMPRODUCT(('Hrs 2021'!$B$2:$B$500='Suivi quotidien'!A449)*('Hrs 2021'!$A$2:$A$500='Suivi quotidien'!G449)*('Hrs 2021'!$F$2:$F$500*1)))</f>
        <v/>
      </c>
      <c r="W449" s="614" t="str">
        <f t="shared" si="39"/>
        <v/>
      </c>
      <c r="X449" s="439" t="str" cm="1">
        <f t="array" ref="X449">IF(SUMPRODUCT(('Hrs 2022'!$C$2:$C$500='Suivi quotidien'!A449)*('Hrs 2022'!$B$2:$B$500='Suivi quotidien'!G449)*('Hrs 2022'!$F$2:$F$500*1))=0,"",SUMPRODUCT(('Hrs 2022'!$C$2:$C$500='Suivi quotidien'!A449)*('Hrs 2022'!$B$2:$B$500='Suivi quotidien'!G449)*('Hrs 2022'!$F$2:$F$500*1)))</f>
        <v/>
      </c>
      <c r="Y449" s="614" t="str">
        <f t="shared" si="40"/>
        <v/>
      </c>
      <c r="Z449" s="420"/>
      <c r="AA449" s="614" t="str">
        <f t="shared" si="41"/>
        <v/>
      </c>
      <c r="AB449" s="445"/>
      <c r="AC449" s="528"/>
    </row>
    <row r="450" spans="1:29" x14ac:dyDescent="0.3">
      <c r="A450" s="310"/>
      <c r="B450" s="311"/>
      <c r="J450" s="312"/>
      <c r="K450" s="312"/>
      <c r="L450" s="323"/>
      <c r="N450" s="433"/>
      <c r="O450" s="438" t="str">
        <f t="shared" si="35"/>
        <v/>
      </c>
      <c r="P450" s="431"/>
      <c r="Q450" s="614" t="str">
        <f t="shared" si="36"/>
        <v/>
      </c>
      <c r="R450" s="420" t="str" cm="1">
        <f t="array" ref="R450">IFERROR(IF(SUMPRODUCT(('Hrs 2021'!$I$2:$I$500='Suivi quotidien'!A450)*('Hrs 2021'!$H$2:$H$500='Suivi quotidien'!G450)*('Hrs 2021'!$J$2:$J$500*1))=0,"",SUMPRODUCT(('Hrs 2021'!$I$2:$I$500='Suivi quotidien'!A450)*('Hrs 2021'!$H$2:$H$500='Suivi quotidien'!G450)*('Hrs 2021'!$J$2:$J$500*1)))/60,"")</f>
        <v/>
      </c>
      <c r="S450" s="615" t="str">
        <f t="shared" si="37"/>
        <v/>
      </c>
      <c r="T450" s="439" t="str" cm="1">
        <f t="array" ref="T450">IF(SUMPRODUCT(('Hrs 2021'!$B$2:$B$500='Suivi quotidien'!A450)*('Hrs 2021'!$A$2:$A$500='Suivi quotidien'!G450)*('Hrs 2021'!$E$2:$E$500*1))=0,"",SUMPRODUCT(('Hrs 2021'!$B$2:$B$500='Suivi quotidien'!A450)*('Hrs 2021'!$A$2:$A$500='Suivi quotidien'!G450)*('Hrs 2021'!$E$2:$E$500*1)))</f>
        <v/>
      </c>
      <c r="U450" s="614" t="str">
        <f t="shared" si="38"/>
        <v/>
      </c>
      <c r="V450" s="420" t="str" cm="1">
        <f t="array" ref="V450">IF(SUMPRODUCT(('Hrs 2021'!$B$2:$B$500='Suivi quotidien'!A450)*('Hrs 2021'!$A$2:$A$500='Suivi quotidien'!G450)*('Hrs 2021'!$E$2:$E$500*1))=0,"",SUMPRODUCT(('Hrs 2021'!$B$2:$B$500='Suivi quotidien'!A450)*('Hrs 2021'!$A$2:$A$500='Suivi quotidien'!G450)*('Hrs 2021'!$F$2:$F$500*1)))</f>
        <v/>
      </c>
      <c r="W450" s="614" t="str">
        <f t="shared" si="39"/>
        <v/>
      </c>
      <c r="X450" s="439" t="str" cm="1">
        <f t="array" ref="X450">IF(SUMPRODUCT(('Hrs 2022'!$C$2:$C$500='Suivi quotidien'!A450)*('Hrs 2022'!$B$2:$B$500='Suivi quotidien'!G450)*('Hrs 2022'!$F$2:$F$500*1))=0,"",SUMPRODUCT(('Hrs 2022'!$C$2:$C$500='Suivi quotidien'!A450)*('Hrs 2022'!$B$2:$B$500='Suivi quotidien'!G450)*('Hrs 2022'!$F$2:$F$500*1)))</f>
        <v/>
      </c>
      <c r="Y450" s="614" t="str">
        <f t="shared" si="40"/>
        <v/>
      </c>
      <c r="Z450" s="420"/>
      <c r="AA450" s="614" t="str">
        <f t="shared" si="41"/>
        <v/>
      </c>
      <c r="AB450" s="445"/>
      <c r="AC450" s="528"/>
    </row>
    <row r="451" spans="1:29" x14ac:dyDescent="0.3">
      <c r="A451" s="310"/>
      <c r="B451" s="311"/>
      <c r="J451" s="312"/>
      <c r="K451" s="312"/>
      <c r="L451" s="323"/>
      <c r="N451" s="433"/>
      <c r="O451" s="438" t="str">
        <f t="shared" ref="O451:O514" si="42">IF(N451="","",(N451+(0.16*N451)))</f>
        <v/>
      </c>
      <c r="P451" s="431"/>
      <c r="Q451" s="614" t="str">
        <f t="shared" si="36"/>
        <v/>
      </c>
      <c r="R451" s="420" t="str" cm="1">
        <f t="array" ref="R451">IFERROR(IF(SUMPRODUCT(('Hrs 2021'!$I$2:$I$500='Suivi quotidien'!A451)*('Hrs 2021'!$H$2:$H$500='Suivi quotidien'!G451)*('Hrs 2021'!$J$2:$J$500*1))=0,"",SUMPRODUCT(('Hrs 2021'!$I$2:$I$500='Suivi quotidien'!A451)*('Hrs 2021'!$H$2:$H$500='Suivi quotidien'!G451)*('Hrs 2021'!$J$2:$J$500*1)))/60,"")</f>
        <v/>
      </c>
      <c r="S451" s="615" t="str">
        <f t="shared" si="37"/>
        <v/>
      </c>
      <c r="T451" s="439" t="str" cm="1">
        <f t="array" ref="T451">IF(SUMPRODUCT(('Hrs 2021'!$B$2:$B$500='Suivi quotidien'!A451)*('Hrs 2021'!$A$2:$A$500='Suivi quotidien'!G451)*('Hrs 2021'!$E$2:$E$500*1))=0,"",SUMPRODUCT(('Hrs 2021'!$B$2:$B$500='Suivi quotidien'!A451)*('Hrs 2021'!$A$2:$A$500='Suivi quotidien'!G451)*('Hrs 2021'!$E$2:$E$500*1)))</f>
        <v/>
      </c>
      <c r="U451" s="614" t="str">
        <f t="shared" si="38"/>
        <v/>
      </c>
      <c r="V451" s="420" t="str" cm="1">
        <f t="array" ref="V451">IF(SUMPRODUCT(('Hrs 2021'!$B$2:$B$500='Suivi quotidien'!A451)*('Hrs 2021'!$A$2:$A$500='Suivi quotidien'!G451)*('Hrs 2021'!$E$2:$E$500*1))=0,"",SUMPRODUCT(('Hrs 2021'!$B$2:$B$500='Suivi quotidien'!A451)*('Hrs 2021'!$A$2:$A$500='Suivi quotidien'!G451)*('Hrs 2021'!$F$2:$F$500*1)))</f>
        <v/>
      </c>
      <c r="W451" s="614" t="str">
        <f t="shared" si="39"/>
        <v/>
      </c>
      <c r="X451" s="439" t="str" cm="1">
        <f t="array" ref="X451">IF(SUMPRODUCT(('Hrs 2022'!$C$2:$C$500='Suivi quotidien'!A451)*('Hrs 2022'!$B$2:$B$500='Suivi quotidien'!G451)*('Hrs 2022'!$F$2:$F$500*1))=0,"",SUMPRODUCT(('Hrs 2022'!$C$2:$C$500='Suivi quotidien'!A451)*('Hrs 2022'!$B$2:$B$500='Suivi quotidien'!G451)*('Hrs 2022'!$F$2:$F$500*1)))</f>
        <v/>
      </c>
      <c r="Y451" s="614" t="str">
        <f t="shared" si="40"/>
        <v/>
      </c>
      <c r="Z451" s="420"/>
      <c r="AA451" s="614" t="str">
        <f t="shared" si="41"/>
        <v/>
      </c>
      <c r="AB451" s="445"/>
      <c r="AC451" s="528"/>
    </row>
    <row r="452" spans="1:29" x14ac:dyDescent="0.3">
      <c r="A452" s="310"/>
      <c r="B452" s="311"/>
      <c r="J452" s="312"/>
      <c r="K452" s="312"/>
      <c r="L452" s="323"/>
      <c r="N452" s="433"/>
      <c r="O452" s="438" t="str">
        <f t="shared" si="42"/>
        <v/>
      </c>
      <c r="P452" s="431"/>
      <c r="Q452" s="614" t="str">
        <f t="shared" ref="Q452:Q515" si="43">IFERROR(N452/P452,"")</f>
        <v/>
      </c>
      <c r="R452" s="420" t="str" cm="1">
        <f t="array" ref="R452">IFERROR(IF(SUMPRODUCT(('Hrs 2021'!$I$2:$I$500='Suivi quotidien'!A452)*('Hrs 2021'!$H$2:$H$500='Suivi quotidien'!G452)*('Hrs 2021'!$J$2:$J$500*1))=0,"",SUMPRODUCT(('Hrs 2021'!$I$2:$I$500='Suivi quotidien'!A452)*('Hrs 2021'!$H$2:$H$500='Suivi quotidien'!G452)*('Hrs 2021'!$J$2:$J$500*1)))/60,"")</f>
        <v/>
      </c>
      <c r="S452" s="615" t="str">
        <f t="shared" ref="S452:S515" si="44">IFERROR(N452/R452,"")</f>
        <v/>
      </c>
      <c r="T452" s="439" t="str" cm="1">
        <f t="array" ref="T452">IF(SUMPRODUCT(('Hrs 2021'!$B$2:$B$500='Suivi quotidien'!A452)*('Hrs 2021'!$A$2:$A$500='Suivi quotidien'!G452)*('Hrs 2021'!$E$2:$E$500*1))=0,"",SUMPRODUCT(('Hrs 2021'!$B$2:$B$500='Suivi quotidien'!A452)*('Hrs 2021'!$A$2:$A$500='Suivi quotidien'!G452)*('Hrs 2021'!$E$2:$E$500*1)))</f>
        <v/>
      </c>
      <c r="U452" s="614" t="str">
        <f t="shared" ref="U452:U515" si="45">IFERROR(O452/T452,"")</f>
        <v/>
      </c>
      <c r="V452" s="420" t="str" cm="1">
        <f t="array" ref="V452">IF(SUMPRODUCT(('Hrs 2021'!$B$2:$B$500='Suivi quotidien'!A452)*('Hrs 2021'!$A$2:$A$500='Suivi quotidien'!G452)*('Hrs 2021'!$E$2:$E$500*1))=0,"",SUMPRODUCT(('Hrs 2021'!$B$2:$B$500='Suivi quotidien'!A452)*('Hrs 2021'!$A$2:$A$500='Suivi quotidien'!G452)*('Hrs 2021'!$F$2:$F$500*1)))</f>
        <v/>
      </c>
      <c r="W452" s="614" t="str">
        <f t="shared" ref="W452:W515" si="46">IFERROR(O452/V452,"")</f>
        <v/>
      </c>
      <c r="X452" s="439" t="str" cm="1">
        <f t="array" ref="X452">IF(SUMPRODUCT(('Hrs 2022'!$C$2:$C$500='Suivi quotidien'!A452)*('Hrs 2022'!$B$2:$B$500='Suivi quotidien'!G452)*('Hrs 2022'!$F$2:$F$500*1))=0,"",SUMPRODUCT(('Hrs 2022'!$C$2:$C$500='Suivi quotidien'!A452)*('Hrs 2022'!$B$2:$B$500='Suivi quotidien'!G452)*('Hrs 2022'!$F$2:$F$500*1)))</f>
        <v/>
      </c>
      <c r="Y452" s="614" t="str">
        <f t="shared" ref="Y452:Y515" si="47">IFERROR(O452/X452,"")</f>
        <v/>
      </c>
      <c r="Z452" s="420"/>
      <c r="AA452" s="614" t="str">
        <f t="shared" ref="AA452:AA515" si="48">IFERROR(O452/Z452,"")</f>
        <v/>
      </c>
      <c r="AB452" s="445"/>
      <c r="AC452" s="528"/>
    </row>
    <row r="453" spans="1:29" x14ac:dyDescent="0.3">
      <c r="A453" s="310"/>
      <c r="B453" s="311"/>
      <c r="J453" s="312"/>
      <c r="K453" s="312"/>
      <c r="L453" s="323"/>
      <c r="N453" s="433"/>
      <c r="O453" s="438" t="str">
        <f t="shared" si="42"/>
        <v/>
      </c>
      <c r="P453" s="431"/>
      <c r="Q453" s="614" t="str">
        <f t="shared" si="43"/>
        <v/>
      </c>
      <c r="R453" s="420" t="str" cm="1">
        <f t="array" ref="R453">IFERROR(IF(SUMPRODUCT(('Hrs 2021'!$I$2:$I$500='Suivi quotidien'!A453)*('Hrs 2021'!$H$2:$H$500='Suivi quotidien'!G453)*('Hrs 2021'!$J$2:$J$500*1))=0,"",SUMPRODUCT(('Hrs 2021'!$I$2:$I$500='Suivi quotidien'!A453)*('Hrs 2021'!$H$2:$H$500='Suivi quotidien'!G453)*('Hrs 2021'!$J$2:$J$500*1)))/60,"")</f>
        <v/>
      </c>
      <c r="S453" s="615" t="str">
        <f t="shared" si="44"/>
        <v/>
      </c>
      <c r="T453" s="439" t="str" cm="1">
        <f t="array" ref="T453">IF(SUMPRODUCT(('Hrs 2021'!$B$2:$B$500='Suivi quotidien'!A453)*('Hrs 2021'!$A$2:$A$500='Suivi quotidien'!G453)*('Hrs 2021'!$E$2:$E$500*1))=0,"",SUMPRODUCT(('Hrs 2021'!$B$2:$B$500='Suivi quotidien'!A453)*('Hrs 2021'!$A$2:$A$500='Suivi quotidien'!G453)*('Hrs 2021'!$E$2:$E$500*1)))</f>
        <v/>
      </c>
      <c r="U453" s="614" t="str">
        <f t="shared" si="45"/>
        <v/>
      </c>
      <c r="V453" s="420" t="str" cm="1">
        <f t="array" ref="V453">IF(SUMPRODUCT(('Hrs 2021'!$B$2:$B$500='Suivi quotidien'!A453)*('Hrs 2021'!$A$2:$A$500='Suivi quotidien'!G453)*('Hrs 2021'!$E$2:$E$500*1))=0,"",SUMPRODUCT(('Hrs 2021'!$B$2:$B$500='Suivi quotidien'!A453)*('Hrs 2021'!$A$2:$A$500='Suivi quotidien'!G453)*('Hrs 2021'!$F$2:$F$500*1)))</f>
        <v/>
      </c>
      <c r="W453" s="614" t="str">
        <f t="shared" si="46"/>
        <v/>
      </c>
      <c r="X453" s="439" t="str" cm="1">
        <f t="array" ref="X453">IF(SUMPRODUCT(('Hrs 2022'!$C$2:$C$500='Suivi quotidien'!A453)*('Hrs 2022'!$B$2:$B$500='Suivi quotidien'!G453)*('Hrs 2022'!$F$2:$F$500*1))=0,"",SUMPRODUCT(('Hrs 2022'!$C$2:$C$500='Suivi quotidien'!A453)*('Hrs 2022'!$B$2:$B$500='Suivi quotidien'!G453)*('Hrs 2022'!$F$2:$F$500*1)))</f>
        <v/>
      </c>
      <c r="Y453" s="614" t="str">
        <f t="shared" si="47"/>
        <v/>
      </c>
      <c r="Z453" s="420"/>
      <c r="AA453" s="614" t="str">
        <f t="shared" si="48"/>
        <v/>
      </c>
      <c r="AB453" s="445"/>
      <c r="AC453" s="528"/>
    </row>
    <row r="454" spans="1:29" x14ac:dyDescent="0.3">
      <c r="A454" s="310"/>
      <c r="B454" s="311"/>
      <c r="J454" s="312"/>
      <c r="K454" s="312"/>
      <c r="L454" s="323"/>
      <c r="N454" s="433"/>
      <c r="O454" s="438" t="str">
        <f t="shared" si="42"/>
        <v/>
      </c>
      <c r="P454" s="431"/>
      <c r="Q454" s="614" t="str">
        <f t="shared" si="43"/>
        <v/>
      </c>
      <c r="R454" s="420" t="str" cm="1">
        <f t="array" ref="R454">IFERROR(IF(SUMPRODUCT(('Hrs 2021'!$I$2:$I$500='Suivi quotidien'!A454)*('Hrs 2021'!$H$2:$H$500='Suivi quotidien'!G454)*('Hrs 2021'!$J$2:$J$500*1))=0,"",SUMPRODUCT(('Hrs 2021'!$I$2:$I$500='Suivi quotidien'!A454)*('Hrs 2021'!$H$2:$H$500='Suivi quotidien'!G454)*('Hrs 2021'!$J$2:$J$500*1)))/60,"")</f>
        <v/>
      </c>
      <c r="S454" s="615" t="str">
        <f t="shared" si="44"/>
        <v/>
      </c>
      <c r="T454" s="439" t="str" cm="1">
        <f t="array" ref="T454">IF(SUMPRODUCT(('Hrs 2021'!$B$2:$B$500='Suivi quotidien'!A454)*('Hrs 2021'!$A$2:$A$500='Suivi quotidien'!G454)*('Hrs 2021'!$E$2:$E$500*1))=0,"",SUMPRODUCT(('Hrs 2021'!$B$2:$B$500='Suivi quotidien'!A454)*('Hrs 2021'!$A$2:$A$500='Suivi quotidien'!G454)*('Hrs 2021'!$E$2:$E$500*1)))</f>
        <v/>
      </c>
      <c r="U454" s="614" t="str">
        <f t="shared" si="45"/>
        <v/>
      </c>
      <c r="V454" s="420" t="str" cm="1">
        <f t="array" ref="V454">IF(SUMPRODUCT(('Hrs 2021'!$B$2:$B$500='Suivi quotidien'!A454)*('Hrs 2021'!$A$2:$A$500='Suivi quotidien'!G454)*('Hrs 2021'!$E$2:$E$500*1))=0,"",SUMPRODUCT(('Hrs 2021'!$B$2:$B$500='Suivi quotidien'!A454)*('Hrs 2021'!$A$2:$A$500='Suivi quotidien'!G454)*('Hrs 2021'!$F$2:$F$500*1)))</f>
        <v/>
      </c>
      <c r="W454" s="614" t="str">
        <f t="shared" si="46"/>
        <v/>
      </c>
      <c r="X454" s="439" t="str" cm="1">
        <f t="array" ref="X454">IF(SUMPRODUCT(('Hrs 2022'!$C$2:$C$500='Suivi quotidien'!A454)*('Hrs 2022'!$B$2:$B$500='Suivi quotidien'!G454)*('Hrs 2022'!$F$2:$F$500*1))=0,"",SUMPRODUCT(('Hrs 2022'!$C$2:$C$500='Suivi quotidien'!A454)*('Hrs 2022'!$B$2:$B$500='Suivi quotidien'!G454)*('Hrs 2022'!$F$2:$F$500*1)))</f>
        <v/>
      </c>
      <c r="Y454" s="614" t="str">
        <f t="shared" si="47"/>
        <v/>
      </c>
      <c r="Z454" s="420"/>
      <c r="AA454" s="614" t="str">
        <f t="shared" si="48"/>
        <v/>
      </c>
      <c r="AB454" s="445"/>
      <c r="AC454" s="528"/>
    </row>
    <row r="455" spans="1:29" x14ac:dyDescent="0.3">
      <c r="A455" s="310"/>
      <c r="B455" s="311"/>
      <c r="J455" s="312"/>
      <c r="K455" s="312"/>
      <c r="L455" s="323"/>
      <c r="N455" s="433"/>
      <c r="O455" s="438" t="str">
        <f t="shared" si="42"/>
        <v/>
      </c>
      <c r="P455" s="431"/>
      <c r="Q455" s="614" t="str">
        <f t="shared" si="43"/>
        <v/>
      </c>
      <c r="R455" s="420" t="str" cm="1">
        <f t="array" ref="R455">IFERROR(IF(SUMPRODUCT(('Hrs 2021'!$I$2:$I$500='Suivi quotidien'!A455)*('Hrs 2021'!$H$2:$H$500='Suivi quotidien'!G455)*('Hrs 2021'!$J$2:$J$500*1))=0,"",SUMPRODUCT(('Hrs 2021'!$I$2:$I$500='Suivi quotidien'!A455)*('Hrs 2021'!$H$2:$H$500='Suivi quotidien'!G455)*('Hrs 2021'!$J$2:$J$500*1)))/60,"")</f>
        <v/>
      </c>
      <c r="S455" s="615" t="str">
        <f t="shared" si="44"/>
        <v/>
      </c>
      <c r="T455" s="439" t="str" cm="1">
        <f t="array" ref="T455">IF(SUMPRODUCT(('Hrs 2021'!$B$2:$B$500='Suivi quotidien'!A455)*('Hrs 2021'!$A$2:$A$500='Suivi quotidien'!G455)*('Hrs 2021'!$E$2:$E$500*1))=0,"",SUMPRODUCT(('Hrs 2021'!$B$2:$B$500='Suivi quotidien'!A455)*('Hrs 2021'!$A$2:$A$500='Suivi quotidien'!G455)*('Hrs 2021'!$E$2:$E$500*1)))</f>
        <v/>
      </c>
      <c r="U455" s="614" t="str">
        <f t="shared" si="45"/>
        <v/>
      </c>
      <c r="V455" s="420" t="str" cm="1">
        <f t="array" ref="V455">IF(SUMPRODUCT(('Hrs 2021'!$B$2:$B$500='Suivi quotidien'!A455)*('Hrs 2021'!$A$2:$A$500='Suivi quotidien'!G455)*('Hrs 2021'!$E$2:$E$500*1))=0,"",SUMPRODUCT(('Hrs 2021'!$B$2:$B$500='Suivi quotidien'!A455)*('Hrs 2021'!$A$2:$A$500='Suivi quotidien'!G455)*('Hrs 2021'!$F$2:$F$500*1)))</f>
        <v/>
      </c>
      <c r="W455" s="614" t="str">
        <f t="shared" si="46"/>
        <v/>
      </c>
      <c r="X455" s="439" t="str" cm="1">
        <f t="array" ref="X455">IF(SUMPRODUCT(('Hrs 2022'!$C$2:$C$500='Suivi quotidien'!A455)*('Hrs 2022'!$B$2:$B$500='Suivi quotidien'!G455)*('Hrs 2022'!$F$2:$F$500*1))=0,"",SUMPRODUCT(('Hrs 2022'!$C$2:$C$500='Suivi quotidien'!A455)*('Hrs 2022'!$B$2:$B$500='Suivi quotidien'!G455)*('Hrs 2022'!$F$2:$F$500*1)))</f>
        <v/>
      </c>
      <c r="Y455" s="614" t="str">
        <f t="shared" si="47"/>
        <v/>
      </c>
      <c r="Z455" s="420"/>
      <c r="AA455" s="614" t="str">
        <f t="shared" si="48"/>
        <v/>
      </c>
      <c r="AB455" s="445"/>
      <c r="AC455" s="528"/>
    </row>
    <row r="456" spans="1:29" x14ac:dyDescent="0.3">
      <c r="A456" s="310"/>
      <c r="B456" s="311"/>
      <c r="J456" s="312"/>
      <c r="K456" s="312"/>
      <c r="L456" s="323"/>
      <c r="N456" s="433"/>
      <c r="O456" s="438" t="str">
        <f t="shared" si="42"/>
        <v/>
      </c>
      <c r="P456" s="431"/>
      <c r="Q456" s="614" t="str">
        <f t="shared" si="43"/>
        <v/>
      </c>
      <c r="R456" s="420" t="str" cm="1">
        <f t="array" ref="R456">IFERROR(IF(SUMPRODUCT(('Hrs 2021'!$I$2:$I$500='Suivi quotidien'!A456)*('Hrs 2021'!$H$2:$H$500='Suivi quotidien'!G456)*('Hrs 2021'!$J$2:$J$500*1))=0,"",SUMPRODUCT(('Hrs 2021'!$I$2:$I$500='Suivi quotidien'!A456)*('Hrs 2021'!$H$2:$H$500='Suivi quotidien'!G456)*('Hrs 2021'!$J$2:$J$500*1)))/60,"")</f>
        <v/>
      </c>
      <c r="S456" s="615" t="str">
        <f t="shared" si="44"/>
        <v/>
      </c>
      <c r="T456" s="439" t="str" cm="1">
        <f t="array" ref="T456">IF(SUMPRODUCT(('Hrs 2021'!$B$2:$B$500='Suivi quotidien'!A456)*('Hrs 2021'!$A$2:$A$500='Suivi quotidien'!G456)*('Hrs 2021'!$E$2:$E$500*1))=0,"",SUMPRODUCT(('Hrs 2021'!$B$2:$B$500='Suivi quotidien'!A456)*('Hrs 2021'!$A$2:$A$500='Suivi quotidien'!G456)*('Hrs 2021'!$E$2:$E$500*1)))</f>
        <v/>
      </c>
      <c r="U456" s="614" t="str">
        <f t="shared" si="45"/>
        <v/>
      </c>
      <c r="V456" s="420" t="str" cm="1">
        <f t="array" ref="V456">IF(SUMPRODUCT(('Hrs 2021'!$B$2:$B$500='Suivi quotidien'!A456)*('Hrs 2021'!$A$2:$A$500='Suivi quotidien'!G456)*('Hrs 2021'!$E$2:$E$500*1))=0,"",SUMPRODUCT(('Hrs 2021'!$B$2:$B$500='Suivi quotidien'!A456)*('Hrs 2021'!$A$2:$A$500='Suivi quotidien'!G456)*('Hrs 2021'!$F$2:$F$500*1)))</f>
        <v/>
      </c>
      <c r="W456" s="614" t="str">
        <f t="shared" si="46"/>
        <v/>
      </c>
      <c r="X456" s="439" t="str" cm="1">
        <f t="array" ref="X456">IF(SUMPRODUCT(('Hrs 2022'!$C$2:$C$500='Suivi quotidien'!A456)*('Hrs 2022'!$B$2:$B$500='Suivi quotidien'!G456)*('Hrs 2022'!$F$2:$F$500*1))=0,"",SUMPRODUCT(('Hrs 2022'!$C$2:$C$500='Suivi quotidien'!A456)*('Hrs 2022'!$B$2:$B$500='Suivi quotidien'!G456)*('Hrs 2022'!$F$2:$F$500*1)))</f>
        <v/>
      </c>
      <c r="Y456" s="614" t="str">
        <f t="shared" si="47"/>
        <v/>
      </c>
      <c r="Z456" s="420"/>
      <c r="AA456" s="614" t="str">
        <f t="shared" si="48"/>
        <v/>
      </c>
      <c r="AB456" s="445"/>
      <c r="AC456" s="528"/>
    </row>
    <row r="457" spans="1:29" x14ac:dyDescent="0.3">
      <c r="A457" s="310"/>
      <c r="B457" s="311"/>
      <c r="J457" s="312"/>
      <c r="K457" s="312"/>
      <c r="L457" s="323"/>
      <c r="N457" s="433"/>
      <c r="O457" s="438" t="str">
        <f t="shared" si="42"/>
        <v/>
      </c>
      <c r="P457" s="431"/>
      <c r="Q457" s="614" t="str">
        <f t="shared" si="43"/>
        <v/>
      </c>
      <c r="R457" s="420" t="str" cm="1">
        <f t="array" ref="R457">IFERROR(IF(SUMPRODUCT(('Hrs 2021'!$I$2:$I$500='Suivi quotidien'!A457)*('Hrs 2021'!$H$2:$H$500='Suivi quotidien'!G457)*('Hrs 2021'!$J$2:$J$500*1))=0,"",SUMPRODUCT(('Hrs 2021'!$I$2:$I$500='Suivi quotidien'!A457)*('Hrs 2021'!$H$2:$H$500='Suivi quotidien'!G457)*('Hrs 2021'!$J$2:$J$500*1)))/60,"")</f>
        <v/>
      </c>
      <c r="S457" s="615" t="str">
        <f t="shared" si="44"/>
        <v/>
      </c>
      <c r="T457" s="439" t="str" cm="1">
        <f t="array" ref="T457">IF(SUMPRODUCT(('Hrs 2021'!$B$2:$B$500='Suivi quotidien'!A457)*('Hrs 2021'!$A$2:$A$500='Suivi quotidien'!G457)*('Hrs 2021'!$E$2:$E$500*1))=0,"",SUMPRODUCT(('Hrs 2021'!$B$2:$B$500='Suivi quotidien'!A457)*('Hrs 2021'!$A$2:$A$500='Suivi quotidien'!G457)*('Hrs 2021'!$E$2:$E$500*1)))</f>
        <v/>
      </c>
      <c r="U457" s="614" t="str">
        <f t="shared" si="45"/>
        <v/>
      </c>
      <c r="V457" s="420" t="str" cm="1">
        <f t="array" ref="V457">IF(SUMPRODUCT(('Hrs 2021'!$B$2:$B$500='Suivi quotidien'!A457)*('Hrs 2021'!$A$2:$A$500='Suivi quotidien'!G457)*('Hrs 2021'!$E$2:$E$500*1))=0,"",SUMPRODUCT(('Hrs 2021'!$B$2:$B$500='Suivi quotidien'!A457)*('Hrs 2021'!$A$2:$A$500='Suivi quotidien'!G457)*('Hrs 2021'!$F$2:$F$500*1)))</f>
        <v/>
      </c>
      <c r="W457" s="614" t="str">
        <f t="shared" si="46"/>
        <v/>
      </c>
      <c r="X457" s="439" t="str" cm="1">
        <f t="array" ref="X457">IF(SUMPRODUCT(('Hrs 2022'!$C$2:$C$500='Suivi quotidien'!A457)*('Hrs 2022'!$B$2:$B$500='Suivi quotidien'!G457)*('Hrs 2022'!$F$2:$F$500*1))=0,"",SUMPRODUCT(('Hrs 2022'!$C$2:$C$500='Suivi quotidien'!A457)*('Hrs 2022'!$B$2:$B$500='Suivi quotidien'!G457)*('Hrs 2022'!$F$2:$F$500*1)))</f>
        <v/>
      </c>
      <c r="Y457" s="614" t="str">
        <f t="shared" si="47"/>
        <v/>
      </c>
      <c r="Z457" s="420"/>
      <c r="AA457" s="614" t="str">
        <f t="shared" si="48"/>
        <v/>
      </c>
      <c r="AB457" s="445"/>
      <c r="AC457" s="528"/>
    </row>
    <row r="458" spans="1:29" x14ac:dyDescent="0.3">
      <c r="A458" s="310"/>
      <c r="B458" s="311"/>
      <c r="J458" s="312"/>
      <c r="K458" s="312"/>
      <c r="L458" s="323"/>
      <c r="N458" s="433"/>
      <c r="O458" s="438" t="str">
        <f t="shared" si="42"/>
        <v/>
      </c>
      <c r="P458" s="431"/>
      <c r="Q458" s="614" t="str">
        <f t="shared" si="43"/>
        <v/>
      </c>
      <c r="R458" s="420" t="str" cm="1">
        <f t="array" ref="R458">IFERROR(IF(SUMPRODUCT(('Hrs 2021'!$I$2:$I$500='Suivi quotidien'!A458)*('Hrs 2021'!$H$2:$H$500='Suivi quotidien'!G458)*('Hrs 2021'!$J$2:$J$500*1))=0,"",SUMPRODUCT(('Hrs 2021'!$I$2:$I$500='Suivi quotidien'!A458)*('Hrs 2021'!$H$2:$H$500='Suivi quotidien'!G458)*('Hrs 2021'!$J$2:$J$500*1)))/60,"")</f>
        <v/>
      </c>
      <c r="S458" s="615" t="str">
        <f t="shared" si="44"/>
        <v/>
      </c>
      <c r="T458" s="439" t="str" cm="1">
        <f t="array" ref="T458">IF(SUMPRODUCT(('Hrs 2021'!$B$2:$B$500='Suivi quotidien'!A458)*('Hrs 2021'!$A$2:$A$500='Suivi quotidien'!G458)*('Hrs 2021'!$E$2:$E$500*1))=0,"",SUMPRODUCT(('Hrs 2021'!$B$2:$B$500='Suivi quotidien'!A458)*('Hrs 2021'!$A$2:$A$500='Suivi quotidien'!G458)*('Hrs 2021'!$E$2:$E$500*1)))</f>
        <v/>
      </c>
      <c r="U458" s="614" t="str">
        <f t="shared" si="45"/>
        <v/>
      </c>
      <c r="V458" s="420" t="str" cm="1">
        <f t="array" ref="V458">IF(SUMPRODUCT(('Hrs 2021'!$B$2:$B$500='Suivi quotidien'!A458)*('Hrs 2021'!$A$2:$A$500='Suivi quotidien'!G458)*('Hrs 2021'!$E$2:$E$500*1))=0,"",SUMPRODUCT(('Hrs 2021'!$B$2:$B$500='Suivi quotidien'!A458)*('Hrs 2021'!$A$2:$A$500='Suivi quotidien'!G458)*('Hrs 2021'!$F$2:$F$500*1)))</f>
        <v/>
      </c>
      <c r="W458" s="614" t="str">
        <f t="shared" si="46"/>
        <v/>
      </c>
      <c r="X458" s="439" t="str" cm="1">
        <f t="array" ref="X458">IF(SUMPRODUCT(('Hrs 2022'!$C$2:$C$500='Suivi quotidien'!A458)*('Hrs 2022'!$B$2:$B$500='Suivi quotidien'!G458)*('Hrs 2022'!$F$2:$F$500*1))=0,"",SUMPRODUCT(('Hrs 2022'!$C$2:$C$500='Suivi quotidien'!A458)*('Hrs 2022'!$B$2:$B$500='Suivi quotidien'!G458)*('Hrs 2022'!$F$2:$F$500*1)))</f>
        <v/>
      </c>
      <c r="Y458" s="614" t="str">
        <f t="shared" si="47"/>
        <v/>
      </c>
      <c r="Z458" s="420"/>
      <c r="AA458" s="614" t="str">
        <f t="shared" si="48"/>
        <v/>
      </c>
      <c r="AB458" s="445"/>
      <c r="AC458" s="528"/>
    </row>
    <row r="459" spans="1:29" x14ac:dyDescent="0.3">
      <c r="A459" s="310"/>
      <c r="B459" s="311"/>
      <c r="J459" s="312"/>
      <c r="K459" s="312"/>
      <c r="L459" s="323"/>
      <c r="N459" s="433"/>
      <c r="O459" s="438" t="str">
        <f t="shared" si="42"/>
        <v/>
      </c>
      <c r="P459" s="431"/>
      <c r="Q459" s="614" t="str">
        <f t="shared" si="43"/>
        <v/>
      </c>
      <c r="R459" s="420" t="str" cm="1">
        <f t="array" ref="R459">IFERROR(IF(SUMPRODUCT(('Hrs 2021'!$I$2:$I$500='Suivi quotidien'!A459)*('Hrs 2021'!$H$2:$H$500='Suivi quotidien'!G459)*('Hrs 2021'!$J$2:$J$500*1))=0,"",SUMPRODUCT(('Hrs 2021'!$I$2:$I$500='Suivi quotidien'!A459)*('Hrs 2021'!$H$2:$H$500='Suivi quotidien'!G459)*('Hrs 2021'!$J$2:$J$500*1)))/60,"")</f>
        <v/>
      </c>
      <c r="S459" s="615" t="str">
        <f t="shared" si="44"/>
        <v/>
      </c>
      <c r="T459" s="439" t="str" cm="1">
        <f t="array" ref="T459">IF(SUMPRODUCT(('Hrs 2021'!$B$2:$B$500='Suivi quotidien'!A459)*('Hrs 2021'!$A$2:$A$500='Suivi quotidien'!G459)*('Hrs 2021'!$E$2:$E$500*1))=0,"",SUMPRODUCT(('Hrs 2021'!$B$2:$B$500='Suivi quotidien'!A459)*('Hrs 2021'!$A$2:$A$500='Suivi quotidien'!G459)*('Hrs 2021'!$E$2:$E$500*1)))</f>
        <v/>
      </c>
      <c r="U459" s="614" t="str">
        <f t="shared" si="45"/>
        <v/>
      </c>
      <c r="V459" s="420" t="str" cm="1">
        <f t="array" ref="V459">IF(SUMPRODUCT(('Hrs 2021'!$B$2:$B$500='Suivi quotidien'!A459)*('Hrs 2021'!$A$2:$A$500='Suivi quotidien'!G459)*('Hrs 2021'!$E$2:$E$500*1))=0,"",SUMPRODUCT(('Hrs 2021'!$B$2:$B$500='Suivi quotidien'!A459)*('Hrs 2021'!$A$2:$A$500='Suivi quotidien'!G459)*('Hrs 2021'!$F$2:$F$500*1)))</f>
        <v/>
      </c>
      <c r="W459" s="614" t="str">
        <f t="shared" si="46"/>
        <v/>
      </c>
      <c r="X459" s="439" t="str" cm="1">
        <f t="array" ref="X459">IF(SUMPRODUCT(('Hrs 2022'!$C$2:$C$500='Suivi quotidien'!A459)*('Hrs 2022'!$B$2:$B$500='Suivi quotidien'!G459)*('Hrs 2022'!$F$2:$F$500*1))=0,"",SUMPRODUCT(('Hrs 2022'!$C$2:$C$500='Suivi quotidien'!A459)*('Hrs 2022'!$B$2:$B$500='Suivi quotidien'!G459)*('Hrs 2022'!$F$2:$F$500*1)))</f>
        <v/>
      </c>
      <c r="Y459" s="614" t="str">
        <f t="shared" si="47"/>
        <v/>
      </c>
      <c r="Z459" s="420"/>
      <c r="AA459" s="614" t="str">
        <f t="shared" si="48"/>
        <v/>
      </c>
      <c r="AB459" s="445"/>
      <c r="AC459" s="528"/>
    </row>
    <row r="460" spans="1:29" x14ac:dyDescent="0.3">
      <c r="A460" s="310"/>
      <c r="B460" s="311"/>
      <c r="J460" s="312"/>
      <c r="K460" s="312"/>
      <c r="L460" s="323"/>
      <c r="N460" s="433"/>
      <c r="O460" s="438" t="str">
        <f t="shared" si="42"/>
        <v/>
      </c>
      <c r="P460" s="431"/>
      <c r="Q460" s="614" t="str">
        <f t="shared" si="43"/>
        <v/>
      </c>
      <c r="R460" s="420" t="str" cm="1">
        <f t="array" ref="R460">IFERROR(IF(SUMPRODUCT(('Hrs 2021'!$I$2:$I$500='Suivi quotidien'!A460)*('Hrs 2021'!$H$2:$H$500='Suivi quotidien'!G460)*('Hrs 2021'!$J$2:$J$500*1))=0,"",SUMPRODUCT(('Hrs 2021'!$I$2:$I$500='Suivi quotidien'!A460)*('Hrs 2021'!$H$2:$H$500='Suivi quotidien'!G460)*('Hrs 2021'!$J$2:$J$500*1)))/60,"")</f>
        <v/>
      </c>
      <c r="S460" s="615" t="str">
        <f t="shared" si="44"/>
        <v/>
      </c>
      <c r="T460" s="439" t="str" cm="1">
        <f t="array" ref="T460">IF(SUMPRODUCT(('Hrs 2021'!$B$2:$B$500='Suivi quotidien'!A460)*('Hrs 2021'!$A$2:$A$500='Suivi quotidien'!G460)*('Hrs 2021'!$E$2:$E$500*1))=0,"",SUMPRODUCT(('Hrs 2021'!$B$2:$B$500='Suivi quotidien'!A460)*('Hrs 2021'!$A$2:$A$500='Suivi quotidien'!G460)*('Hrs 2021'!$E$2:$E$500*1)))</f>
        <v/>
      </c>
      <c r="U460" s="614" t="str">
        <f t="shared" si="45"/>
        <v/>
      </c>
      <c r="V460" s="420" t="str" cm="1">
        <f t="array" ref="V460">IF(SUMPRODUCT(('Hrs 2021'!$B$2:$B$500='Suivi quotidien'!A460)*('Hrs 2021'!$A$2:$A$500='Suivi quotidien'!G460)*('Hrs 2021'!$E$2:$E$500*1))=0,"",SUMPRODUCT(('Hrs 2021'!$B$2:$B$500='Suivi quotidien'!A460)*('Hrs 2021'!$A$2:$A$500='Suivi quotidien'!G460)*('Hrs 2021'!$F$2:$F$500*1)))</f>
        <v/>
      </c>
      <c r="W460" s="614" t="str">
        <f t="shared" si="46"/>
        <v/>
      </c>
      <c r="X460" s="439" t="str" cm="1">
        <f t="array" ref="X460">IF(SUMPRODUCT(('Hrs 2022'!$C$2:$C$500='Suivi quotidien'!A460)*('Hrs 2022'!$B$2:$B$500='Suivi quotidien'!G460)*('Hrs 2022'!$F$2:$F$500*1))=0,"",SUMPRODUCT(('Hrs 2022'!$C$2:$C$500='Suivi quotidien'!A460)*('Hrs 2022'!$B$2:$B$500='Suivi quotidien'!G460)*('Hrs 2022'!$F$2:$F$500*1)))</f>
        <v/>
      </c>
      <c r="Y460" s="614" t="str">
        <f t="shared" si="47"/>
        <v/>
      </c>
      <c r="Z460" s="420"/>
      <c r="AA460" s="614" t="str">
        <f t="shared" si="48"/>
        <v/>
      </c>
      <c r="AB460" s="445"/>
      <c r="AC460" s="528"/>
    </row>
    <row r="461" spans="1:29" x14ac:dyDescent="0.3">
      <c r="A461" s="310"/>
      <c r="B461" s="311"/>
      <c r="J461" s="312"/>
      <c r="K461" s="312"/>
      <c r="L461" s="323"/>
      <c r="N461" s="433"/>
      <c r="O461" s="438" t="str">
        <f t="shared" si="42"/>
        <v/>
      </c>
      <c r="P461" s="431"/>
      <c r="Q461" s="614" t="str">
        <f t="shared" si="43"/>
        <v/>
      </c>
      <c r="R461" s="420" t="str" cm="1">
        <f t="array" ref="R461">IFERROR(IF(SUMPRODUCT(('Hrs 2021'!$I$2:$I$500='Suivi quotidien'!A461)*('Hrs 2021'!$H$2:$H$500='Suivi quotidien'!G461)*('Hrs 2021'!$J$2:$J$500*1))=0,"",SUMPRODUCT(('Hrs 2021'!$I$2:$I$500='Suivi quotidien'!A461)*('Hrs 2021'!$H$2:$H$500='Suivi quotidien'!G461)*('Hrs 2021'!$J$2:$J$500*1)))/60,"")</f>
        <v/>
      </c>
      <c r="S461" s="615" t="str">
        <f t="shared" si="44"/>
        <v/>
      </c>
      <c r="T461" s="439" t="str" cm="1">
        <f t="array" ref="T461">IF(SUMPRODUCT(('Hrs 2021'!$B$2:$B$500='Suivi quotidien'!A461)*('Hrs 2021'!$A$2:$A$500='Suivi quotidien'!G461)*('Hrs 2021'!$E$2:$E$500*1))=0,"",SUMPRODUCT(('Hrs 2021'!$B$2:$B$500='Suivi quotidien'!A461)*('Hrs 2021'!$A$2:$A$500='Suivi quotidien'!G461)*('Hrs 2021'!$E$2:$E$500*1)))</f>
        <v/>
      </c>
      <c r="U461" s="614" t="str">
        <f t="shared" si="45"/>
        <v/>
      </c>
      <c r="V461" s="420" t="str" cm="1">
        <f t="array" ref="V461">IF(SUMPRODUCT(('Hrs 2021'!$B$2:$B$500='Suivi quotidien'!A461)*('Hrs 2021'!$A$2:$A$500='Suivi quotidien'!G461)*('Hrs 2021'!$E$2:$E$500*1))=0,"",SUMPRODUCT(('Hrs 2021'!$B$2:$B$500='Suivi quotidien'!A461)*('Hrs 2021'!$A$2:$A$500='Suivi quotidien'!G461)*('Hrs 2021'!$F$2:$F$500*1)))</f>
        <v/>
      </c>
      <c r="W461" s="614" t="str">
        <f t="shared" si="46"/>
        <v/>
      </c>
      <c r="X461" s="439" t="str" cm="1">
        <f t="array" ref="X461">IF(SUMPRODUCT(('Hrs 2022'!$C$2:$C$500='Suivi quotidien'!A461)*('Hrs 2022'!$B$2:$B$500='Suivi quotidien'!G461)*('Hrs 2022'!$F$2:$F$500*1))=0,"",SUMPRODUCT(('Hrs 2022'!$C$2:$C$500='Suivi quotidien'!A461)*('Hrs 2022'!$B$2:$B$500='Suivi quotidien'!G461)*('Hrs 2022'!$F$2:$F$500*1)))</f>
        <v/>
      </c>
      <c r="Y461" s="614" t="str">
        <f t="shared" si="47"/>
        <v/>
      </c>
      <c r="Z461" s="420"/>
      <c r="AA461" s="614" t="str">
        <f t="shared" si="48"/>
        <v/>
      </c>
      <c r="AB461" s="445"/>
      <c r="AC461" s="528"/>
    </row>
    <row r="462" spans="1:29" x14ac:dyDescent="0.3">
      <c r="A462" s="310"/>
      <c r="B462" s="311"/>
      <c r="J462" s="312"/>
      <c r="K462" s="312"/>
      <c r="L462" s="323"/>
      <c r="N462" s="433"/>
      <c r="O462" s="438" t="str">
        <f t="shared" si="42"/>
        <v/>
      </c>
      <c r="P462" s="431"/>
      <c r="Q462" s="614" t="str">
        <f t="shared" si="43"/>
        <v/>
      </c>
      <c r="R462" s="420" t="str" cm="1">
        <f t="array" ref="R462">IFERROR(IF(SUMPRODUCT(('Hrs 2021'!$I$2:$I$500='Suivi quotidien'!A462)*('Hrs 2021'!$H$2:$H$500='Suivi quotidien'!G462)*('Hrs 2021'!$J$2:$J$500*1))=0,"",SUMPRODUCT(('Hrs 2021'!$I$2:$I$500='Suivi quotidien'!A462)*('Hrs 2021'!$H$2:$H$500='Suivi quotidien'!G462)*('Hrs 2021'!$J$2:$J$500*1)))/60,"")</f>
        <v/>
      </c>
      <c r="S462" s="615" t="str">
        <f t="shared" si="44"/>
        <v/>
      </c>
      <c r="T462" s="439" t="str" cm="1">
        <f t="array" ref="T462">IF(SUMPRODUCT(('Hrs 2021'!$B$2:$B$500='Suivi quotidien'!A462)*('Hrs 2021'!$A$2:$A$500='Suivi quotidien'!G462)*('Hrs 2021'!$E$2:$E$500*1))=0,"",SUMPRODUCT(('Hrs 2021'!$B$2:$B$500='Suivi quotidien'!A462)*('Hrs 2021'!$A$2:$A$500='Suivi quotidien'!G462)*('Hrs 2021'!$E$2:$E$500*1)))</f>
        <v/>
      </c>
      <c r="U462" s="614" t="str">
        <f t="shared" si="45"/>
        <v/>
      </c>
      <c r="V462" s="420" t="str" cm="1">
        <f t="array" ref="V462">IF(SUMPRODUCT(('Hrs 2021'!$B$2:$B$500='Suivi quotidien'!A462)*('Hrs 2021'!$A$2:$A$500='Suivi quotidien'!G462)*('Hrs 2021'!$E$2:$E$500*1))=0,"",SUMPRODUCT(('Hrs 2021'!$B$2:$B$500='Suivi quotidien'!A462)*('Hrs 2021'!$A$2:$A$500='Suivi quotidien'!G462)*('Hrs 2021'!$F$2:$F$500*1)))</f>
        <v/>
      </c>
      <c r="W462" s="614" t="str">
        <f t="shared" si="46"/>
        <v/>
      </c>
      <c r="X462" s="439" t="str" cm="1">
        <f t="array" ref="X462">IF(SUMPRODUCT(('Hrs 2022'!$C$2:$C$500='Suivi quotidien'!A462)*('Hrs 2022'!$B$2:$B$500='Suivi quotidien'!G462)*('Hrs 2022'!$F$2:$F$500*1))=0,"",SUMPRODUCT(('Hrs 2022'!$C$2:$C$500='Suivi quotidien'!A462)*('Hrs 2022'!$B$2:$B$500='Suivi quotidien'!G462)*('Hrs 2022'!$F$2:$F$500*1)))</f>
        <v/>
      </c>
      <c r="Y462" s="614" t="str">
        <f t="shared" si="47"/>
        <v/>
      </c>
      <c r="Z462" s="420"/>
      <c r="AA462" s="614" t="str">
        <f t="shared" si="48"/>
        <v/>
      </c>
      <c r="AB462" s="445"/>
      <c r="AC462" s="528"/>
    </row>
    <row r="463" spans="1:29" x14ac:dyDescent="0.3">
      <c r="A463" s="310"/>
      <c r="B463" s="311"/>
      <c r="J463" s="312"/>
      <c r="K463" s="312"/>
      <c r="L463" s="323"/>
      <c r="N463" s="433"/>
      <c r="O463" s="438" t="str">
        <f t="shared" si="42"/>
        <v/>
      </c>
      <c r="P463" s="431"/>
      <c r="Q463" s="614" t="str">
        <f t="shared" si="43"/>
        <v/>
      </c>
      <c r="R463" s="420" t="str" cm="1">
        <f t="array" ref="R463">IFERROR(IF(SUMPRODUCT(('Hrs 2021'!$I$2:$I$500='Suivi quotidien'!A463)*('Hrs 2021'!$H$2:$H$500='Suivi quotidien'!G463)*('Hrs 2021'!$J$2:$J$500*1))=0,"",SUMPRODUCT(('Hrs 2021'!$I$2:$I$500='Suivi quotidien'!A463)*('Hrs 2021'!$H$2:$H$500='Suivi quotidien'!G463)*('Hrs 2021'!$J$2:$J$500*1)))/60,"")</f>
        <v/>
      </c>
      <c r="S463" s="615" t="str">
        <f t="shared" si="44"/>
        <v/>
      </c>
      <c r="T463" s="439" t="str" cm="1">
        <f t="array" ref="T463">IF(SUMPRODUCT(('Hrs 2021'!$B$2:$B$500='Suivi quotidien'!A463)*('Hrs 2021'!$A$2:$A$500='Suivi quotidien'!G463)*('Hrs 2021'!$E$2:$E$500*1))=0,"",SUMPRODUCT(('Hrs 2021'!$B$2:$B$500='Suivi quotidien'!A463)*('Hrs 2021'!$A$2:$A$500='Suivi quotidien'!G463)*('Hrs 2021'!$E$2:$E$500*1)))</f>
        <v/>
      </c>
      <c r="U463" s="614" t="str">
        <f t="shared" si="45"/>
        <v/>
      </c>
      <c r="V463" s="420" t="str" cm="1">
        <f t="array" ref="V463">IF(SUMPRODUCT(('Hrs 2021'!$B$2:$B$500='Suivi quotidien'!A463)*('Hrs 2021'!$A$2:$A$500='Suivi quotidien'!G463)*('Hrs 2021'!$E$2:$E$500*1))=0,"",SUMPRODUCT(('Hrs 2021'!$B$2:$B$500='Suivi quotidien'!A463)*('Hrs 2021'!$A$2:$A$500='Suivi quotidien'!G463)*('Hrs 2021'!$F$2:$F$500*1)))</f>
        <v/>
      </c>
      <c r="W463" s="614" t="str">
        <f t="shared" si="46"/>
        <v/>
      </c>
      <c r="X463" s="439" t="str" cm="1">
        <f t="array" ref="X463">IF(SUMPRODUCT(('Hrs 2022'!$C$2:$C$500='Suivi quotidien'!A463)*('Hrs 2022'!$B$2:$B$500='Suivi quotidien'!G463)*('Hrs 2022'!$F$2:$F$500*1))=0,"",SUMPRODUCT(('Hrs 2022'!$C$2:$C$500='Suivi quotidien'!A463)*('Hrs 2022'!$B$2:$B$500='Suivi quotidien'!G463)*('Hrs 2022'!$F$2:$F$500*1)))</f>
        <v/>
      </c>
      <c r="Y463" s="614" t="str">
        <f t="shared" si="47"/>
        <v/>
      </c>
      <c r="Z463" s="420"/>
      <c r="AA463" s="614" t="str">
        <f t="shared" si="48"/>
        <v/>
      </c>
      <c r="AB463" s="445"/>
      <c r="AC463" s="528"/>
    </row>
    <row r="464" spans="1:29" x14ac:dyDescent="0.3">
      <c r="A464" s="310"/>
      <c r="B464" s="311"/>
      <c r="J464" s="312"/>
      <c r="K464" s="312"/>
      <c r="L464" s="323"/>
      <c r="N464" s="433"/>
      <c r="O464" s="438" t="str">
        <f t="shared" si="42"/>
        <v/>
      </c>
      <c r="P464" s="431"/>
      <c r="Q464" s="614" t="str">
        <f t="shared" si="43"/>
        <v/>
      </c>
      <c r="R464" s="420" t="str" cm="1">
        <f t="array" ref="R464">IFERROR(IF(SUMPRODUCT(('Hrs 2021'!$I$2:$I$500='Suivi quotidien'!A464)*('Hrs 2021'!$H$2:$H$500='Suivi quotidien'!G464)*('Hrs 2021'!$J$2:$J$500*1))=0,"",SUMPRODUCT(('Hrs 2021'!$I$2:$I$500='Suivi quotidien'!A464)*('Hrs 2021'!$H$2:$H$500='Suivi quotidien'!G464)*('Hrs 2021'!$J$2:$J$500*1)))/60,"")</f>
        <v/>
      </c>
      <c r="S464" s="615" t="str">
        <f t="shared" si="44"/>
        <v/>
      </c>
      <c r="T464" s="439" t="str" cm="1">
        <f t="array" ref="T464">IF(SUMPRODUCT(('Hrs 2021'!$B$2:$B$500='Suivi quotidien'!A464)*('Hrs 2021'!$A$2:$A$500='Suivi quotidien'!G464)*('Hrs 2021'!$E$2:$E$500*1))=0,"",SUMPRODUCT(('Hrs 2021'!$B$2:$B$500='Suivi quotidien'!A464)*('Hrs 2021'!$A$2:$A$500='Suivi quotidien'!G464)*('Hrs 2021'!$E$2:$E$500*1)))</f>
        <v/>
      </c>
      <c r="U464" s="614" t="str">
        <f t="shared" si="45"/>
        <v/>
      </c>
      <c r="V464" s="420" t="str" cm="1">
        <f t="array" ref="V464">IF(SUMPRODUCT(('Hrs 2021'!$B$2:$B$500='Suivi quotidien'!A464)*('Hrs 2021'!$A$2:$A$500='Suivi quotidien'!G464)*('Hrs 2021'!$E$2:$E$500*1))=0,"",SUMPRODUCT(('Hrs 2021'!$B$2:$B$500='Suivi quotidien'!A464)*('Hrs 2021'!$A$2:$A$500='Suivi quotidien'!G464)*('Hrs 2021'!$F$2:$F$500*1)))</f>
        <v/>
      </c>
      <c r="W464" s="614" t="str">
        <f t="shared" si="46"/>
        <v/>
      </c>
      <c r="X464" s="439" t="str" cm="1">
        <f t="array" ref="X464">IF(SUMPRODUCT(('Hrs 2022'!$C$2:$C$500='Suivi quotidien'!A464)*('Hrs 2022'!$B$2:$B$500='Suivi quotidien'!G464)*('Hrs 2022'!$F$2:$F$500*1))=0,"",SUMPRODUCT(('Hrs 2022'!$C$2:$C$500='Suivi quotidien'!A464)*('Hrs 2022'!$B$2:$B$500='Suivi quotidien'!G464)*('Hrs 2022'!$F$2:$F$500*1)))</f>
        <v/>
      </c>
      <c r="Y464" s="614" t="str">
        <f t="shared" si="47"/>
        <v/>
      </c>
      <c r="Z464" s="420"/>
      <c r="AA464" s="614" t="str">
        <f t="shared" si="48"/>
        <v/>
      </c>
      <c r="AB464" s="445"/>
      <c r="AC464" s="528"/>
    </row>
    <row r="465" spans="1:29" x14ac:dyDescent="0.3">
      <c r="A465" s="310"/>
      <c r="B465" s="311"/>
      <c r="J465" s="312"/>
      <c r="K465" s="312"/>
      <c r="L465" s="323"/>
      <c r="N465" s="433"/>
      <c r="O465" s="438" t="str">
        <f t="shared" si="42"/>
        <v/>
      </c>
      <c r="P465" s="431"/>
      <c r="Q465" s="614" t="str">
        <f t="shared" si="43"/>
        <v/>
      </c>
      <c r="R465" s="420" t="str" cm="1">
        <f t="array" ref="R465">IFERROR(IF(SUMPRODUCT(('Hrs 2021'!$I$2:$I$500='Suivi quotidien'!A465)*('Hrs 2021'!$H$2:$H$500='Suivi quotidien'!G465)*('Hrs 2021'!$J$2:$J$500*1))=0,"",SUMPRODUCT(('Hrs 2021'!$I$2:$I$500='Suivi quotidien'!A465)*('Hrs 2021'!$H$2:$H$500='Suivi quotidien'!G465)*('Hrs 2021'!$J$2:$J$500*1)))/60,"")</f>
        <v/>
      </c>
      <c r="S465" s="615" t="str">
        <f t="shared" si="44"/>
        <v/>
      </c>
      <c r="T465" s="439" t="str" cm="1">
        <f t="array" ref="T465">IF(SUMPRODUCT(('Hrs 2021'!$B$2:$B$500='Suivi quotidien'!A465)*('Hrs 2021'!$A$2:$A$500='Suivi quotidien'!G465)*('Hrs 2021'!$E$2:$E$500*1))=0,"",SUMPRODUCT(('Hrs 2021'!$B$2:$B$500='Suivi quotidien'!A465)*('Hrs 2021'!$A$2:$A$500='Suivi quotidien'!G465)*('Hrs 2021'!$E$2:$E$500*1)))</f>
        <v/>
      </c>
      <c r="U465" s="614" t="str">
        <f t="shared" si="45"/>
        <v/>
      </c>
      <c r="V465" s="420" t="str" cm="1">
        <f t="array" ref="V465">IF(SUMPRODUCT(('Hrs 2021'!$B$2:$B$500='Suivi quotidien'!A465)*('Hrs 2021'!$A$2:$A$500='Suivi quotidien'!G465)*('Hrs 2021'!$E$2:$E$500*1))=0,"",SUMPRODUCT(('Hrs 2021'!$B$2:$B$500='Suivi quotidien'!A465)*('Hrs 2021'!$A$2:$A$500='Suivi quotidien'!G465)*('Hrs 2021'!$F$2:$F$500*1)))</f>
        <v/>
      </c>
      <c r="W465" s="614" t="str">
        <f t="shared" si="46"/>
        <v/>
      </c>
      <c r="X465" s="439" t="str" cm="1">
        <f t="array" ref="X465">IF(SUMPRODUCT(('Hrs 2022'!$C$2:$C$500='Suivi quotidien'!A465)*('Hrs 2022'!$B$2:$B$500='Suivi quotidien'!G465)*('Hrs 2022'!$F$2:$F$500*1))=0,"",SUMPRODUCT(('Hrs 2022'!$C$2:$C$500='Suivi quotidien'!A465)*('Hrs 2022'!$B$2:$B$500='Suivi quotidien'!G465)*('Hrs 2022'!$F$2:$F$500*1)))</f>
        <v/>
      </c>
      <c r="Y465" s="614" t="str">
        <f t="shared" si="47"/>
        <v/>
      </c>
      <c r="Z465" s="420"/>
      <c r="AA465" s="614" t="str">
        <f t="shared" si="48"/>
        <v/>
      </c>
      <c r="AB465" s="445"/>
      <c r="AC465" s="528"/>
    </row>
    <row r="466" spans="1:29" x14ac:dyDescent="0.3">
      <c r="A466" s="310"/>
      <c r="B466" s="311"/>
      <c r="J466" s="312"/>
      <c r="K466" s="312"/>
      <c r="L466" s="323"/>
      <c r="N466" s="433"/>
      <c r="O466" s="438" t="str">
        <f t="shared" si="42"/>
        <v/>
      </c>
      <c r="P466" s="431"/>
      <c r="Q466" s="614" t="str">
        <f t="shared" si="43"/>
        <v/>
      </c>
      <c r="R466" s="420" t="str" cm="1">
        <f t="array" ref="R466">IFERROR(IF(SUMPRODUCT(('Hrs 2021'!$I$2:$I$500='Suivi quotidien'!A466)*('Hrs 2021'!$H$2:$H$500='Suivi quotidien'!G466)*('Hrs 2021'!$J$2:$J$500*1))=0,"",SUMPRODUCT(('Hrs 2021'!$I$2:$I$500='Suivi quotidien'!A466)*('Hrs 2021'!$H$2:$H$500='Suivi quotidien'!G466)*('Hrs 2021'!$J$2:$J$500*1)))/60,"")</f>
        <v/>
      </c>
      <c r="S466" s="615" t="str">
        <f t="shared" si="44"/>
        <v/>
      </c>
      <c r="T466" s="439" t="str" cm="1">
        <f t="array" ref="T466">IF(SUMPRODUCT(('Hrs 2021'!$B$2:$B$500='Suivi quotidien'!A466)*('Hrs 2021'!$A$2:$A$500='Suivi quotidien'!G466)*('Hrs 2021'!$E$2:$E$500*1))=0,"",SUMPRODUCT(('Hrs 2021'!$B$2:$B$500='Suivi quotidien'!A466)*('Hrs 2021'!$A$2:$A$500='Suivi quotidien'!G466)*('Hrs 2021'!$E$2:$E$500*1)))</f>
        <v/>
      </c>
      <c r="U466" s="614" t="str">
        <f t="shared" si="45"/>
        <v/>
      </c>
      <c r="V466" s="420" t="str" cm="1">
        <f t="array" ref="V466">IF(SUMPRODUCT(('Hrs 2021'!$B$2:$B$500='Suivi quotidien'!A466)*('Hrs 2021'!$A$2:$A$500='Suivi quotidien'!G466)*('Hrs 2021'!$E$2:$E$500*1))=0,"",SUMPRODUCT(('Hrs 2021'!$B$2:$B$500='Suivi quotidien'!A466)*('Hrs 2021'!$A$2:$A$500='Suivi quotidien'!G466)*('Hrs 2021'!$F$2:$F$500*1)))</f>
        <v/>
      </c>
      <c r="W466" s="614" t="str">
        <f t="shared" si="46"/>
        <v/>
      </c>
      <c r="X466" s="439" t="str" cm="1">
        <f t="array" ref="X466">IF(SUMPRODUCT(('Hrs 2022'!$C$2:$C$500='Suivi quotidien'!A466)*('Hrs 2022'!$B$2:$B$500='Suivi quotidien'!G466)*('Hrs 2022'!$F$2:$F$500*1))=0,"",SUMPRODUCT(('Hrs 2022'!$C$2:$C$500='Suivi quotidien'!A466)*('Hrs 2022'!$B$2:$B$500='Suivi quotidien'!G466)*('Hrs 2022'!$F$2:$F$500*1)))</f>
        <v/>
      </c>
      <c r="Y466" s="614" t="str">
        <f t="shared" si="47"/>
        <v/>
      </c>
      <c r="Z466" s="420"/>
      <c r="AA466" s="614" t="str">
        <f t="shared" si="48"/>
        <v/>
      </c>
      <c r="AB466" s="445"/>
      <c r="AC466" s="528"/>
    </row>
    <row r="467" spans="1:29" x14ac:dyDescent="0.3">
      <c r="A467" s="310"/>
      <c r="B467" s="311"/>
      <c r="J467" s="312"/>
      <c r="K467" s="312"/>
      <c r="L467" s="323"/>
      <c r="N467" s="433"/>
      <c r="O467" s="438" t="str">
        <f t="shared" si="42"/>
        <v/>
      </c>
      <c r="P467" s="431"/>
      <c r="Q467" s="614" t="str">
        <f t="shared" si="43"/>
        <v/>
      </c>
      <c r="R467" s="420" t="str" cm="1">
        <f t="array" ref="R467">IFERROR(IF(SUMPRODUCT(('Hrs 2021'!$I$2:$I$500='Suivi quotidien'!A467)*('Hrs 2021'!$H$2:$H$500='Suivi quotidien'!G467)*('Hrs 2021'!$J$2:$J$500*1))=0,"",SUMPRODUCT(('Hrs 2021'!$I$2:$I$500='Suivi quotidien'!A467)*('Hrs 2021'!$H$2:$H$500='Suivi quotidien'!G467)*('Hrs 2021'!$J$2:$J$500*1)))/60,"")</f>
        <v/>
      </c>
      <c r="S467" s="615" t="str">
        <f t="shared" si="44"/>
        <v/>
      </c>
      <c r="T467" s="439" t="str" cm="1">
        <f t="array" ref="T467">IF(SUMPRODUCT(('Hrs 2021'!$B$2:$B$500='Suivi quotidien'!A467)*('Hrs 2021'!$A$2:$A$500='Suivi quotidien'!G467)*('Hrs 2021'!$E$2:$E$500*1))=0,"",SUMPRODUCT(('Hrs 2021'!$B$2:$B$500='Suivi quotidien'!A467)*('Hrs 2021'!$A$2:$A$500='Suivi quotidien'!G467)*('Hrs 2021'!$E$2:$E$500*1)))</f>
        <v/>
      </c>
      <c r="U467" s="614" t="str">
        <f t="shared" si="45"/>
        <v/>
      </c>
      <c r="V467" s="420" t="str" cm="1">
        <f t="array" ref="V467">IF(SUMPRODUCT(('Hrs 2021'!$B$2:$B$500='Suivi quotidien'!A467)*('Hrs 2021'!$A$2:$A$500='Suivi quotidien'!G467)*('Hrs 2021'!$E$2:$E$500*1))=0,"",SUMPRODUCT(('Hrs 2021'!$B$2:$B$500='Suivi quotidien'!A467)*('Hrs 2021'!$A$2:$A$500='Suivi quotidien'!G467)*('Hrs 2021'!$F$2:$F$500*1)))</f>
        <v/>
      </c>
      <c r="W467" s="614" t="str">
        <f t="shared" si="46"/>
        <v/>
      </c>
      <c r="X467" s="439" t="str" cm="1">
        <f t="array" ref="X467">IF(SUMPRODUCT(('Hrs 2022'!$C$2:$C$500='Suivi quotidien'!A467)*('Hrs 2022'!$B$2:$B$500='Suivi quotidien'!G467)*('Hrs 2022'!$F$2:$F$500*1))=0,"",SUMPRODUCT(('Hrs 2022'!$C$2:$C$500='Suivi quotidien'!A467)*('Hrs 2022'!$B$2:$B$500='Suivi quotidien'!G467)*('Hrs 2022'!$F$2:$F$500*1)))</f>
        <v/>
      </c>
      <c r="Y467" s="614" t="str">
        <f t="shared" si="47"/>
        <v/>
      </c>
      <c r="Z467" s="420"/>
      <c r="AA467" s="614" t="str">
        <f t="shared" si="48"/>
        <v/>
      </c>
      <c r="AB467" s="445"/>
      <c r="AC467" s="528"/>
    </row>
    <row r="468" spans="1:29" x14ac:dyDescent="0.3">
      <c r="A468" s="310"/>
      <c r="B468" s="311"/>
      <c r="J468" s="312"/>
      <c r="K468" s="312"/>
      <c r="L468" s="323"/>
      <c r="N468" s="433"/>
      <c r="O468" s="438" t="str">
        <f t="shared" si="42"/>
        <v/>
      </c>
      <c r="P468" s="431"/>
      <c r="Q468" s="614" t="str">
        <f t="shared" si="43"/>
        <v/>
      </c>
      <c r="R468" s="420" t="str" cm="1">
        <f t="array" ref="R468">IFERROR(IF(SUMPRODUCT(('Hrs 2021'!$I$2:$I$500='Suivi quotidien'!A468)*('Hrs 2021'!$H$2:$H$500='Suivi quotidien'!G468)*('Hrs 2021'!$J$2:$J$500*1))=0,"",SUMPRODUCT(('Hrs 2021'!$I$2:$I$500='Suivi quotidien'!A468)*('Hrs 2021'!$H$2:$H$500='Suivi quotidien'!G468)*('Hrs 2021'!$J$2:$J$500*1)))/60,"")</f>
        <v/>
      </c>
      <c r="S468" s="615" t="str">
        <f t="shared" si="44"/>
        <v/>
      </c>
      <c r="T468" s="439" t="str" cm="1">
        <f t="array" ref="T468">IF(SUMPRODUCT(('Hrs 2021'!$B$2:$B$500='Suivi quotidien'!A468)*('Hrs 2021'!$A$2:$A$500='Suivi quotidien'!G468)*('Hrs 2021'!$E$2:$E$500*1))=0,"",SUMPRODUCT(('Hrs 2021'!$B$2:$B$500='Suivi quotidien'!A468)*('Hrs 2021'!$A$2:$A$500='Suivi quotidien'!G468)*('Hrs 2021'!$E$2:$E$500*1)))</f>
        <v/>
      </c>
      <c r="U468" s="614" t="str">
        <f t="shared" si="45"/>
        <v/>
      </c>
      <c r="V468" s="420" t="str" cm="1">
        <f t="array" ref="V468">IF(SUMPRODUCT(('Hrs 2021'!$B$2:$B$500='Suivi quotidien'!A468)*('Hrs 2021'!$A$2:$A$500='Suivi quotidien'!G468)*('Hrs 2021'!$E$2:$E$500*1))=0,"",SUMPRODUCT(('Hrs 2021'!$B$2:$B$500='Suivi quotidien'!A468)*('Hrs 2021'!$A$2:$A$500='Suivi quotidien'!G468)*('Hrs 2021'!$F$2:$F$500*1)))</f>
        <v/>
      </c>
      <c r="W468" s="614" t="str">
        <f t="shared" si="46"/>
        <v/>
      </c>
      <c r="X468" s="439" t="str" cm="1">
        <f t="array" ref="X468">IF(SUMPRODUCT(('Hrs 2022'!$C$2:$C$500='Suivi quotidien'!A468)*('Hrs 2022'!$B$2:$B$500='Suivi quotidien'!G468)*('Hrs 2022'!$F$2:$F$500*1))=0,"",SUMPRODUCT(('Hrs 2022'!$C$2:$C$500='Suivi quotidien'!A468)*('Hrs 2022'!$B$2:$B$500='Suivi quotidien'!G468)*('Hrs 2022'!$F$2:$F$500*1)))</f>
        <v/>
      </c>
      <c r="Y468" s="614" t="str">
        <f t="shared" si="47"/>
        <v/>
      </c>
      <c r="Z468" s="420"/>
      <c r="AA468" s="614" t="str">
        <f t="shared" si="48"/>
        <v/>
      </c>
      <c r="AB468" s="445"/>
      <c r="AC468" s="528"/>
    </row>
    <row r="469" spans="1:29" x14ac:dyDescent="0.3">
      <c r="A469" s="310"/>
      <c r="B469" s="311"/>
      <c r="J469" s="312"/>
      <c r="K469" s="312"/>
      <c r="L469" s="323"/>
      <c r="N469" s="433"/>
      <c r="O469" s="438" t="str">
        <f t="shared" si="42"/>
        <v/>
      </c>
      <c r="P469" s="431"/>
      <c r="Q469" s="614" t="str">
        <f t="shared" si="43"/>
        <v/>
      </c>
      <c r="R469" s="420" t="str" cm="1">
        <f t="array" ref="R469">IFERROR(IF(SUMPRODUCT(('Hrs 2021'!$I$2:$I$500='Suivi quotidien'!A469)*('Hrs 2021'!$H$2:$H$500='Suivi quotidien'!G469)*('Hrs 2021'!$J$2:$J$500*1))=0,"",SUMPRODUCT(('Hrs 2021'!$I$2:$I$500='Suivi quotidien'!A469)*('Hrs 2021'!$H$2:$H$500='Suivi quotidien'!G469)*('Hrs 2021'!$J$2:$J$500*1)))/60,"")</f>
        <v/>
      </c>
      <c r="S469" s="615" t="str">
        <f t="shared" si="44"/>
        <v/>
      </c>
      <c r="T469" s="439" t="str" cm="1">
        <f t="array" ref="T469">IF(SUMPRODUCT(('Hrs 2021'!$B$2:$B$500='Suivi quotidien'!A469)*('Hrs 2021'!$A$2:$A$500='Suivi quotidien'!G469)*('Hrs 2021'!$E$2:$E$500*1))=0,"",SUMPRODUCT(('Hrs 2021'!$B$2:$B$500='Suivi quotidien'!A469)*('Hrs 2021'!$A$2:$A$500='Suivi quotidien'!G469)*('Hrs 2021'!$E$2:$E$500*1)))</f>
        <v/>
      </c>
      <c r="U469" s="614" t="str">
        <f t="shared" si="45"/>
        <v/>
      </c>
      <c r="V469" s="420" t="str" cm="1">
        <f t="array" ref="V469">IF(SUMPRODUCT(('Hrs 2021'!$B$2:$B$500='Suivi quotidien'!A469)*('Hrs 2021'!$A$2:$A$500='Suivi quotidien'!G469)*('Hrs 2021'!$E$2:$E$500*1))=0,"",SUMPRODUCT(('Hrs 2021'!$B$2:$B$500='Suivi quotidien'!A469)*('Hrs 2021'!$A$2:$A$500='Suivi quotidien'!G469)*('Hrs 2021'!$F$2:$F$500*1)))</f>
        <v/>
      </c>
      <c r="W469" s="614" t="str">
        <f t="shared" si="46"/>
        <v/>
      </c>
      <c r="X469" s="439" t="str" cm="1">
        <f t="array" ref="X469">IF(SUMPRODUCT(('Hrs 2022'!$C$2:$C$500='Suivi quotidien'!A469)*('Hrs 2022'!$B$2:$B$500='Suivi quotidien'!G469)*('Hrs 2022'!$F$2:$F$500*1))=0,"",SUMPRODUCT(('Hrs 2022'!$C$2:$C$500='Suivi quotidien'!A469)*('Hrs 2022'!$B$2:$B$500='Suivi quotidien'!G469)*('Hrs 2022'!$F$2:$F$500*1)))</f>
        <v/>
      </c>
      <c r="Y469" s="614" t="str">
        <f t="shared" si="47"/>
        <v/>
      </c>
      <c r="Z469" s="420"/>
      <c r="AA469" s="614" t="str">
        <f t="shared" si="48"/>
        <v/>
      </c>
      <c r="AB469" s="445"/>
      <c r="AC469" s="528"/>
    </row>
    <row r="470" spans="1:29" x14ac:dyDescent="0.3">
      <c r="A470" s="310"/>
      <c r="B470" s="311"/>
      <c r="J470" s="312"/>
      <c r="K470" s="312"/>
      <c r="L470" s="323"/>
      <c r="N470" s="433"/>
      <c r="O470" s="438" t="str">
        <f t="shared" si="42"/>
        <v/>
      </c>
      <c r="P470" s="431"/>
      <c r="Q470" s="614" t="str">
        <f t="shared" si="43"/>
        <v/>
      </c>
      <c r="R470" s="420" t="str" cm="1">
        <f t="array" ref="R470">IFERROR(IF(SUMPRODUCT(('Hrs 2021'!$I$2:$I$500='Suivi quotidien'!A470)*('Hrs 2021'!$H$2:$H$500='Suivi quotidien'!G470)*('Hrs 2021'!$J$2:$J$500*1))=0,"",SUMPRODUCT(('Hrs 2021'!$I$2:$I$500='Suivi quotidien'!A470)*('Hrs 2021'!$H$2:$H$500='Suivi quotidien'!G470)*('Hrs 2021'!$J$2:$J$500*1)))/60,"")</f>
        <v/>
      </c>
      <c r="S470" s="615" t="str">
        <f t="shared" si="44"/>
        <v/>
      </c>
      <c r="T470" s="439" t="str" cm="1">
        <f t="array" ref="T470">IF(SUMPRODUCT(('Hrs 2021'!$B$2:$B$500='Suivi quotidien'!A470)*('Hrs 2021'!$A$2:$A$500='Suivi quotidien'!G470)*('Hrs 2021'!$E$2:$E$500*1))=0,"",SUMPRODUCT(('Hrs 2021'!$B$2:$B$500='Suivi quotidien'!A470)*('Hrs 2021'!$A$2:$A$500='Suivi quotidien'!G470)*('Hrs 2021'!$E$2:$E$500*1)))</f>
        <v/>
      </c>
      <c r="U470" s="614" t="str">
        <f t="shared" si="45"/>
        <v/>
      </c>
      <c r="V470" s="420" t="str" cm="1">
        <f t="array" ref="V470">IF(SUMPRODUCT(('Hrs 2021'!$B$2:$B$500='Suivi quotidien'!A470)*('Hrs 2021'!$A$2:$A$500='Suivi quotidien'!G470)*('Hrs 2021'!$E$2:$E$500*1))=0,"",SUMPRODUCT(('Hrs 2021'!$B$2:$B$500='Suivi quotidien'!A470)*('Hrs 2021'!$A$2:$A$500='Suivi quotidien'!G470)*('Hrs 2021'!$F$2:$F$500*1)))</f>
        <v/>
      </c>
      <c r="W470" s="614" t="str">
        <f t="shared" si="46"/>
        <v/>
      </c>
      <c r="X470" s="439" t="str" cm="1">
        <f t="array" ref="X470">IF(SUMPRODUCT(('Hrs 2022'!$C$2:$C$500='Suivi quotidien'!A470)*('Hrs 2022'!$B$2:$B$500='Suivi quotidien'!G470)*('Hrs 2022'!$F$2:$F$500*1))=0,"",SUMPRODUCT(('Hrs 2022'!$C$2:$C$500='Suivi quotidien'!A470)*('Hrs 2022'!$B$2:$B$500='Suivi quotidien'!G470)*('Hrs 2022'!$F$2:$F$500*1)))</f>
        <v/>
      </c>
      <c r="Y470" s="614" t="str">
        <f t="shared" si="47"/>
        <v/>
      </c>
      <c r="Z470" s="420"/>
      <c r="AA470" s="614" t="str">
        <f t="shared" si="48"/>
        <v/>
      </c>
      <c r="AB470" s="445"/>
      <c r="AC470" s="528"/>
    </row>
    <row r="471" spans="1:29" x14ac:dyDescent="0.3">
      <c r="A471" s="310"/>
      <c r="B471" s="311"/>
      <c r="J471" s="312"/>
      <c r="K471" s="312"/>
      <c r="L471" s="323"/>
      <c r="N471" s="433"/>
      <c r="O471" s="438" t="str">
        <f t="shared" si="42"/>
        <v/>
      </c>
      <c r="P471" s="431"/>
      <c r="Q471" s="614" t="str">
        <f t="shared" si="43"/>
        <v/>
      </c>
      <c r="R471" s="420" t="str" cm="1">
        <f t="array" ref="R471">IFERROR(IF(SUMPRODUCT(('Hrs 2021'!$I$2:$I$500='Suivi quotidien'!A471)*('Hrs 2021'!$H$2:$H$500='Suivi quotidien'!G471)*('Hrs 2021'!$J$2:$J$500*1))=0,"",SUMPRODUCT(('Hrs 2021'!$I$2:$I$500='Suivi quotidien'!A471)*('Hrs 2021'!$H$2:$H$500='Suivi quotidien'!G471)*('Hrs 2021'!$J$2:$J$500*1)))/60,"")</f>
        <v/>
      </c>
      <c r="S471" s="615" t="str">
        <f t="shared" si="44"/>
        <v/>
      </c>
      <c r="T471" s="439" t="str" cm="1">
        <f t="array" ref="T471">IF(SUMPRODUCT(('Hrs 2021'!$B$2:$B$500='Suivi quotidien'!A471)*('Hrs 2021'!$A$2:$A$500='Suivi quotidien'!G471)*('Hrs 2021'!$E$2:$E$500*1))=0,"",SUMPRODUCT(('Hrs 2021'!$B$2:$B$500='Suivi quotidien'!A471)*('Hrs 2021'!$A$2:$A$500='Suivi quotidien'!G471)*('Hrs 2021'!$E$2:$E$500*1)))</f>
        <v/>
      </c>
      <c r="U471" s="614" t="str">
        <f t="shared" si="45"/>
        <v/>
      </c>
      <c r="V471" s="420" t="str" cm="1">
        <f t="array" ref="V471">IF(SUMPRODUCT(('Hrs 2021'!$B$2:$B$500='Suivi quotidien'!A471)*('Hrs 2021'!$A$2:$A$500='Suivi quotidien'!G471)*('Hrs 2021'!$E$2:$E$500*1))=0,"",SUMPRODUCT(('Hrs 2021'!$B$2:$B$500='Suivi quotidien'!A471)*('Hrs 2021'!$A$2:$A$500='Suivi quotidien'!G471)*('Hrs 2021'!$F$2:$F$500*1)))</f>
        <v/>
      </c>
      <c r="W471" s="614" t="str">
        <f t="shared" si="46"/>
        <v/>
      </c>
      <c r="X471" s="439" t="str" cm="1">
        <f t="array" ref="X471">IF(SUMPRODUCT(('Hrs 2022'!$C$2:$C$500='Suivi quotidien'!A471)*('Hrs 2022'!$B$2:$B$500='Suivi quotidien'!G471)*('Hrs 2022'!$F$2:$F$500*1))=0,"",SUMPRODUCT(('Hrs 2022'!$C$2:$C$500='Suivi quotidien'!A471)*('Hrs 2022'!$B$2:$B$500='Suivi quotidien'!G471)*('Hrs 2022'!$F$2:$F$500*1)))</f>
        <v/>
      </c>
      <c r="Y471" s="614" t="str">
        <f t="shared" si="47"/>
        <v/>
      </c>
      <c r="Z471" s="420"/>
      <c r="AA471" s="614" t="str">
        <f t="shared" si="48"/>
        <v/>
      </c>
      <c r="AB471" s="445"/>
      <c r="AC471" s="528"/>
    </row>
    <row r="472" spans="1:29" x14ac:dyDescent="0.3">
      <c r="A472" s="310"/>
      <c r="B472" s="311"/>
      <c r="J472" s="312"/>
      <c r="K472" s="312"/>
      <c r="L472" s="323"/>
      <c r="N472" s="433"/>
      <c r="O472" s="438" t="str">
        <f t="shared" si="42"/>
        <v/>
      </c>
      <c r="P472" s="431"/>
      <c r="Q472" s="614" t="str">
        <f t="shared" si="43"/>
        <v/>
      </c>
      <c r="R472" s="420" t="str" cm="1">
        <f t="array" ref="R472">IFERROR(IF(SUMPRODUCT(('Hrs 2021'!$I$2:$I$500='Suivi quotidien'!A472)*('Hrs 2021'!$H$2:$H$500='Suivi quotidien'!G472)*('Hrs 2021'!$J$2:$J$500*1))=0,"",SUMPRODUCT(('Hrs 2021'!$I$2:$I$500='Suivi quotidien'!A472)*('Hrs 2021'!$H$2:$H$500='Suivi quotidien'!G472)*('Hrs 2021'!$J$2:$J$500*1)))/60,"")</f>
        <v/>
      </c>
      <c r="S472" s="615" t="str">
        <f t="shared" si="44"/>
        <v/>
      </c>
      <c r="T472" s="439" t="str" cm="1">
        <f t="array" ref="T472">IF(SUMPRODUCT(('Hrs 2021'!$B$2:$B$500='Suivi quotidien'!A472)*('Hrs 2021'!$A$2:$A$500='Suivi quotidien'!G472)*('Hrs 2021'!$E$2:$E$500*1))=0,"",SUMPRODUCT(('Hrs 2021'!$B$2:$B$500='Suivi quotidien'!A472)*('Hrs 2021'!$A$2:$A$500='Suivi quotidien'!G472)*('Hrs 2021'!$E$2:$E$500*1)))</f>
        <v/>
      </c>
      <c r="U472" s="614" t="str">
        <f t="shared" si="45"/>
        <v/>
      </c>
      <c r="V472" s="420" t="str" cm="1">
        <f t="array" ref="V472">IF(SUMPRODUCT(('Hrs 2021'!$B$2:$B$500='Suivi quotidien'!A472)*('Hrs 2021'!$A$2:$A$500='Suivi quotidien'!G472)*('Hrs 2021'!$E$2:$E$500*1))=0,"",SUMPRODUCT(('Hrs 2021'!$B$2:$B$500='Suivi quotidien'!A472)*('Hrs 2021'!$A$2:$A$500='Suivi quotidien'!G472)*('Hrs 2021'!$F$2:$F$500*1)))</f>
        <v/>
      </c>
      <c r="W472" s="614" t="str">
        <f t="shared" si="46"/>
        <v/>
      </c>
      <c r="X472" s="439" t="str" cm="1">
        <f t="array" ref="X472">IF(SUMPRODUCT(('Hrs 2022'!$C$2:$C$500='Suivi quotidien'!A472)*('Hrs 2022'!$B$2:$B$500='Suivi quotidien'!G472)*('Hrs 2022'!$F$2:$F$500*1))=0,"",SUMPRODUCT(('Hrs 2022'!$C$2:$C$500='Suivi quotidien'!A472)*('Hrs 2022'!$B$2:$B$500='Suivi quotidien'!G472)*('Hrs 2022'!$F$2:$F$500*1)))</f>
        <v/>
      </c>
      <c r="Y472" s="614" t="str">
        <f t="shared" si="47"/>
        <v/>
      </c>
      <c r="Z472" s="420"/>
      <c r="AA472" s="614" t="str">
        <f t="shared" si="48"/>
        <v/>
      </c>
      <c r="AB472" s="445"/>
      <c r="AC472" s="528"/>
    </row>
    <row r="473" spans="1:29" x14ac:dyDescent="0.3">
      <c r="A473" s="310"/>
      <c r="B473" s="311"/>
      <c r="J473" s="312"/>
      <c r="K473" s="312"/>
      <c r="L473" s="323"/>
      <c r="N473" s="433"/>
      <c r="O473" s="438" t="str">
        <f t="shared" si="42"/>
        <v/>
      </c>
      <c r="P473" s="431"/>
      <c r="Q473" s="614" t="str">
        <f t="shared" si="43"/>
        <v/>
      </c>
      <c r="R473" s="420" t="str" cm="1">
        <f t="array" ref="R473">IFERROR(IF(SUMPRODUCT(('Hrs 2021'!$I$2:$I$500='Suivi quotidien'!A473)*('Hrs 2021'!$H$2:$H$500='Suivi quotidien'!G473)*('Hrs 2021'!$J$2:$J$500*1))=0,"",SUMPRODUCT(('Hrs 2021'!$I$2:$I$500='Suivi quotidien'!A473)*('Hrs 2021'!$H$2:$H$500='Suivi quotidien'!G473)*('Hrs 2021'!$J$2:$J$500*1)))/60,"")</f>
        <v/>
      </c>
      <c r="S473" s="615" t="str">
        <f t="shared" si="44"/>
        <v/>
      </c>
      <c r="T473" s="439" t="str" cm="1">
        <f t="array" ref="T473">IF(SUMPRODUCT(('Hrs 2021'!$B$2:$B$500='Suivi quotidien'!A473)*('Hrs 2021'!$A$2:$A$500='Suivi quotidien'!G473)*('Hrs 2021'!$E$2:$E$500*1))=0,"",SUMPRODUCT(('Hrs 2021'!$B$2:$B$500='Suivi quotidien'!A473)*('Hrs 2021'!$A$2:$A$500='Suivi quotidien'!G473)*('Hrs 2021'!$E$2:$E$500*1)))</f>
        <v/>
      </c>
      <c r="U473" s="614" t="str">
        <f t="shared" si="45"/>
        <v/>
      </c>
      <c r="V473" s="420" t="str" cm="1">
        <f t="array" ref="V473">IF(SUMPRODUCT(('Hrs 2021'!$B$2:$B$500='Suivi quotidien'!A473)*('Hrs 2021'!$A$2:$A$500='Suivi quotidien'!G473)*('Hrs 2021'!$E$2:$E$500*1))=0,"",SUMPRODUCT(('Hrs 2021'!$B$2:$B$500='Suivi quotidien'!A473)*('Hrs 2021'!$A$2:$A$500='Suivi quotidien'!G473)*('Hrs 2021'!$F$2:$F$500*1)))</f>
        <v/>
      </c>
      <c r="W473" s="614" t="str">
        <f t="shared" si="46"/>
        <v/>
      </c>
      <c r="X473" s="439" t="str" cm="1">
        <f t="array" ref="X473">IF(SUMPRODUCT(('Hrs 2022'!$C$2:$C$500='Suivi quotidien'!A473)*('Hrs 2022'!$B$2:$B$500='Suivi quotidien'!G473)*('Hrs 2022'!$F$2:$F$500*1))=0,"",SUMPRODUCT(('Hrs 2022'!$C$2:$C$500='Suivi quotidien'!A473)*('Hrs 2022'!$B$2:$B$500='Suivi quotidien'!G473)*('Hrs 2022'!$F$2:$F$500*1)))</f>
        <v/>
      </c>
      <c r="Y473" s="614" t="str">
        <f t="shared" si="47"/>
        <v/>
      </c>
      <c r="Z473" s="420"/>
      <c r="AA473" s="614" t="str">
        <f t="shared" si="48"/>
        <v/>
      </c>
      <c r="AB473" s="445"/>
      <c r="AC473" s="528"/>
    </row>
    <row r="474" spans="1:29" x14ac:dyDescent="0.3">
      <c r="A474" s="310"/>
      <c r="B474" s="311"/>
      <c r="J474" s="312"/>
      <c r="K474" s="312"/>
      <c r="L474" s="323"/>
      <c r="N474" s="433"/>
      <c r="O474" s="438" t="str">
        <f t="shared" si="42"/>
        <v/>
      </c>
      <c r="P474" s="431"/>
      <c r="Q474" s="614" t="str">
        <f t="shared" si="43"/>
        <v/>
      </c>
      <c r="R474" s="420" t="str" cm="1">
        <f t="array" ref="R474">IFERROR(IF(SUMPRODUCT(('Hrs 2021'!$I$2:$I$500='Suivi quotidien'!A474)*('Hrs 2021'!$H$2:$H$500='Suivi quotidien'!G474)*('Hrs 2021'!$J$2:$J$500*1))=0,"",SUMPRODUCT(('Hrs 2021'!$I$2:$I$500='Suivi quotidien'!A474)*('Hrs 2021'!$H$2:$H$500='Suivi quotidien'!G474)*('Hrs 2021'!$J$2:$J$500*1)))/60,"")</f>
        <v/>
      </c>
      <c r="S474" s="615" t="str">
        <f t="shared" si="44"/>
        <v/>
      </c>
      <c r="T474" s="439" t="str" cm="1">
        <f t="array" ref="T474">IF(SUMPRODUCT(('Hrs 2021'!$B$2:$B$500='Suivi quotidien'!A474)*('Hrs 2021'!$A$2:$A$500='Suivi quotidien'!G474)*('Hrs 2021'!$E$2:$E$500*1))=0,"",SUMPRODUCT(('Hrs 2021'!$B$2:$B$500='Suivi quotidien'!A474)*('Hrs 2021'!$A$2:$A$500='Suivi quotidien'!G474)*('Hrs 2021'!$E$2:$E$500*1)))</f>
        <v/>
      </c>
      <c r="U474" s="614" t="str">
        <f t="shared" si="45"/>
        <v/>
      </c>
      <c r="V474" s="420" t="str" cm="1">
        <f t="array" ref="V474">IF(SUMPRODUCT(('Hrs 2021'!$B$2:$B$500='Suivi quotidien'!A474)*('Hrs 2021'!$A$2:$A$500='Suivi quotidien'!G474)*('Hrs 2021'!$E$2:$E$500*1))=0,"",SUMPRODUCT(('Hrs 2021'!$B$2:$B$500='Suivi quotidien'!A474)*('Hrs 2021'!$A$2:$A$500='Suivi quotidien'!G474)*('Hrs 2021'!$F$2:$F$500*1)))</f>
        <v/>
      </c>
      <c r="W474" s="614" t="str">
        <f t="shared" si="46"/>
        <v/>
      </c>
      <c r="X474" s="439" t="str" cm="1">
        <f t="array" ref="X474">IF(SUMPRODUCT(('Hrs 2022'!$C$2:$C$500='Suivi quotidien'!A474)*('Hrs 2022'!$B$2:$B$500='Suivi quotidien'!G474)*('Hrs 2022'!$F$2:$F$500*1))=0,"",SUMPRODUCT(('Hrs 2022'!$C$2:$C$500='Suivi quotidien'!A474)*('Hrs 2022'!$B$2:$B$500='Suivi quotidien'!G474)*('Hrs 2022'!$F$2:$F$500*1)))</f>
        <v/>
      </c>
      <c r="Y474" s="614" t="str">
        <f t="shared" si="47"/>
        <v/>
      </c>
      <c r="Z474" s="420"/>
      <c r="AA474" s="614" t="str">
        <f t="shared" si="48"/>
        <v/>
      </c>
      <c r="AB474" s="445"/>
      <c r="AC474" s="528"/>
    </row>
    <row r="475" spans="1:29" x14ac:dyDescent="0.3">
      <c r="A475" s="310"/>
      <c r="B475" s="311"/>
      <c r="J475" s="312"/>
      <c r="K475" s="312"/>
      <c r="L475" s="323"/>
      <c r="N475" s="433"/>
      <c r="O475" s="438" t="str">
        <f t="shared" si="42"/>
        <v/>
      </c>
      <c r="P475" s="431"/>
      <c r="Q475" s="614" t="str">
        <f t="shared" si="43"/>
        <v/>
      </c>
      <c r="R475" s="420" t="str" cm="1">
        <f t="array" ref="R475">IFERROR(IF(SUMPRODUCT(('Hrs 2021'!$I$2:$I$500='Suivi quotidien'!A475)*('Hrs 2021'!$H$2:$H$500='Suivi quotidien'!G475)*('Hrs 2021'!$J$2:$J$500*1))=0,"",SUMPRODUCT(('Hrs 2021'!$I$2:$I$500='Suivi quotidien'!A475)*('Hrs 2021'!$H$2:$H$500='Suivi quotidien'!G475)*('Hrs 2021'!$J$2:$J$500*1)))/60,"")</f>
        <v/>
      </c>
      <c r="S475" s="615" t="str">
        <f t="shared" si="44"/>
        <v/>
      </c>
      <c r="T475" s="439" t="str" cm="1">
        <f t="array" ref="T475">IF(SUMPRODUCT(('Hrs 2021'!$B$2:$B$500='Suivi quotidien'!A475)*('Hrs 2021'!$A$2:$A$500='Suivi quotidien'!G475)*('Hrs 2021'!$E$2:$E$500*1))=0,"",SUMPRODUCT(('Hrs 2021'!$B$2:$B$500='Suivi quotidien'!A475)*('Hrs 2021'!$A$2:$A$500='Suivi quotidien'!G475)*('Hrs 2021'!$E$2:$E$500*1)))</f>
        <v/>
      </c>
      <c r="U475" s="614" t="str">
        <f t="shared" si="45"/>
        <v/>
      </c>
      <c r="V475" s="420" t="str" cm="1">
        <f t="array" ref="V475">IF(SUMPRODUCT(('Hrs 2021'!$B$2:$B$500='Suivi quotidien'!A475)*('Hrs 2021'!$A$2:$A$500='Suivi quotidien'!G475)*('Hrs 2021'!$E$2:$E$500*1))=0,"",SUMPRODUCT(('Hrs 2021'!$B$2:$B$500='Suivi quotidien'!A475)*('Hrs 2021'!$A$2:$A$500='Suivi quotidien'!G475)*('Hrs 2021'!$F$2:$F$500*1)))</f>
        <v/>
      </c>
      <c r="W475" s="614" t="str">
        <f t="shared" si="46"/>
        <v/>
      </c>
      <c r="X475" s="439" t="str" cm="1">
        <f t="array" ref="X475">IF(SUMPRODUCT(('Hrs 2022'!$C$2:$C$500='Suivi quotidien'!A475)*('Hrs 2022'!$B$2:$B$500='Suivi quotidien'!G475)*('Hrs 2022'!$F$2:$F$500*1))=0,"",SUMPRODUCT(('Hrs 2022'!$C$2:$C$500='Suivi quotidien'!A475)*('Hrs 2022'!$B$2:$B$500='Suivi quotidien'!G475)*('Hrs 2022'!$F$2:$F$500*1)))</f>
        <v/>
      </c>
      <c r="Y475" s="614" t="str">
        <f t="shared" si="47"/>
        <v/>
      </c>
      <c r="Z475" s="420"/>
      <c r="AA475" s="614" t="str">
        <f t="shared" si="48"/>
        <v/>
      </c>
      <c r="AB475" s="445"/>
      <c r="AC475" s="528"/>
    </row>
    <row r="476" spans="1:29" x14ac:dyDescent="0.3">
      <c r="A476" s="310"/>
      <c r="B476" s="311"/>
      <c r="J476" s="312"/>
      <c r="K476" s="312"/>
      <c r="L476" s="323"/>
      <c r="N476" s="433"/>
      <c r="O476" s="438" t="str">
        <f t="shared" si="42"/>
        <v/>
      </c>
      <c r="P476" s="431"/>
      <c r="Q476" s="614" t="str">
        <f t="shared" si="43"/>
        <v/>
      </c>
      <c r="R476" s="420" t="str" cm="1">
        <f t="array" ref="R476">IFERROR(IF(SUMPRODUCT(('Hrs 2021'!$I$2:$I$500='Suivi quotidien'!A476)*('Hrs 2021'!$H$2:$H$500='Suivi quotidien'!G476)*('Hrs 2021'!$J$2:$J$500*1))=0,"",SUMPRODUCT(('Hrs 2021'!$I$2:$I$500='Suivi quotidien'!A476)*('Hrs 2021'!$H$2:$H$500='Suivi quotidien'!G476)*('Hrs 2021'!$J$2:$J$500*1)))/60,"")</f>
        <v/>
      </c>
      <c r="S476" s="615" t="str">
        <f t="shared" si="44"/>
        <v/>
      </c>
      <c r="T476" s="439" t="str" cm="1">
        <f t="array" ref="T476">IF(SUMPRODUCT(('Hrs 2021'!$B$2:$B$500='Suivi quotidien'!A476)*('Hrs 2021'!$A$2:$A$500='Suivi quotidien'!G476)*('Hrs 2021'!$E$2:$E$500*1))=0,"",SUMPRODUCT(('Hrs 2021'!$B$2:$B$500='Suivi quotidien'!A476)*('Hrs 2021'!$A$2:$A$500='Suivi quotidien'!G476)*('Hrs 2021'!$E$2:$E$500*1)))</f>
        <v/>
      </c>
      <c r="U476" s="614" t="str">
        <f t="shared" si="45"/>
        <v/>
      </c>
      <c r="V476" s="420" t="str" cm="1">
        <f t="array" ref="V476">IF(SUMPRODUCT(('Hrs 2021'!$B$2:$B$500='Suivi quotidien'!A476)*('Hrs 2021'!$A$2:$A$500='Suivi quotidien'!G476)*('Hrs 2021'!$E$2:$E$500*1))=0,"",SUMPRODUCT(('Hrs 2021'!$B$2:$B$500='Suivi quotidien'!A476)*('Hrs 2021'!$A$2:$A$500='Suivi quotidien'!G476)*('Hrs 2021'!$F$2:$F$500*1)))</f>
        <v/>
      </c>
      <c r="W476" s="614" t="str">
        <f t="shared" si="46"/>
        <v/>
      </c>
      <c r="X476" s="439" t="str" cm="1">
        <f t="array" ref="X476">IF(SUMPRODUCT(('Hrs 2022'!$C$2:$C$500='Suivi quotidien'!A476)*('Hrs 2022'!$B$2:$B$500='Suivi quotidien'!G476)*('Hrs 2022'!$F$2:$F$500*1))=0,"",SUMPRODUCT(('Hrs 2022'!$C$2:$C$500='Suivi quotidien'!A476)*('Hrs 2022'!$B$2:$B$500='Suivi quotidien'!G476)*('Hrs 2022'!$F$2:$F$500*1)))</f>
        <v/>
      </c>
      <c r="Y476" s="614" t="str">
        <f t="shared" si="47"/>
        <v/>
      </c>
      <c r="Z476" s="420"/>
      <c r="AA476" s="614" t="str">
        <f t="shared" si="48"/>
        <v/>
      </c>
      <c r="AB476" s="445"/>
      <c r="AC476" s="528"/>
    </row>
    <row r="477" spans="1:29" x14ac:dyDescent="0.3">
      <c r="A477" s="310"/>
      <c r="B477" s="311"/>
      <c r="J477" s="312"/>
      <c r="K477" s="312"/>
      <c r="L477" s="323"/>
      <c r="N477" s="433"/>
      <c r="O477" s="438" t="str">
        <f t="shared" si="42"/>
        <v/>
      </c>
      <c r="P477" s="431"/>
      <c r="Q477" s="614" t="str">
        <f t="shared" si="43"/>
        <v/>
      </c>
      <c r="R477" s="420" t="str" cm="1">
        <f t="array" ref="R477">IFERROR(IF(SUMPRODUCT(('Hrs 2021'!$I$2:$I$500='Suivi quotidien'!A477)*('Hrs 2021'!$H$2:$H$500='Suivi quotidien'!G477)*('Hrs 2021'!$J$2:$J$500*1))=0,"",SUMPRODUCT(('Hrs 2021'!$I$2:$I$500='Suivi quotidien'!A477)*('Hrs 2021'!$H$2:$H$500='Suivi quotidien'!G477)*('Hrs 2021'!$J$2:$J$500*1)))/60,"")</f>
        <v/>
      </c>
      <c r="S477" s="615" t="str">
        <f t="shared" si="44"/>
        <v/>
      </c>
      <c r="T477" s="439" t="str" cm="1">
        <f t="array" ref="T477">IF(SUMPRODUCT(('Hrs 2021'!$B$2:$B$500='Suivi quotidien'!A477)*('Hrs 2021'!$A$2:$A$500='Suivi quotidien'!G477)*('Hrs 2021'!$E$2:$E$500*1))=0,"",SUMPRODUCT(('Hrs 2021'!$B$2:$B$500='Suivi quotidien'!A477)*('Hrs 2021'!$A$2:$A$500='Suivi quotidien'!G477)*('Hrs 2021'!$E$2:$E$500*1)))</f>
        <v/>
      </c>
      <c r="U477" s="614" t="str">
        <f t="shared" si="45"/>
        <v/>
      </c>
      <c r="V477" s="420" t="str" cm="1">
        <f t="array" ref="V477">IF(SUMPRODUCT(('Hrs 2021'!$B$2:$B$500='Suivi quotidien'!A477)*('Hrs 2021'!$A$2:$A$500='Suivi quotidien'!G477)*('Hrs 2021'!$E$2:$E$500*1))=0,"",SUMPRODUCT(('Hrs 2021'!$B$2:$B$500='Suivi quotidien'!A477)*('Hrs 2021'!$A$2:$A$500='Suivi quotidien'!G477)*('Hrs 2021'!$F$2:$F$500*1)))</f>
        <v/>
      </c>
      <c r="W477" s="614" t="str">
        <f t="shared" si="46"/>
        <v/>
      </c>
      <c r="X477" s="439" t="str" cm="1">
        <f t="array" ref="X477">IF(SUMPRODUCT(('Hrs 2022'!$C$2:$C$500='Suivi quotidien'!A477)*('Hrs 2022'!$B$2:$B$500='Suivi quotidien'!G477)*('Hrs 2022'!$F$2:$F$500*1))=0,"",SUMPRODUCT(('Hrs 2022'!$C$2:$C$500='Suivi quotidien'!A477)*('Hrs 2022'!$B$2:$B$500='Suivi quotidien'!G477)*('Hrs 2022'!$F$2:$F$500*1)))</f>
        <v/>
      </c>
      <c r="Y477" s="614" t="str">
        <f t="shared" si="47"/>
        <v/>
      </c>
      <c r="Z477" s="420"/>
      <c r="AA477" s="614" t="str">
        <f t="shared" si="48"/>
        <v/>
      </c>
      <c r="AB477" s="445"/>
      <c r="AC477" s="528"/>
    </row>
    <row r="478" spans="1:29" x14ac:dyDescent="0.3">
      <c r="A478" s="310"/>
      <c r="B478" s="311"/>
      <c r="J478" s="312"/>
      <c r="K478" s="312"/>
      <c r="L478" s="323"/>
      <c r="N478" s="433"/>
      <c r="O478" s="438" t="str">
        <f t="shared" si="42"/>
        <v/>
      </c>
      <c r="P478" s="431"/>
      <c r="Q478" s="614" t="str">
        <f t="shared" si="43"/>
        <v/>
      </c>
      <c r="R478" s="420" t="str" cm="1">
        <f t="array" ref="R478">IFERROR(IF(SUMPRODUCT(('Hrs 2021'!$I$2:$I$500='Suivi quotidien'!A478)*('Hrs 2021'!$H$2:$H$500='Suivi quotidien'!G478)*('Hrs 2021'!$J$2:$J$500*1))=0,"",SUMPRODUCT(('Hrs 2021'!$I$2:$I$500='Suivi quotidien'!A478)*('Hrs 2021'!$H$2:$H$500='Suivi quotidien'!G478)*('Hrs 2021'!$J$2:$J$500*1)))/60,"")</f>
        <v/>
      </c>
      <c r="S478" s="615" t="str">
        <f t="shared" si="44"/>
        <v/>
      </c>
      <c r="T478" s="439" t="str" cm="1">
        <f t="array" ref="T478">IF(SUMPRODUCT(('Hrs 2021'!$B$2:$B$500='Suivi quotidien'!A478)*('Hrs 2021'!$A$2:$A$500='Suivi quotidien'!G478)*('Hrs 2021'!$E$2:$E$500*1))=0,"",SUMPRODUCT(('Hrs 2021'!$B$2:$B$500='Suivi quotidien'!A478)*('Hrs 2021'!$A$2:$A$500='Suivi quotidien'!G478)*('Hrs 2021'!$E$2:$E$500*1)))</f>
        <v/>
      </c>
      <c r="U478" s="614" t="str">
        <f t="shared" si="45"/>
        <v/>
      </c>
      <c r="V478" s="420" t="str" cm="1">
        <f t="array" ref="V478">IF(SUMPRODUCT(('Hrs 2021'!$B$2:$B$500='Suivi quotidien'!A478)*('Hrs 2021'!$A$2:$A$500='Suivi quotidien'!G478)*('Hrs 2021'!$E$2:$E$500*1))=0,"",SUMPRODUCT(('Hrs 2021'!$B$2:$B$500='Suivi quotidien'!A478)*('Hrs 2021'!$A$2:$A$500='Suivi quotidien'!G478)*('Hrs 2021'!$F$2:$F$500*1)))</f>
        <v/>
      </c>
      <c r="W478" s="614" t="str">
        <f t="shared" si="46"/>
        <v/>
      </c>
      <c r="X478" s="439" t="str" cm="1">
        <f t="array" ref="X478">IF(SUMPRODUCT(('Hrs 2022'!$C$2:$C$500='Suivi quotidien'!A478)*('Hrs 2022'!$B$2:$B$500='Suivi quotidien'!G478)*('Hrs 2022'!$F$2:$F$500*1))=0,"",SUMPRODUCT(('Hrs 2022'!$C$2:$C$500='Suivi quotidien'!A478)*('Hrs 2022'!$B$2:$B$500='Suivi quotidien'!G478)*('Hrs 2022'!$F$2:$F$500*1)))</f>
        <v/>
      </c>
      <c r="Y478" s="614" t="str">
        <f t="shared" si="47"/>
        <v/>
      </c>
      <c r="Z478" s="420"/>
      <c r="AA478" s="614" t="str">
        <f t="shared" si="48"/>
        <v/>
      </c>
      <c r="AB478" s="445"/>
      <c r="AC478" s="528"/>
    </row>
    <row r="479" spans="1:29" x14ac:dyDescent="0.3">
      <c r="A479" s="310"/>
      <c r="B479" s="311"/>
      <c r="J479" s="312"/>
      <c r="K479" s="312"/>
      <c r="L479" s="323"/>
      <c r="N479" s="433"/>
      <c r="O479" s="438" t="str">
        <f t="shared" si="42"/>
        <v/>
      </c>
      <c r="P479" s="431"/>
      <c r="Q479" s="614" t="str">
        <f t="shared" si="43"/>
        <v/>
      </c>
      <c r="R479" s="420" t="str" cm="1">
        <f t="array" ref="R479">IFERROR(IF(SUMPRODUCT(('Hrs 2021'!$I$2:$I$500='Suivi quotidien'!A479)*('Hrs 2021'!$H$2:$H$500='Suivi quotidien'!G479)*('Hrs 2021'!$J$2:$J$500*1))=0,"",SUMPRODUCT(('Hrs 2021'!$I$2:$I$500='Suivi quotidien'!A479)*('Hrs 2021'!$H$2:$H$500='Suivi quotidien'!G479)*('Hrs 2021'!$J$2:$J$500*1)))/60,"")</f>
        <v/>
      </c>
      <c r="S479" s="615" t="str">
        <f t="shared" si="44"/>
        <v/>
      </c>
      <c r="T479" s="439" t="str" cm="1">
        <f t="array" ref="T479">IF(SUMPRODUCT(('Hrs 2021'!$B$2:$B$500='Suivi quotidien'!A479)*('Hrs 2021'!$A$2:$A$500='Suivi quotidien'!G479)*('Hrs 2021'!$E$2:$E$500*1))=0,"",SUMPRODUCT(('Hrs 2021'!$B$2:$B$500='Suivi quotidien'!A479)*('Hrs 2021'!$A$2:$A$500='Suivi quotidien'!G479)*('Hrs 2021'!$E$2:$E$500*1)))</f>
        <v/>
      </c>
      <c r="U479" s="614" t="str">
        <f t="shared" si="45"/>
        <v/>
      </c>
      <c r="V479" s="420" t="str" cm="1">
        <f t="array" ref="V479">IF(SUMPRODUCT(('Hrs 2021'!$B$2:$B$500='Suivi quotidien'!A479)*('Hrs 2021'!$A$2:$A$500='Suivi quotidien'!G479)*('Hrs 2021'!$E$2:$E$500*1))=0,"",SUMPRODUCT(('Hrs 2021'!$B$2:$B$500='Suivi quotidien'!A479)*('Hrs 2021'!$A$2:$A$500='Suivi quotidien'!G479)*('Hrs 2021'!$F$2:$F$500*1)))</f>
        <v/>
      </c>
      <c r="W479" s="614" t="str">
        <f t="shared" si="46"/>
        <v/>
      </c>
      <c r="X479" s="439" t="str" cm="1">
        <f t="array" ref="X479">IF(SUMPRODUCT(('Hrs 2022'!$C$2:$C$500='Suivi quotidien'!A479)*('Hrs 2022'!$B$2:$B$500='Suivi quotidien'!G479)*('Hrs 2022'!$F$2:$F$500*1))=0,"",SUMPRODUCT(('Hrs 2022'!$C$2:$C$500='Suivi quotidien'!A479)*('Hrs 2022'!$B$2:$B$500='Suivi quotidien'!G479)*('Hrs 2022'!$F$2:$F$500*1)))</f>
        <v/>
      </c>
      <c r="Y479" s="614" t="str">
        <f t="shared" si="47"/>
        <v/>
      </c>
      <c r="Z479" s="420"/>
      <c r="AA479" s="614" t="str">
        <f t="shared" si="48"/>
        <v/>
      </c>
      <c r="AB479" s="445"/>
      <c r="AC479" s="528"/>
    </row>
    <row r="480" spans="1:29" x14ac:dyDescent="0.3">
      <c r="A480" s="310"/>
      <c r="B480" s="311"/>
      <c r="J480" s="312"/>
      <c r="K480" s="312"/>
      <c r="L480" s="323"/>
      <c r="N480" s="433"/>
      <c r="O480" s="438" t="str">
        <f t="shared" si="42"/>
        <v/>
      </c>
      <c r="P480" s="431"/>
      <c r="Q480" s="614" t="str">
        <f t="shared" si="43"/>
        <v/>
      </c>
      <c r="R480" s="420" t="str" cm="1">
        <f t="array" ref="R480">IFERROR(IF(SUMPRODUCT(('Hrs 2021'!$I$2:$I$500='Suivi quotidien'!A480)*('Hrs 2021'!$H$2:$H$500='Suivi quotidien'!G480)*('Hrs 2021'!$J$2:$J$500*1))=0,"",SUMPRODUCT(('Hrs 2021'!$I$2:$I$500='Suivi quotidien'!A480)*('Hrs 2021'!$H$2:$H$500='Suivi quotidien'!G480)*('Hrs 2021'!$J$2:$J$500*1)))/60,"")</f>
        <v/>
      </c>
      <c r="S480" s="615" t="str">
        <f t="shared" si="44"/>
        <v/>
      </c>
      <c r="T480" s="439" t="str" cm="1">
        <f t="array" ref="T480">IF(SUMPRODUCT(('Hrs 2021'!$B$2:$B$500='Suivi quotidien'!A480)*('Hrs 2021'!$A$2:$A$500='Suivi quotidien'!G480)*('Hrs 2021'!$E$2:$E$500*1))=0,"",SUMPRODUCT(('Hrs 2021'!$B$2:$B$500='Suivi quotidien'!A480)*('Hrs 2021'!$A$2:$A$500='Suivi quotidien'!G480)*('Hrs 2021'!$E$2:$E$500*1)))</f>
        <v/>
      </c>
      <c r="U480" s="614" t="str">
        <f t="shared" si="45"/>
        <v/>
      </c>
      <c r="V480" s="420" t="str" cm="1">
        <f t="array" ref="V480">IF(SUMPRODUCT(('Hrs 2021'!$B$2:$B$500='Suivi quotidien'!A480)*('Hrs 2021'!$A$2:$A$500='Suivi quotidien'!G480)*('Hrs 2021'!$E$2:$E$500*1))=0,"",SUMPRODUCT(('Hrs 2021'!$B$2:$B$500='Suivi quotidien'!A480)*('Hrs 2021'!$A$2:$A$500='Suivi quotidien'!G480)*('Hrs 2021'!$F$2:$F$500*1)))</f>
        <v/>
      </c>
      <c r="W480" s="614" t="str">
        <f t="shared" si="46"/>
        <v/>
      </c>
      <c r="X480" s="439" t="str" cm="1">
        <f t="array" ref="X480">IF(SUMPRODUCT(('Hrs 2022'!$C$2:$C$500='Suivi quotidien'!A480)*('Hrs 2022'!$B$2:$B$500='Suivi quotidien'!G480)*('Hrs 2022'!$F$2:$F$500*1))=0,"",SUMPRODUCT(('Hrs 2022'!$C$2:$C$500='Suivi quotidien'!A480)*('Hrs 2022'!$B$2:$B$500='Suivi quotidien'!G480)*('Hrs 2022'!$F$2:$F$500*1)))</f>
        <v/>
      </c>
      <c r="Y480" s="614" t="str">
        <f t="shared" si="47"/>
        <v/>
      </c>
      <c r="Z480" s="420"/>
      <c r="AA480" s="614" t="str">
        <f t="shared" si="48"/>
        <v/>
      </c>
      <c r="AB480" s="445"/>
      <c r="AC480" s="528"/>
    </row>
    <row r="481" spans="1:29" x14ac:dyDescent="0.3">
      <c r="A481" s="310"/>
      <c r="B481" s="311"/>
      <c r="J481" s="312"/>
      <c r="K481" s="312"/>
      <c r="L481" s="323"/>
      <c r="N481" s="433"/>
      <c r="O481" s="438" t="str">
        <f t="shared" si="42"/>
        <v/>
      </c>
      <c r="P481" s="431"/>
      <c r="Q481" s="614" t="str">
        <f t="shared" si="43"/>
        <v/>
      </c>
      <c r="R481" s="420" t="str" cm="1">
        <f t="array" ref="R481">IFERROR(IF(SUMPRODUCT(('Hrs 2021'!$I$2:$I$500='Suivi quotidien'!A481)*('Hrs 2021'!$H$2:$H$500='Suivi quotidien'!G481)*('Hrs 2021'!$J$2:$J$500*1))=0,"",SUMPRODUCT(('Hrs 2021'!$I$2:$I$500='Suivi quotidien'!A481)*('Hrs 2021'!$H$2:$H$500='Suivi quotidien'!G481)*('Hrs 2021'!$J$2:$J$500*1)))/60,"")</f>
        <v/>
      </c>
      <c r="S481" s="615" t="str">
        <f t="shared" si="44"/>
        <v/>
      </c>
      <c r="T481" s="439" t="str" cm="1">
        <f t="array" ref="T481">IF(SUMPRODUCT(('Hrs 2021'!$B$2:$B$500='Suivi quotidien'!A481)*('Hrs 2021'!$A$2:$A$500='Suivi quotidien'!G481)*('Hrs 2021'!$E$2:$E$500*1))=0,"",SUMPRODUCT(('Hrs 2021'!$B$2:$B$500='Suivi quotidien'!A481)*('Hrs 2021'!$A$2:$A$500='Suivi quotidien'!G481)*('Hrs 2021'!$E$2:$E$500*1)))</f>
        <v/>
      </c>
      <c r="U481" s="614" t="str">
        <f t="shared" si="45"/>
        <v/>
      </c>
      <c r="V481" s="420" t="str" cm="1">
        <f t="array" ref="V481">IF(SUMPRODUCT(('Hrs 2021'!$B$2:$B$500='Suivi quotidien'!A481)*('Hrs 2021'!$A$2:$A$500='Suivi quotidien'!G481)*('Hrs 2021'!$E$2:$E$500*1))=0,"",SUMPRODUCT(('Hrs 2021'!$B$2:$B$500='Suivi quotidien'!A481)*('Hrs 2021'!$A$2:$A$500='Suivi quotidien'!G481)*('Hrs 2021'!$F$2:$F$500*1)))</f>
        <v/>
      </c>
      <c r="W481" s="614" t="str">
        <f t="shared" si="46"/>
        <v/>
      </c>
      <c r="X481" s="439" t="str" cm="1">
        <f t="array" ref="X481">IF(SUMPRODUCT(('Hrs 2022'!$C$2:$C$500='Suivi quotidien'!A481)*('Hrs 2022'!$B$2:$B$500='Suivi quotidien'!G481)*('Hrs 2022'!$F$2:$F$500*1))=0,"",SUMPRODUCT(('Hrs 2022'!$C$2:$C$500='Suivi quotidien'!A481)*('Hrs 2022'!$B$2:$B$500='Suivi quotidien'!G481)*('Hrs 2022'!$F$2:$F$500*1)))</f>
        <v/>
      </c>
      <c r="Y481" s="614" t="str">
        <f t="shared" si="47"/>
        <v/>
      </c>
      <c r="Z481" s="420"/>
      <c r="AA481" s="614" t="str">
        <f t="shared" si="48"/>
        <v/>
      </c>
      <c r="AB481" s="445"/>
      <c r="AC481" s="528"/>
    </row>
    <row r="482" spans="1:29" x14ac:dyDescent="0.3">
      <c r="A482" s="310"/>
      <c r="B482" s="311"/>
      <c r="J482" s="312"/>
      <c r="K482" s="312"/>
      <c r="L482" s="323"/>
      <c r="N482" s="433"/>
      <c r="O482" s="438" t="str">
        <f t="shared" si="42"/>
        <v/>
      </c>
      <c r="P482" s="431"/>
      <c r="Q482" s="614" t="str">
        <f t="shared" si="43"/>
        <v/>
      </c>
      <c r="R482" s="420" t="str" cm="1">
        <f t="array" ref="R482">IFERROR(IF(SUMPRODUCT(('Hrs 2021'!$I$2:$I$500='Suivi quotidien'!A482)*('Hrs 2021'!$H$2:$H$500='Suivi quotidien'!G482)*('Hrs 2021'!$J$2:$J$500*1))=0,"",SUMPRODUCT(('Hrs 2021'!$I$2:$I$500='Suivi quotidien'!A482)*('Hrs 2021'!$H$2:$H$500='Suivi quotidien'!G482)*('Hrs 2021'!$J$2:$J$500*1)))/60,"")</f>
        <v/>
      </c>
      <c r="S482" s="615" t="str">
        <f t="shared" si="44"/>
        <v/>
      </c>
      <c r="T482" s="439" t="str" cm="1">
        <f t="array" ref="T482">IF(SUMPRODUCT(('Hrs 2021'!$B$2:$B$500='Suivi quotidien'!A482)*('Hrs 2021'!$A$2:$A$500='Suivi quotidien'!G482)*('Hrs 2021'!$E$2:$E$500*1))=0,"",SUMPRODUCT(('Hrs 2021'!$B$2:$B$500='Suivi quotidien'!A482)*('Hrs 2021'!$A$2:$A$500='Suivi quotidien'!G482)*('Hrs 2021'!$E$2:$E$500*1)))</f>
        <v/>
      </c>
      <c r="U482" s="614" t="str">
        <f t="shared" si="45"/>
        <v/>
      </c>
      <c r="V482" s="420" t="str" cm="1">
        <f t="array" ref="V482">IF(SUMPRODUCT(('Hrs 2021'!$B$2:$B$500='Suivi quotidien'!A482)*('Hrs 2021'!$A$2:$A$500='Suivi quotidien'!G482)*('Hrs 2021'!$E$2:$E$500*1))=0,"",SUMPRODUCT(('Hrs 2021'!$B$2:$B$500='Suivi quotidien'!A482)*('Hrs 2021'!$A$2:$A$500='Suivi quotidien'!G482)*('Hrs 2021'!$F$2:$F$500*1)))</f>
        <v/>
      </c>
      <c r="W482" s="614" t="str">
        <f t="shared" si="46"/>
        <v/>
      </c>
      <c r="X482" s="439" t="str" cm="1">
        <f t="array" ref="X482">IF(SUMPRODUCT(('Hrs 2022'!$C$2:$C$500='Suivi quotidien'!A482)*('Hrs 2022'!$B$2:$B$500='Suivi quotidien'!G482)*('Hrs 2022'!$F$2:$F$500*1))=0,"",SUMPRODUCT(('Hrs 2022'!$C$2:$C$500='Suivi quotidien'!A482)*('Hrs 2022'!$B$2:$B$500='Suivi quotidien'!G482)*('Hrs 2022'!$F$2:$F$500*1)))</f>
        <v/>
      </c>
      <c r="Y482" s="614" t="str">
        <f t="shared" si="47"/>
        <v/>
      </c>
      <c r="Z482" s="420"/>
      <c r="AA482" s="614" t="str">
        <f t="shared" si="48"/>
        <v/>
      </c>
      <c r="AB482" s="445"/>
      <c r="AC482" s="528"/>
    </row>
    <row r="483" spans="1:29" x14ac:dyDescent="0.3">
      <c r="A483" s="310"/>
      <c r="B483" s="311"/>
      <c r="J483" s="312"/>
      <c r="K483" s="312"/>
      <c r="L483" s="323"/>
      <c r="N483" s="433"/>
      <c r="O483" s="438" t="str">
        <f t="shared" si="42"/>
        <v/>
      </c>
      <c r="P483" s="431"/>
      <c r="Q483" s="614" t="str">
        <f t="shared" si="43"/>
        <v/>
      </c>
      <c r="R483" s="420" t="str" cm="1">
        <f t="array" ref="R483">IFERROR(IF(SUMPRODUCT(('Hrs 2021'!$I$2:$I$500='Suivi quotidien'!A483)*('Hrs 2021'!$H$2:$H$500='Suivi quotidien'!G483)*('Hrs 2021'!$J$2:$J$500*1))=0,"",SUMPRODUCT(('Hrs 2021'!$I$2:$I$500='Suivi quotidien'!A483)*('Hrs 2021'!$H$2:$H$500='Suivi quotidien'!G483)*('Hrs 2021'!$J$2:$J$500*1)))/60,"")</f>
        <v/>
      </c>
      <c r="S483" s="615" t="str">
        <f t="shared" si="44"/>
        <v/>
      </c>
      <c r="T483" s="439" t="str" cm="1">
        <f t="array" ref="T483">IF(SUMPRODUCT(('Hrs 2021'!$B$2:$B$500='Suivi quotidien'!A483)*('Hrs 2021'!$A$2:$A$500='Suivi quotidien'!G483)*('Hrs 2021'!$E$2:$E$500*1))=0,"",SUMPRODUCT(('Hrs 2021'!$B$2:$B$500='Suivi quotidien'!A483)*('Hrs 2021'!$A$2:$A$500='Suivi quotidien'!G483)*('Hrs 2021'!$E$2:$E$500*1)))</f>
        <v/>
      </c>
      <c r="U483" s="614" t="str">
        <f t="shared" si="45"/>
        <v/>
      </c>
      <c r="V483" s="420" t="str" cm="1">
        <f t="array" ref="V483">IF(SUMPRODUCT(('Hrs 2021'!$B$2:$B$500='Suivi quotidien'!A483)*('Hrs 2021'!$A$2:$A$500='Suivi quotidien'!G483)*('Hrs 2021'!$E$2:$E$500*1))=0,"",SUMPRODUCT(('Hrs 2021'!$B$2:$B$500='Suivi quotidien'!A483)*('Hrs 2021'!$A$2:$A$500='Suivi quotidien'!G483)*('Hrs 2021'!$F$2:$F$500*1)))</f>
        <v/>
      </c>
      <c r="W483" s="614" t="str">
        <f t="shared" si="46"/>
        <v/>
      </c>
      <c r="X483" s="439" t="str" cm="1">
        <f t="array" ref="X483">IF(SUMPRODUCT(('Hrs 2022'!$C$2:$C$500='Suivi quotidien'!A483)*('Hrs 2022'!$B$2:$B$500='Suivi quotidien'!G483)*('Hrs 2022'!$F$2:$F$500*1))=0,"",SUMPRODUCT(('Hrs 2022'!$C$2:$C$500='Suivi quotidien'!A483)*('Hrs 2022'!$B$2:$B$500='Suivi quotidien'!G483)*('Hrs 2022'!$F$2:$F$500*1)))</f>
        <v/>
      </c>
      <c r="Y483" s="614" t="str">
        <f t="shared" si="47"/>
        <v/>
      </c>
      <c r="Z483" s="420"/>
      <c r="AA483" s="614" t="str">
        <f t="shared" si="48"/>
        <v/>
      </c>
      <c r="AB483" s="445"/>
      <c r="AC483" s="528"/>
    </row>
    <row r="484" spans="1:29" x14ac:dyDescent="0.3">
      <c r="A484" s="310"/>
      <c r="B484" s="311"/>
      <c r="J484" s="312"/>
      <c r="K484" s="312"/>
      <c r="L484" s="323"/>
      <c r="N484" s="433"/>
      <c r="O484" s="438" t="str">
        <f t="shared" si="42"/>
        <v/>
      </c>
      <c r="P484" s="431"/>
      <c r="Q484" s="614" t="str">
        <f t="shared" si="43"/>
        <v/>
      </c>
      <c r="R484" s="420" t="str" cm="1">
        <f t="array" ref="R484">IFERROR(IF(SUMPRODUCT(('Hrs 2021'!$I$2:$I$500='Suivi quotidien'!A484)*('Hrs 2021'!$H$2:$H$500='Suivi quotidien'!G484)*('Hrs 2021'!$J$2:$J$500*1))=0,"",SUMPRODUCT(('Hrs 2021'!$I$2:$I$500='Suivi quotidien'!A484)*('Hrs 2021'!$H$2:$H$500='Suivi quotidien'!G484)*('Hrs 2021'!$J$2:$J$500*1)))/60,"")</f>
        <v/>
      </c>
      <c r="S484" s="615" t="str">
        <f t="shared" si="44"/>
        <v/>
      </c>
      <c r="T484" s="439" t="str" cm="1">
        <f t="array" ref="T484">IF(SUMPRODUCT(('Hrs 2021'!$B$2:$B$500='Suivi quotidien'!A484)*('Hrs 2021'!$A$2:$A$500='Suivi quotidien'!G484)*('Hrs 2021'!$E$2:$E$500*1))=0,"",SUMPRODUCT(('Hrs 2021'!$B$2:$B$500='Suivi quotidien'!A484)*('Hrs 2021'!$A$2:$A$500='Suivi quotidien'!G484)*('Hrs 2021'!$E$2:$E$500*1)))</f>
        <v/>
      </c>
      <c r="U484" s="614" t="str">
        <f t="shared" si="45"/>
        <v/>
      </c>
      <c r="V484" s="420" t="str" cm="1">
        <f t="array" ref="V484">IF(SUMPRODUCT(('Hrs 2021'!$B$2:$B$500='Suivi quotidien'!A484)*('Hrs 2021'!$A$2:$A$500='Suivi quotidien'!G484)*('Hrs 2021'!$E$2:$E$500*1))=0,"",SUMPRODUCT(('Hrs 2021'!$B$2:$B$500='Suivi quotidien'!A484)*('Hrs 2021'!$A$2:$A$500='Suivi quotidien'!G484)*('Hrs 2021'!$F$2:$F$500*1)))</f>
        <v/>
      </c>
      <c r="W484" s="614" t="str">
        <f t="shared" si="46"/>
        <v/>
      </c>
      <c r="X484" s="439" t="str" cm="1">
        <f t="array" ref="X484">IF(SUMPRODUCT(('Hrs 2022'!$C$2:$C$500='Suivi quotidien'!A484)*('Hrs 2022'!$B$2:$B$500='Suivi quotidien'!G484)*('Hrs 2022'!$F$2:$F$500*1))=0,"",SUMPRODUCT(('Hrs 2022'!$C$2:$C$500='Suivi quotidien'!A484)*('Hrs 2022'!$B$2:$B$500='Suivi quotidien'!G484)*('Hrs 2022'!$F$2:$F$500*1)))</f>
        <v/>
      </c>
      <c r="Y484" s="614" t="str">
        <f t="shared" si="47"/>
        <v/>
      </c>
      <c r="Z484" s="420"/>
      <c r="AA484" s="614" t="str">
        <f t="shared" si="48"/>
        <v/>
      </c>
      <c r="AB484" s="445"/>
      <c r="AC484" s="528"/>
    </row>
    <row r="485" spans="1:29" x14ac:dyDescent="0.3">
      <c r="A485" s="310"/>
      <c r="B485" s="311"/>
      <c r="J485" s="312"/>
      <c r="K485" s="312"/>
      <c r="L485" s="323"/>
      <c r="N485" s="433"/>
      <c r="O485" s="438" t="str">
        <f t="shared" si="42"/>
        <v/>
      </c>
      <c r="P485" s="431"/>
      <c r="Q485" s="614" t="str">
        <f t="shared" si="43"/>
        <v/>
      </c>
      <c r="R485" s="420" t="str" cm="1">
        <f t="array" ref="R485">IFERROR(IF(SUMPRODUCT(('Hrs 2021'!$I$2:$I$500='Suivi quotidien'!A485)*('Hrs 2021'!$H$2:$H$500='Suivi quotidien'!G485)*('Hrs 2021'!$J$2:$J$500*1))=0,"",SUMPRODUCT(('Hrs 2021'!$I$2:$I$500='Suivi quotidien'!A485)*('Hrs 2021'!$H$2:$H$500='Suivi quotidien'!G485)*('Hrs 2021'!$J$2:$J$500*1)))/60,"")</f>
        <v/>
      </c>
      <c r="S485" s="615" t="str">
        <f t="shared" si="44"/>
        <v/>
      </c>
      <c r="T485" s="439" t="str" cm="1">
        <f t="array" ref="T485">IF(SUMPRODUCT(('Hrs 2021'!$B$2:$B$500='Suivi quotidien'!A485)*('Hrs 2021'!$A$2:$A$500='Suivi quotidien'!G485)*('Hrs 2021'!$E$2:$E$500*1))=0,"",SUMPRODUCT(('Hrs 2021'!$B$2:$B$500='Suivi quotidien'!A485)*('Hrs 2021'!$A$2:$A$500='Suivi quotidien'!G485)*('Hrs 2021'!$E$2:$E$500*1)))</f>
        <v/>
      </c>
      <c r="U485" s="614" t="str">
        <f t="shared" si="45"/>
        <v/>
      </c>
      <c r="V485" s="420" t="str" cm="1">
        <f t="array" ref="V485">IF(SUMPRODUCT(('Hrs 2021'!$B$2:$B$500='Suivi quotidien'!A485)*('Hrs 2021'!$A$2:$A$500='Suivi quotidien'!G485)*('Hrs 2021'!$E$2:$E$500*1))=0,"",SUMPRODUCT(('Hrs 2021'!$B$2:$B$500='Suivi quotidien'!A485)*('Hrs 2021'!$A$2:$A$500='Suivi quotidien'!G485)*('Hrs 2021'!$F$2:$F$500*1)))</f>
        <v/>
      </c>
      <c r="W485" s="614" t="str">
        <f t="shared" si="46"/>
        <v/>
      </c>
      <c r="X485" s="439" t="str" cm="1">
        <f t="array" ref="X485">IF(SUMPRODUCT(('Hrs 2022'!$C$2:$C$500='Suivi quotidien'!A485)*('Hrs 2022'!$B$2:$B$500='Suivi quotidien'!G485)*('Hrs 2022'!$F$2:$F$500*1))=0,"",SUMPRODUCT(('Hrs 2022'!$C$2:$C$500='Suivi quotidien'!A485)*('Hrs 2022'!$B$2:$B$500='Suivi quotidien'!G485)*('Hrs 2022'!$F$2:$F$500*1)))</f>
        <v/>
      </c>
      <c r="Y485" s="614" t="str">
        <f t="shared" si="47"/>
        <v/>
      </c>
      <c r="Z485" s="420"/>
      <c r="AA485" s="614" t="str">
        <f t="shared" si="48"/>
        <v/>
      </c>
      <c r="AB485" s="445"/>
      <c r="AC485" s="528"/>
    </row>
    <row r="486" spans="1:29" x14ac:dyDescent="0.3">
      <c r="A486" s="310"/>
      <c r="B486" s="311"/>
      <c r="J486" s="312"/>
      <c r="K486" s="312"/>
      <c r="L486" s="323"/>
      <c r="N486" s="433"/>
      <c r="O486" s="438" t="str">
        <f t="shared" si="42"/>
        <v/>
      </c>
      <c r="P486" s="431"/>
      <c r="Q486" s="614" t="str">
        <f t="shared" si="43"/>
        <v/>
      </c>
      <c r="R486" s="420" t="str" cm="1">
        <f t="array" ref="R486">IFERROR(IF(SUMPRODUCT(('Hrs 2021'!$I$2:$I$500='Suivi quotidien'!A486)*('Hrs 2021'!$H$2:$H$500='Suivi quotidien'!G486)*('Hrs 2021'!$J$2:$J$500*1))=0,"",SUMPRODUCT(('Hrs 2021'!$I$2:$I$500='Suivi quotidien'!A486)*('Hrs 2021'!$H$2:$H$500='Suivi quotidien'!G486)*('Hrs 2021'!$J$2:$J$500*1)))/60,"")</f>
        <v/>
      </c>
      <c r="S486" s="615" t="str">
        <f t="shared" si="44"/>
        <v/>
      </c>
      <c r="T486" s="439" t="str" cm="1">
        <f t="array" ref="T486">IF(SUMPRODUCT(('Hrs 2021'!$B$2:$B$500='Suivi quotidien'!A486)*('Hrs 2021'!$A$2:$A$500='Suivi quotidien'!G486)*('Hrs 2021'!$E$2:$E$500*1))=0,"",SUMPRODUCT(('Hrs 2021'!$B$2:$B$500='Suivi quotidien'!A486)*('Hrs 2021'!$A$2:$A$500='Suivi quotidien'!G486)*('Hrs 2021'!$E$2:$E$500*1)))</f>
        <v/>
      </c>
      <c r="U486" s="614" t="str">
        <f t="shared" si="45"/>
        <v/>
      </c>
      <c r="V486" s="420" t="str" cm="1">
        <f t="array" ref="V486">IF(SUMPRODUCT(('Hrs 2021'!$B$2:$B$500='Suivi quotidien'!A486)*('Hrs 2021'!$A$2:$A$500='Suivi quotidien'!G486)*('Hrs 2021'!$E$2:$E$500*1))=0,"",SUMPRODUCT(('Hrs 2021'!$B$2:$B$500='Suivi quotidien'!A486)*('Hrs 2021'!$A$2:$A$500='Suivi quotidien'!G486)*('Hrs 2021'!$F$2:$F$500*1)))</f>
        <v/>
      </c>
      <c r="W486" s="614" t="str">
        <f t="shared" si="46"/>
        <v/>
      </c>
      <c r="X486" s="439" t="str" cm="1">
        <f t="array" ref="X486">IF(SUMPRODUCT(('Hrs 2022'!$C$2:$C$500='Suivi quotidien'!A486)*('Hrs 2022'!$B$2:$B$500='Suivi quotidien'!G486)*('Hrs 2022'!$F$2:$F$500*1))=0,"",SUMPRODUCT(('Hrs 2022'!$C$2:$C$500='Suivi quotidien'!A486)*('Hrs 2022'!$B$2:$B$500='Suivi quotidien'!G486)*('Hrs 2022'!$F$2:$F$500*1)))</f>
        <v/>
      </c>
      <c r="Y486" s="614" t="str">
        <f t="shared" si="47"/>
        <v/>
      </c>
      <c r="Z486" s="420"/>
      <c r="AA486" s="614" t="str">
        <f t="shared" si="48"/>
        <v/>
      </c>
      <c r="AB486" s="445"/>
      <c r="AC486" s="528"/>
    </row>
    <row r="487" spans="1:29" x14ac:dyDescent="0.3">
      <c r="A487" s="310"/>
      <c r="B487" s="311"/>
      <c r="J487" s="312"/>
      <c r="K487" s="312"/>
      <c r="L487" s="323"/>
      <c r="N487" s="433"/>
      <c r="O487" s="438" t="str">
        <f t="shared" si="42"/>
        <v/>
      </c>
      <c r="P487" s="431"/>
      <c r="Q487" s="614" t="str">
        <f t="shared" si="43"/>
        <v/>
      </c>
      <c r="R487" s="420" t="str" cm="1">
        <f t="array" ref="R487">IFERROR(IF(SUMPRODUCT(('Hrs 2021'!$I$2:$I$500='Suivi quotidien'!A487)*('Hrs 2021'!$H$2:$H$500='Suivi quotidien'!G487)*('Hrs 2021'!$J$2:$J$500*1))=0,"",SUMPRODUCT(('Hrs 2021'!$I$2:$I$500='Suivi quotidien'!A487)*('Hrs 2021'!$H$2:$H$500='Suivi quotidien'!G487)*('Hrs 2021'!$J$2:$J$500*1)))/60,"")</f>
        <v/>
      </c>
      <c r="S487" s="615" t="str">
        <f t="shared" si="44"/>
        <v/>
      </c>
      <c r="T487" s="439" t="str" cm="1">
        <f t="array" ref="T487">IF(SUMPRODUCT(('Hrs 2021'!$B$2:$B$500='Suivi quotidien'!A487)*('Hrs 2021'!$A$2:$A$500='Suivi quotidien'!G487)*('Hrs 2021'!$E$2:$E$500*1))=0,"",SUMPRODUCT(('Hrs 2021'!$B$2:$B$500='Suivi quotidien'!A487)*('Hrs 2021'!$A$2:$A$500='Suivi quotidien'!G487)*('Hrs 2021'!$E$2:$E$500*1)))</f>
        <v/>
      </c>
      <c r="U487" s="614" t="str">
        <f t="shared" si="45"/>
        <v/>
      </c>
      <c r="V487" s="420" t="str" cm="1">
        <f t="array" ref="V487">IF(SUMPRODUCT(('Hrs 2021'!$B$2:$B$500='Suivi quotidien'!A487)*('Hrs 2021'!$A$2:$A$500='Suivi quotidien'!G487)*('Hrs 2021'!$E$2:$E$500*1))=0,"",SUMPRODUCT(('Hrs 2021'!$B$2:$B$500='Suivi quotidien'!A487)*('Hrs 2021'!$A$2:$A$500='Suivi quotidien'!G487)*('Hrs 2021'!$F$2:$F$500*1)))</f>
        <v/>
      </c>
      <c r="W487" s="614" t="str">
        <f t="shared" si="46"/>
        <v/>
      </c>
      <c r="X487" s="439" t="str" cm="1">
        <f t="array" ref="X487">IF(SUMPRODUCT(('Hrs 2022'!$C$2:$C$500='Suivi quotidien'!A487)*('Hrs 2022'!$B$2:$B$500='Suivi quotidien'!G487)*('Hrs 2022'!$F$2:$F$500*1))=0,"",SUMPRODUCT(('Hrs 2022'!$C$2:$C$500='Suivi quotidien'!A487)*('Hrs 2022'!$B$2:$B$500='Suivi quotidien'!G487)*('Hrs 2022'!$F$2:$F$500*1)))</f>
        <v/>
      </c>
      <c r="Y487" s="614" t="str">
        <f t="shared" si="47"/>
        <v/>
      </c>
      <c r="Z487" s="420"/>
      <c r="AA487" s="614" t="str">
        <f t="shared" si="48"/>
        <v/>
      </c>
      <c r="AB487" s="445"/>
      <c r="AC487" s="528"/>
    </row>
    <row r="488" spans="1:29" x14ac:dyDescent="0.3">
      <c r="A488" s="310"/>
      <c r="B488" s="311"/>
      <c r="J488" s="312"/>
      <c r="K488" s="312"/>
      <c r="L488" s="323"/>
      <c r="N488" s="433"/>
      <c r="O488" s="438" t="str">
        <f t="shared" si="42"/>
        <v/>
      </c>
      <c r="P488" s="431"/>
      <c r="Q488" s="614" t="str">
        <f t="shared" si="43"/>
        <v/>
      </c>
      <c r="R488" s="420" t="str" cm="1">
        <f t="array" ref="R488">IFERROR(IF(SUMPRODUCT(('Hrs 2021'!$I$2:$I$500='Suivi quotidien'!A488)*('Hrs 2021'!$H$2:$H$500='Suivi quotidien'!G488)*('Hrs 2021'!$J$2:$J$500*1))=0,"",SUMPRODUCT(('Hrs 2021'!$I$2:$I$500='Suivi quotidien'!A488)*('Hrs 2021'!$H$2:$H$500='Suivi quotidien'!G488)*('Hrs 2021'!$J$2:$J$500*1)))/60,"")</f>
        <v/>
      </c>
      <c r="S488" s="615" t="str">
        <f t="shared" si="44"/>
        <v/>
      </c>
      <c r="T488" s="439" t="str" cm="1">
        <f t="array" ref="T488">IF(SUMPRODUCT(('Hrs 2021'!$B$2:$B$500='Suivi quotidien'!A488)*('Hrs 2021'!$A$2:$A$500='Suivi quotidien'!G488)*('Hrs 2021'!$E$2:$E$500*1))=0,"",SUMPRODUCT(('Hrs 2021'!$B$2:$B$500='Suivi quotidien'!A488)*('Hrs 2021'!$A$2:$A$500='Suivi quotidien'!G488)*('Hrs 2021'!$E$2:$E$500*1)))</f>
        <v/>
      </c>
      <c r="U488" s="614" t="str">
        <f t="shared" si="45"/>
        <v/>
      </c>
      <c r="V488" s="420" t="str" cm="1">
        <f t="array" ref="V488">IF(SUMPRODUCT(('Hrs 2021'!$B$2:$B$500='Suivi quotidien'!A488)*('Hrs 2021'!$A$2:$A$500='Suivi quotidien'!G488)*('Hrs 2021'!$E$2:$E$500*1))=0,"",SUMPRODUCT(('Hrs 2021'!$B$2:$B$500='Suivi quotidien'!A488)*('Hrs 2021'!$A$2:$A$500='Suivi quotidien'!G488)*('Hrs 2021'!$F$2:$F$500*1)))</f>
        <v/>
      </c>
      <c r="W488" s="614" t="str">
        <f t="shared" si="46"/>
        <v/>
      </c>
      <c r="X488" s="439" t="str" cm="1">
        <f t="array" ref="X488">IF(SUMPRODUCT(('Hrs 2022'!$C$2:$C$500='Suivi quotidien'!A488)*('Hrs 2022'!$B$2:$B$500='Suivi quotidien'!G488)*('Hrs 2022'!$F$2:$F$500*1))=0,"",SUMPRODUCT(('Hrs 2022'!$C$2:$C$500='Suivi quotidien'!A488)*('Hrs 2022'!$B$2:$B$500='Suivi quotidien'!G488)*('Hrs 2022'!$F$2:$F$500*1)))</f>
        <v/>
      </c>
      <c r="Y488" s="614" t="str">
        <f t="shared" si="47"/>
        <v/>
      </c>
      <c r="Z488" s="420"/>
      <c r="AA488" s="614" t="str">
        <f t="shared" si="48"/>
        <v/>
      </c>
      <c r="AB488" s="445"/>
      <c r="AC488" s="528"/>
    </row>
    <row r="489" spans="1:29" x14ac:dyDescent="0.3">
      <c r="A489" s="310"/>
      <c r="B489" s="311"/>
      <c r="J489" s="312"/>
      <c r="K489" s="312"/>
      <c r="L489" s="323"/>
      <c r="N489" s="433"/>
      <c r="O489" s="438" t="str">
        <f t="shared" si="42"/>
        <v/>
      </c>
      <c r="P489" s="431"/>
      <c r="Q489" s="614" t="str">
        <f t="shared" si="43"/>
        <v/>
      </c>
      <c r="R489" s="420" t="str" cm="1">
        <f t="array" ref="R489">IFERROR(IF(SUMPRODUCT(('Hrs 2021'!$I$2:$I$500='Suivi quotidien'!A489)*('Hrs 2021'!$H$2:$H$500='Suivi quotidien'!G489)*('Hrs 2021'!$J$2:$J$500*1))=0,"",SUMPRODUCT(('Hrs 2021'!$I$2:$I$500='Suivi quotidien'!A489)*('Hrs 2021'!$H$2:$H$500='Suivi quotidien'!G489)*('Hrs 2021'!$J$2:$J$500*1)))/60,"")</f>
        <v/>
      </c>
      <c r="S489" s="615" t="str">
        <f t="shared" si="44"/>
        <v/>
      </c>
      <c r="T489" s="439" t="str" cm="1">
        <f t="array" ref="T489">IF(SUMPRODUCT(('Hrs 2021'!$B$2:$B$500='Suivi quotidien'!A489)*('Hrs 2021'!$A$2:$A$500='Suivi quotidien'!G489)*('Hrs 2021'!$E$2:$E$500*1))=0,"",SUMPRODUCT(('Hrs 2021'!$B$2:$B$500='Suivi quotidien'!A489)*('Hrs 2021'!$A$2:$A$500='Suivi quotidien'!G489)*('Hrs 2021'!$E$2:$E$500*1)))</f>
        <v/>
      </c>
      <c r="U489" s="614" t="str">
        <f t="shared" si="45"/>
        <v/>
      </c>
      <c r="V489" s="420" t="str" cm="1">
        <f t="array" ref="V489">IF(SUMPRODUCT(('Hrs 2021'!$B$2:$B$500='Suivi quotidien'!A489)*('Hrs 2021'!$A$2:$A$500='Suivi quotidien'!G489)*('Hrs 2021'!$E$2:$E$500*1))=0,"",SUMPRODUCT(('Hrs 2021'!$B$2:$B$500='Suivi quotidien'!A489)*('Hrs 2021'!$A$2:$A$500='Suivi quotidien'!G489)*('Hrs 2021'!$F$2:$F$500*1)))</f>
        <v/>
      </c>
      <c r="W489" s="614" t="str">
        <f t="shared" si="46"/>
        <v/>
      </c>
      <c r="X489" s="439" t="str" cm="1">
        <f t="array" ref="X489">IF(SUMPRODUCT(('Hrs 2022'!$C$2:$C$500='Suivi quotidien'!A489)*('Hrs 2022'!$B$2:$B$500='Suivi quotidien'!G489)*('Hrs 2022'!$F$2:$F$500*1))=0,"",SUMPRODUCT(('Hrs 2022'!$C$2:$C$500='Suivi quotidien'!A489)*('Hrs 2022'!$B$2:$B$500='Suivi quotidien'!G489)*('Hrs 2022'!$F$2:$F$500*1)))</f>
        <v/>
      </c>
      <c r="Y489" s="614" t="str">
        <f t="shared" si="47"/>
        <v/>
      </c>
      <c r="Z489" s="420"/>
      <c r="AA489" s="614" t="str">
        <f t="shared" si="48"/>
        <v/>
      </c>
      <c r="AB489" s="445"/>
      <c r="AC489" s="528"/>
    </row>
    <row r="490" spans="1:29" x14ac:dyDescent="0.3">
      <c r="A490" s="310"/>
      <c r="B490" s="311"/>
      <c r="J490" s="312"/>
      <c r="K490" s="312"/>
      <c r="L490" s="323"/>
      <c r="N490" s="433"/>
      <c r="O490" s="438" t="str">
        <f t="shared" si="42"/>
        <v/>
      </c>
      <c r="P490" s="431"/>
      <c r="Q490" s="614" t="str">
        <f t="shared" si="43"/>
        <v/>
      </c>
      <c r="R490" s="420" t="str" cm="1">
        <f t="array" ref="R490">IFERROR(IF(SUMPRODUCT(('Hrs 2021'!$I$2:$I$500='Suivi quotidien'!A490)*('Hrs 2021'!$H$2:$H$500='Suivi quotidien'!G490)*('Hrs 2021'!$J$2:$J$500*1))=0,"",SUMPRODUCT(('Hrs 2021'!$I$2:$I$500='Suivi quotidien'!A490)*('Hrs 2021'!$H$2:$H$500='Suivi quotidien'!G490)*('Hrs 2021'!$J$2:$J$500*1)))/60,"")</f>
        <v/>
      </c>
      <c r="S490" s="615" t="str">
        <f t="shared" si="44"/>
        <v/>
      </c>
      <c r="T490" s="439" t="str" cm="1">
        <f t="array" ref="T490">IF(SUMPRODUCT(('Hrs 2021'!$B$2:$B$500='Suivi quotidien'!A490)*('Hrs 2021'!$A$2:$A$500='Suivi quotidien'!G490)*('Hrs 2021'!$E$2:$E$500*1))=0,"",SUMPRODUCT(('Hrs 2021'!$B$2:$B$500='Suivi quotidien'!A490)*('Hrs 2021'!$A$2:$A$500='Suivi quotidien'!G490)*('Hrs 2021'!$E$2:$E$500*1)))</f>
        <v/>
      </c>
      <c r="U490" s="614" t="str">
        <f t="shared" si="45"/>
        <v/>
      </c>
      <c r="V490" s="420" t="str" cm="1">
        <f t="array" ref="V490">IF(SUMPRODUCT(('Hrs 2021'!$B$2:$B$500='Suivi quotidien'!A490)*('Hrs 2021'!$A$2:$A$500='Suivi quotidien'!G490)*('Hrs 2021'!$E$2:$E$500*1))=0,"",SUMPRODUCT(('Hrs 2021'!$B$2:$B$500='Suivi quotidien'!A490)*('Hrs 2021'!$A$2:$A$500='Suivi quotidien'!G490)*('Hrs 2021'!$F$2:$F$500*1)))</f>
        <v/>
      </c>
      <c r="W490" s="614" t="str">
        <f t="shared" si="46"/>
        <v/>
      </c>
      <c r="X490" s="439" t="str" cm="1">
        <f t="array" ref="X490">IF(SUMPRODUCT(('Hrs 2022'!$C$2:$C$500='Suivi quotidien'!A490)*('Hrs 2022'!$B$2:$B$500='Suivi quotidien'!G490)*('Hrs 2022'!$F$2:$F$500*1))=0,"",SUMPRODUCT(('Hrs 2022'!$C$2:$C$500='Suivi quotidien'!A490)*('Hrs 2022'!$B$2:$B$500='Suivi quotidien'!G490)*('Hrs 2022'!$F$2:$F$500*1)))</f>
        <v/>
      </c>
      <c r="Y490" s="614" t="str">
        <f t="shared" si="47"/>
        <v/>
      </c>
      <c r="Z490" s="420"/>
      <c r="AA490" s="614" t="str">
        <f t="shared" si="48"/>
        <v/>
      </c>
      <c r="AB490" s="445"/>
      <c r="AC490" s="528"/>
    </row>
    <row r="491" spans="1:29" x14ac:dyDescent="0.3">
      <c r="A491" s="310"/>
      <c r="B491" s="311"/>
      <c r="J491" s="312"/>
      <c r="K491" s="312"/>
      <c r="L491" s="323"/>
      <c r="N491" s="433"/>
      <c r="O491" s="438" t="str">
        <f t="shared" si="42"/>
        <v/>
      </c>
      <c r="P491" s="431"/>
      <c r="Q491" s="614" t="str">
        <f t="shared" si="43"/>
        <v/>
      </c>
      <c r="R491" s="420" t="str" cm="1">
        <f t="array" ref="R491">IFERROR(IF(SUMPRODUCT(('Hrs 2021'!$I$2:$I$500='Suivi quotidien'!A491)*('Hrs 2021'!$H$2:$H$500='Suivi quotidien'!G491)*('Hrs 2021'!$J$2:$J$500*1))=0,"",SUMPRODUCT(('Hrs 2021'!$I$2:$I$500='Suivi quotidien'!A491)*('Hrs 2021'!$H$2:$H$500='Suivi quotidien'!G491)*('Hrs 2021'!$J$2:$J$500*1)))/60,"")</f>
        <v/>
      </c>
      <c r="S491" s="615" t="str">
        <f t="shared" si="44"/>
        <v/>
      </c>
      <c r="T491" s="439" t="str" cm="1">
        <f t="array" ref="T491">IF(SUMPRODUCT(('Hrs 2021'!$B$2:$B$500='Suivi quotidien'!A491)*('Hrs 2021'!$A$2:$A$500='Suivi quotidien'!G491)*('Hrs 2021'!$E$2:$E$500*1))=0,"",SUMPRODUCT(('Hrs 2021'!$B$2:$B$500='Suivi quotidien'!A491)*('Hrs 2021'!$A$2:$A$500='Suivi quotidien'!G491)*('Hrs 2021'!$E$2:$E$500*1)))</f>
        <v/>
      </c>
      <c r="U491" s="614" t="str">
        <f t="shared" si="45"/>
        <v/>
      </c>
      <c r="V491" s="420" t="str" cm="1">
        <f t="array" ref="V491">IF(SUMPRODUCT(('Hrs 2021'!$B$2:$B$500='Suivi quotidien'!A491)*('Hrs 2021'!$A$2:$A$500='Suivi quotidien'!G491)*('Hrs 2021'!$E$2:$E$500*1))=0,"",SUMPRODUCT(('Hrs 2021'!$B$2:$B$500='Suivi quotidien'!A491)*('Hrs 2021'!$A$2:$A$500='Suivi quotidien'!G491)*('Hrs 2021'!$F$2:$F$500*1)))</f>
        <v/>
      </c>
      <c r="W491" s="614" t="str">
        <f t="shared" si="46"/>
        <v/>
      </c>
      <c r="X491" s="439" t="str" cm="1">
        <f t="array" ref="X491">IF(SUMPRODUCT(('Hrs 2022'!$C$2:$C$500='Suivi quotidien'!A491)*('Hrs 2022'!$B$2:$B$500='Suivi quotidien'!G491)*('Hrs 2022'!$F$2:$F$500*1))=0,"",SUMPRODUCT(('Hrs 2022'!$C$2:$C$500='Suivi quotidien'!A491)*('Hrs 2022'!$B$2:$B$500='Suivi quotidien'!G491)*('Hrs 2022'!$F$2:$F$500*1)))</f>
        <v/>
      </c>
      <c r="Y491" s="614" t="str">
        <f t="shared" si="47"/>
        <v/>
      </c>
      <c r="Z491" s="420"/>
      <c r="AA491" s="614" t="str">
        <f t="shared" si="48"/>
        <v/>
      </c>
      <c r="AB491" s="445"/>
      <c r="AC491" s="528"/>
    </row>
    <row r="492" spans="1:29" x14ac:dyDescent="0.3">
      <c r="A492" s="310"/>
      <c r="B492" s="311"/>
      <c r="J492" s="312"/>
      <c r="K492" s="312"/>
      <c r="L492" s="323"/>
      <c r="N492" s="433"/>
      <c r="O492" s="438" t="str">
        <f t="shared" si="42"/>
        <v/>
      </c>
      <c r="P492" s="431"/>
      <c r="Q492" s="614" t="str">
        <f t="shared" si="43"/>
        <v/>
      </c>
      <c r="R492" s="420" t="str" cm="1">
        <f t="array" ref="R492">IFERROR(IF(SUMPRODUCT(('Hrs 2021'!$I$2:$I$500='Suivi quotidien'!A492)*('Hrs 2021'!$H$2:$H$500='Suivi quotidien'!G492)*('Hrs 2021'!$J$2:$J$500*1))=0,"",SUMPRODUCT(('Hrs 2021'!$I$2:$I$500='Suivi quotidien'!A492)*('Hrs 2021'!$H$2:$H$500='Suivi quotidien'!G492)*('Hrs 2021'!$J$2:$J$500*1)))/60,"")</f>
        <v/>
      </c>
      <c r="S492" s="615" t="str">
        <f t="shared" si="44"/>
        <v/>
      </c>
      <c r="T492" s="439" t="str" cm="1">
        <f t="array" ref="T492">IF(SUMPRODUCT(('Hrs 2021'!$B$2:$B$500='Suivi quotidien'!A492)*('Hrs 2021'!$A$2:$A$500='Suivi quotidien'!G492)*('Hrs 2021'!$E$2:$E$500*1))=0,"",SUMPRODUCT(('Hrs 2021'!$B$2:$B$500='Suivi quotidien'!A492)*('Hrs 2021'!$A$2:$A$500='Suivi quotidien'!G492)*('Hrs 2021'!$E$2:$E$500*1)))</f>
        <v/>
      </c>
      <c r="U492" s="614" t="str">
        <f t="shared" si="45"/>
        <v/>
      </c>
      <c r="V492" s="420" t="str" cm="1">
        <f t="array" ref="V492">IF(SUMPRODUCT(('Hrs 2021'!$B$2:$B$500='Suivi quotidien'!A492)*('Hrs 2021'!$A$2:$A$500='Suivi quotidien'!G492)*('Hrs 2021'!$E$2:$E$500*1))=0,"",SUMPRODUCT(('Hrs 2021'!$B$2:$B$500='Suivi quotidien'!A492)*('Hrs 2021'!$A$2:$A$500='Suivi quotidien'!G492)*('Hrs 2021'!$F$2:$F$500*1)))</f>
        <v/>
      </c>
      <c r="W492" s="614" t="str">
        <f t="shared" si="46"/>
        <v/>
      </c>
      <c r="X492" s="439" t="str" cm="1">
        <f t="array" ref="X492">IF(SUMPRODUCT(('Hrs 2022'!$C$2:$C$500='Suivi quotidien'!A492)*('Hrs 2022'!$B$2:$B$500='Suivi quotidien'!G492)*('Hrs 2022'!$F$2:$F$500*1))=0,"",SUMPRODUCT(('Hrs 2022'!$C$2:$C$500='Suivi quotidien'!A492)*('Hrs 2022'!$B$2:$B$500='Suivi quotidien'!G492)*('Hrs 2022'!$F$2:$F$500*1)))</f>
        <v/>
      </c>
      <c r="Y492" s="614" t="str">
        <f t="shared" si="47"/>
        <v/>
      </c>
      <c r="Z492" s="420"/>
      <c r="AA492" s="614" t="str">
        <f t="shared" si="48"/>
        <v/>
      </c>
      <c r="AB492" s="445"/>
      <c r="AC492" s="528"/>
    </row>
    <row r="493" spans="1:29" x14ac:dyDescent="0.3">
      <c r="A493" s="310"/>
      <c r="B493" s="311"/>
      <c r="J493" s="312"/>
      <c r="K493" s="312"/>
      <c r="L493" s="323"/>
      <c r="N493" s="433"/>
      <c r="O493" s="438" t="str">
        <f t="shared" si="42"/>
        <v/>
      </c>
      <c r="P493" s="431"/>
      <c r="Q493" s="614" t="str">
        <f t="shared" si="43"/>
        <v/>
      </c>
      <c r="R493" s="420" t="str" cm="1">
        <f t="array" ref="R493">IFERROR(IF(SUMPRODUCT(('Hrs 2021'!$I$2:$I$500='Suivi quotidien'!A493)*('Hrs 2021'!$H$2:$H$500='Suivi quotidien'!G493)*('Hrs 2021'!$J$2:$J$500*1))=0,"",SUMPRODUCT(('Hrs 2021'!$I$2:$I$500='Suivi quotidien'!A493)*('Hrs 2021'!$H$2:$H$500='Suivi quotidien'!G493)*('Hrs 2021'!$J$2:$J$500*1)))/60,"")</f>
        <v/>
      </c>
      <c r="S493" s="615" t="str">
        <f t="shared" si="44"/>
        <v/>
      </c>
      <c r="T493" s="439" t="str" cm="1">
        <f t="array" ref="T493">IF(SUMPRODUCT(('Hrs 2021'!$B$2:$B$500='Suivi quotidien'!A493)*('Hrs 2021'!$A$2:$A$500='Suivi quotidien'!G493)*('Hrs 2021'!$E$2:$E$500*1))=0,"",SUMPRODUCT(('Hrs 2021'!$B$2:$B$500='Suivi quotidien'!A493)*('Hrs 2021'!$A$2:$A$500='Suivi quotidien'!G493)*('Hrs 2021'!$E$2:$E$500*1)))</f>
        <v/>
      </c>
      <c r="U493" s="614" t="str">
        <f t="shared" si="45"/>
        <v/>
      </c>
      <c r="V493" s="420" t="str" cm="1">
        <f t="array" ref="V493">IF(SUMPRODUCT(('Hrs 2021'!$B$2:$B$500='Suivi quotidien'!A493)*('Hrs 2021'!$A$2:$A$500='Suivi quotidien'!G493)*('Hrs 2021'!$E$2:$E$500*1))=0,"",SUMPRODUCT(('Hrs 2021'!$B$2:$B$500='Suivi quotidien'!A493)*('Hrs 2021'!$A$2:$A$500='Suivi quotidien'!G493)*('Hrs 2021'!$F$2:$F$500*1)))</f>
        <v/>
      </c>
      <c r="W493" s="614" t="str">
        <f t="shared" si="46"/>
        <v/>
      </c>
      <c r="X493" s="439" t="str" cm="1">
        <f t="array" ref="X493">IF(SUMPRODUCT(('Hrs 2022'!$C$2:$C$500='Suivi quotidien'!A493)*('Hrs 2022'!$B$2:$B$500='Suivi quotidien'!G493)*('Hrs 2022'!$F$2:$F$500*1))=0,"",SUMPRODUCT(('Hrs 2022'!$C$2:$C$500='Suivi quotidien'!A493)*('Hrs 2022'!$B$2:$B$500='Suivi quotidien'!G493)*('Hrs 2022'!$F$2:$F$500*1)))</f>
        <v/>
      </c>
      <c r="Y493" s="614" t="str">
        <f t="shared" si="47"/>
        <v/>
      </c>
      <c r="Z493" s="420"/>
      <c r="AA493" s="614" t="str">
        <f t="shared" si="48"/>
        <v/>
      </c>
      <c r="AB493" s="445"/>
      <c r="AC493" s="528"/>
    </row>
    <row r="494" spans="1:29" x14ac:dyDescent="0.3">
      <c r="A494" s="310"/>
      <c r="B494" s="311"/>
      <c r="J494" s="312"/>
      <c r="K494" s="312"/>
      <c r="L494" s="323"/>
      <c r="N494" s="433"/>
      <c r="O494" s="438" t="str">
        <f t="shared" si="42"/>
        <v/>
      </c>
      <c r="P494" s="431"/>
      <c r="Q494" s="614" t="str">
        <f t="shared" si="43"/>
        <v/>
      </c>
      <c r="R494" s="420" t="str" cm="1">
        <f t="array" ref="R494">IFERROR(IF(SUMPRODUCT(('Hrs 2021'!$I$2:$I$500='Suivi quotidien'!A494)*('Hrs 2021'!$H$2:$H$500='Suivi quotidien'!G494)*('Hrs 2021'!$J$2:$J$500*1))=0,"",SUMPRODUCT(('Hrs 2021'!$I$2:$I$500='Suivi quotidien'!A494)*('Hrs 2021'!$H$2:$H$500='Suivi quotidien'!G494)*('Hrs 2021'!$J$2:$J$500*1)))/60,"")</f>
        <v/>
      </c>
      <c r="S494" s="615" t="str">
        <f t="shared" si="44"/>
        <v/>
      </c>
      <c r="T494" s="439" t="str" cm="1">
        <f t="array" ref="T494">IF(SUMPRODUCT(('Hrs 2021'!$B$2:$B$500='Suivi quotidien'!A494)*('Hrs 2021'!$A$2:$A$500='Suivi quotidien'!G494)*('Hrs 2021'!$E$2:$E$500*1))=0,"",SUMPRODUCT(('Hrs 2021'!$B$2:$B$500='Suivi quotidien'!A494)*('Hrs 2021'!$A$2:$A$500='Suivi quotidien'!G494)*('Hrs 2021'!$E$2:$E$500*1)))</f>
        <v/>
      </c>
      <c r="U494" s="614" t="str">
        <f t="shared" si="45"/>
        <v/>
      </c>
      <c r="V494" s="420" t="str" cm="1">
        <f t="array" ref="V494">IF(SUMPRODUCT(('Hrs 2021'!$B$2:$B$500='Suivi quotidien'!A494)*('Hrs 2021'!$A$2:$A$500='Suivi quotidien'!G494)*('Hrs 2021'!$E$2:$E$500*1))=0,"",SUMPRODUCT(('Hrs 2021'!$B$2:$B$500='Suivi quotidien'!A494)*('Hrs 2021'!$A$2:$A$500='Suivi quotidien'!G494)*('Hrs 2021'!$F$2:$F$500*1)))</f>
        <v/>
      </c>
      <c r="W494" s="614" t="str">
        <f t="shared" si="46"/>
        <v/>
      </c>
      <c r="X494" s="439" t="str" cm="1">
        <f t="array" ref="X494">IF(SUMPRODUCT(('Hrs 2022'!$C$2:$C$500='Suivi quotidien'!A494)*('Hrs 2022'!$B$2:$B$500='Suivi quotidien'!G494)*('Hrs 2022'!$F$2:$F$500*1))=0,"",SUMPRODUCT(('Hrs 2022'!$C$2:$C$500='Suivi quotidien'!A494)*('Hrs 2022'!$B$2:$B$500='Suivi quotidien'!G494)*('Hrs 2022'!$F$2:$F$500*1)))</f>
        <v/>
      </c>
      <c r="Y494" s="614" t="str">
        <f t="shared" si="47"/>
        <v/>
      </c>
      <c r="Z494" s="420"/>
      <c r="AA494" s="614" t="str">
        <f t="shared" si="48"/>
        <v/>
      </c>
      <c r="AB494" s="445"/>
      <c r="AC494" s="528"/>
    </row>
    <row r="495" spans="1:29" x14ac:dyDescent="0.3">
      <c r="A495" s="310"/>
      <c r="B495" s="311"/>
      <c r="J495" s="312"/>
      <c r="K495" s="312"/>
      <c r="L495" s="323"/>
      <c r="N495" s="433"/>
      <c r="O495" s="438" t="str">
        <f t="shared" si="42"/>
        <v/>
      </c>
      <c r="P495" s="431"/>
      <c r="Q495" s="614" t="str">
        <f t="shared" si="43"/>
        <v/>
      </c>
      <c r="R495" s="420" t="str" cm="1">
        <f t="array" ref="R495">IFERROR(IF(SUMPRODUCT(('Hrs 2021'!$I$2:$I$500='Suivi quotidien'!A495)*('Hrs 2021'!$H$2:$H$500='Suivi quotidien'!G495)*('Hrs 2021'!$J$2:$J$500*1))=0,"",SUMPRODUCT(('Hrs 2021'!$I$2:$I$500='Suivi quotidien'!A495)*('Hrs 2021'!$H$2:$H$500='Suivi quotidien'!G495)*('Hrs 2021'!$J$2:$J$500*1)))/60,"")</f>
        <v/>
      </c>
      <c r="S495" s="615" t="str">
        <f t="shared" si="44"/>
        <v/>
      </c>
      <c r="T495" s="439" t="str" cm="1">
        <f t="array" ref="T495">IF(SUMPRODUCT(('Hrs 2021'!$B$2:$B$500='Suivi quotidien'!A495)*('Hrs 2021'!$A$2:$A$500='Suivi quotidien'!G495)*('Hrs 2021'!$E$2:$E$500*1))=0,"",SUMPRODUCT(('Hrs 2021'!$B$2:$B$500='Suivi quotidien'!A495)*('Hrs 2021'!$A$2:$A$500='Suivi quotidien'!G495)*('Hrs 2021'!$E$2:$E$500*1)))</f>
        <v/>
      </c>
      <c r="U495" s="614" t="str">
        <f t="shared" si="45"/>
        <v/>
      </c>
      <c r="V495" s="420" t="str" cm="1">
        <f t="array" ref="V495">IF(SUMPRODUCT(('Hrs 2021'!$B$2:$B$500='Suivi quotidien'!A495)*('Hrs 2021'!$A$2:$A$500='Suivi quotidien'!G495)*('Hrs 2021'!$E$2:$E$500*1))=0,"",SUMPRODUCT(('Hrs 2021'!$B$2:$B$500='Suivi quotidien'!A495)*('Hrs 2021'!$A$2:$A$500='Suivi quotidien'!G495)*('Hrs 2021'!$F$2:$F$500*1)))</f>
        <v/>
      </c>
      <c r="W495" s="614" t="str">
        <f t="shared" si="46"/>
        <v/>
      </c>
      <c r="X495" s="439" t="str" cm="1">
        <f t="array" ref="X495">IF(SUMPRODUCT(('Hrs 2022'!$C$2:$C$500='Suivi quotidien'!A495)*('Hrs 2022'!$B$2:$B$500='Suivi quotidien'!G495)*('Hrs 2022'!$F$2:$F$500*1))=0,"",SUMPRODUCT(('Hrs 2022'!$C$2:$C$500='Suivi quotidien'!A495)*('Hrs 2022'!$B$2:$B$500='Suivi quotidien'!G495)*('Hrs 2022'!$F$2:$F$500*1)))</f>
        <v/>
      </c>
      <c r="Y495" s="614" t="str">
        <f t="shared" si="47"/>
        <v/>
      </c>
      <c r="Z495" s="420"/>
      <c r="AA495" s="614" t="str">
        <f t="shared" si="48"/>
        <v/>
      </c>
      <c r="AB495" s="445"/>
      <c r="AC495" s="528"/>
    </row>
    <row r="496" spans="1:29" x14ac:dyDescent="0.3">
      <c r="A496" s="310"/>
      <c r="B496" s="311"/>
      <c r="J496" s="312"/>
      <c r="K496" s="312"/>
      <c r="L496" s="323"/>
      <c r="N496" s="433"/>
      <c r="O496" s="438" t="str">
        <f t="shared" si="42"/>
        <v/>
      </c>
      <c r="P496" s="431"/>
      <c r="Q496" s="614" t="str">
        <f t="shared" si="43"/>
        <v/>
      </c>
      <c r="R496" s="420" t="str" cm="1">
        <f t="array" ref="R496">IFERROR(IF(SUMPRODUCT(('Hrs 2021'!$I$2:$I$500='Suivi quotidien'!A496)*('Hrs 2021'!$H$2:$H$500='Suivi quotidien'!G496)*('Hrs 2021'!$J$2:$J$500*1))=0,"",SUMPRODUCT(('Hrs 2021'!$I$2:$I$500='Suivi quotidien'!A496)*('Hrs 2021'!$H$2:$H$500='Suivi quotidien'!G496)*('Hrs 2021'!$J$2:$J$500*1)))/60,"")</f>
        <v/>
      </c>
      <c r="S496" s="615" t="str">
        <f t="shared" si="44"/>
        <v/>
      </c>
      <c r="T496" s="439" t="str" cm="1">
        <f t="array" ref="T496">IF(SUMPRODUCT(('Hrs 2021'!$B$2:$B$500='Suivi quotidien'!A496)*('Hrs 2021'!$A$2:$A$500='Suivi quotidien'!G496)*('Hrs 2021'!$E$2:$E$500*1))=0,"",SUMPRODUCT(('Hrs 2021'!$B$2:$B$500='Suivi quotidien'!A496)*('Hrs 2021'!$A$2:$A$500='Suivi quotidien'!G496)*('Hrs 2021'!$E$2:$E$500*1)))</f>
        <v/>
      </c>
      <c r="U496" s="614" t="str">
        <f t="shared" si="45"/>
        <v/>
      </c>
      <c r="V496" s="420" t="str" cm="1">
        <f t="array" ref="V496">IF(SUMPRODUCT(('Hrs 2021'!$B$2:$B$500='Suivi quotidien'!A496)*('Hrs 2021'!$A$2:$A$500='Suivi quotidien'!G496)*('Hrs 2021'!$E$2:$E$500*1))=0,"",SUMPRODUCT(('Hrs 2021'!$B$2:$B$500='Suivi quotidien'!A496)*('Hrs 2021'!$A$2:$A$500='Suivi quotidien'!G496)*('Hrs 2021'!$F$2:$F$500*1)))</f>
        <v/>
      </c>
      <c r="W496" s="614" t="str">
        <f t="shared" si="46"/>
        <v/>
      </c>
      <c r="X496" s="439" t="str" cm="1">
        <f t="array" ref="X496">IF(SUMPRODUCT(('Hrs 2022'!$C$2:$C$500='Suivi quotidien'!A496)*('Hrs 2022'!$B$2:$B$500='Suivi quotidien'!G496)*('Hrs 2022'!$F$2:$F$500*1))=0,"",SUMPRODUCT(('Hrs 2022'!$C$2:$C$500='Suivi quotidien'!A496)*('Hrs 2022'!$B$2:$B$500='Suivi quotidien'!G496)*('Hrs 2022'!$F$2:$F$500*1)))</f>
        <v/>
      </c>
      <c r="Y496" s="614" t="str">
        <f t="shared" si="47"/>
        <v/>
      </c>
      <c r="Z496" s="420"/>
      <c r="AA496" s="614" t="str">
        <f t="shared" si="48"/>
        <v/>
      </c>
      <c r="AB496" s="445"/>
      <c r="AC496" s="528"/>
    </row>
    <row r="497" spans="1:29" x14ac:dyDescent="0.3">
      <c r="A497" s="310"/>
      <c r="B497" s="311"/>
      <c r="J497" s="312"/>
      <c r="K497" s="312"/>
      <c r="L497" s="323"/>
      <c r="N497" s="433"/>
      <c r="O497" s="438" t="str">
        <f t="shared" si="42"/>
        <v/>
      </c>
      <c r="P497" s="431"/>
      <c r="Q497" s="614" t="str">
        <f t="shared" si="43"/>
        <v/>
      </c>
      <c r="R497" s="420" t="str" cm="1">
        <f t="array" ref="R497">IFERROR(IF(SUMPRODUCT(('Hrs 2021'!$I$2:$I$500='Suivi quotidien'!A497)*('Hrs 2021'!$H$2:$H$500='Suivi quotidien'!G497)*('Hrs 2021'!$J$2:$J$500*1))=0,"",SUMPRODUCT(('Hrs 2021'!$I$2:$I$500='Suivi quotidien'!A497)*('Hrs 2021'!$H$2:$H$500='Suivi quotidien'!G497)*('Hrs 2021'!$J$2:$J$500*1)))/60,"")</f>
        <v/>
      </c>
      <c r="S497" s="615" t="str">
        <f t="shared" si="44"/>
        <v/>
      </c>
      <c r="T497" s="439" t="str" cm="1">
        <f t="array" ref="T497">IF(SUMPRODUCT(('Hrs 2021'!$B$2:$B$500='Suivi quotidien'!A497)*('Hrs 2021'!$A$2:$A$500='Suivi quotidien'!G497)*('Hrs 2021'!$E$2:$E$500*1))=0,"",SUMPRODUCT(('Hrs 2021'!$B$2:$B$500='Suivi quotidien'!A497)*('Hrs 2021'!$A$2:$A$500='Suivi quotidien'!G497)*('Hrs 2021'!$E$2:$E$500*1)))</f>
        <v/>
      </c>
      <c r="U497" s="614" t="str">
        <f t="shared" si="45"/>
        <v/>
      </c>
      <c r="V497" s="420" t="str" cm="1">
        <f t="array" ref="V497">IF(SUMPRODUCT(('Hrs 2021'!$B$2:$B$500='Suivi quotidien'!A497)*('Hrs 2021'!$A$2:$A$500='Suivi quotidien'!G497)*('Hrs 2021'!$E$2:$E$500*1))=0,"",SUMPRODUCT(('Hrs 2021'!$B$2:$B$500='Suivi quotidien'!A497)*('Hrs 2021'!$A$2:$A$500='Suivi quotidien'!G497)*('Hrs 2021'!$F$2:$F$500*1)))</f>
        <v/>
      </c>
      <c r="W497" s="614" t="str">
        <f t="shared" si="46"/>
        <v/>
      </c>
      <c r="X497" s="439" t="str" cm="1">
        <f t="array" ref="X497">IF(SUMPRODUCT(('Hrs 2022'!$C$2:$C$500='Suivi quotidien'!A497)*('Hrs 2022'!$B$2:$B$500='Suivi quotidien'!G497)*('Hrs 2022'!$F$2:$F$500*1))=0,"",SUMPRODUCT(('Hrs 2022'!$C$2:$C$500='Suivi quotidien'!A497)*('Hrs 2022'!$B$2:$B$500='Suivi quotidien'!G497)*('Hrs 2022'!$F$2:$F$500*1)))</f>
        <v/>
      </c>
      <c r="Y497" s="614" t="str">
        <f t="shared" si="47"/>
        <v/>
      </c>
      <c r="Z497" s="420"/>
      <c r="AA497" s="614" t="str">
        <f t="shared" si="48"/>
        <v/>
      </c>
      <c r="AB497" s="445"/>
      <c r="AC497" s="528"/>
    </row>
    <row r="498" spans="1:29" x14ac:dyDescent="0.3">
      <c r="A498" s="310"/>
      <c r="B498" s="311"/>
      <c r="J498" s="312"/>
      <c r="K498" s="312"/>
      <c r="L498" s="323"/>
      <c r="N498" s="433"/>
      <c r="O498" s="438" t="str">
        <f t="shared" si="42"/>
        <v/>
      </c>
      <c r="P498" s="431"/>
      <c r="Q498" s="614" t="str">
        <f t="shared" si="43"/>
        <v/>
      </c>
      <c r="R498" s="420" t="str" cm="1">
        <f t="array" ref="R498">IFERROR(IF(SUMPRODUCT(('Hrs 2021'!$I$2:$I$500='Suivi quotidien'!A498)*('Hrs 2021'!$H$2:$H$500='Suivi quotidien'!G498)*('Hrs 2021'!$J$2:$J$500*1))=0,"",SUMPRODUCT(('Hrs 2021'!$I$2:$I$500='Suivi quotidien'!A498)*('Hrs 2021'!$H$2:$H$500='Suivi quotidien'!G498)*('Hrs 2021'!$J$2:$J$500*1)))/60,"")</f>
        <v/>
      </c>
      <c r="S498" s="615" t="str">
        <f t="shared" si="44"/>
        <v/>
      </c>
      <c r="T498" s="439" t="str" cm="1">
        <f t="array" ref="T498">IF(SUMPRODUCT(('Hrs 2021'!$B$2:$B$500='Suivi quotidien'!A498)*('Hrs 2021'!$A$2:$A$500='Suivi quotidien'!G498)*('Hrs 2021'!$E$2:$E$500*1))=0,"",SUMPRODUCT(('Hrs 2021'!$B$2:$B$500='Suivi quotidien'!A498)*('Hrs 2021'!$A$2:$A$500='Suivi quotidien'!G498)*('Hrs 2021'!$E$2:$E$500*1)))</f>
        <v/>
      </c>
      <c r="U498" s="614" t="str">
        <f t="shared" si="45"/>
        <v/>
      </c>
      <c r="V498" s="420" t="str" cm="1">
        <f t="array" ref="V498">IF(SUMPRODUCT(('Hrs 2021'!$B$2:$B$500='Suivi quotidien'!A498)*('Hrs 2021'!$A$2:$A$500='Suivi quotidien'!G498)*('Hrs 2021'!$E$2:$E$500*1))=0,"",SUMPRODUCT(('Hrs 2021'!$B$2:$B$500='Suivi quotidien'!A498)*('Hrs 2021'!$A$2:$A$500='Suivi quotidien'!G498)*('Hrs 2021'!$F$2:$F$500*1)))</f>
        <v/>
      </c>
      <c r="W498" s="614" t="str">
        <f t="shared" si="46"/>
        <v/>
      </c>
      <c r="X498" s="439" t="str" cm="1">
        <f t="array" ref="X498">IF(SUMPRODUCT(('Hrs 2022'!$C$2:$C$500='Suivi quotidien'!A498)*('Hrs 2022'!$B$2:$B$500='Suivi quotidien'!G498)*('Hrs 2022'!$F$2:$F$500*1))=0,"",SUMPRODUCT(('Hrs 2022'!$C$2:$C$500='Suivi quotidien'!A498)*('Hrs 2022'!$B$2:$B$500='Suivi quotidien'!G498)*('Hrs 2022'!$F$2:$F$500*1)))</f>
        <v/>
      </c>
      <c r="Y498" s="614" t="str">
        <f t="shared" si="47"/>
        <v/>
      </c>
      <c r="Z498" s="420"/>
      <c r="AA498" s="614" t="str">
        <f t="shared" si="48"/>
        <v/>
      </c>
      <c r="AB498" s="445"/>
      <c r="AC498" s="528"/>
    </row>
    <row r="499" spans="1:29" x14ac:dyDescent="0.3">
      <c r="A499" s="310"/>
      <c r="B499" s="311"/>
      <c r="J499" s="312"/>
      <c r="K499" s="312"/>
      <c r="L499" s="323"/>
      <c r="N499" s="433"/>
      <c r="O499" s="438" t="str">
        <f t="shared" si="42"/>
        <v/>
      </c>
      <c r="P499" s="431"/>
      <c r="Q499" s="614" t="str">
        <f t="shared" si="43"/>
        <v/>
      </c>
      <c r="R499" s="420" t="str" cm="1">
        <f t="array" ref="R499">IFERROR(IF(SUMPRODUCT(('Hrs 2021'!$I$2:$I$500='Suivi quotidien'!A499)*('Hrs 2021'!$H$2:$H$500='Suivi quotidien'!G499)*('Hrs 2021'!$J$2:$J$500*1))=0,"",SUMPRODUCT(('Hrs 2021'!$I$2:$I$500='Suivi quotidien'!A499)*('Hrs 2021'!$H$2:$H$500='Suivi quotidien'!G499)*('Hrs 2021'!$J$2:$J$500*1)))/60,"")</f>
        <v/>
      </c>
      <c r="S499" s="615" t="str">
        <f t="shared" si="44"/>
        <v/>
      </c>
      <c r="T499" s="439" t="str" cm="1">
        <f t="array" ref="T499">IF(SUMPRODUCT(('Hrs 2021'!$B$2:$B$500='Suivi quotidien'!A499)*('Hrs 2021'!$A$2:$A$500='Suivi quotidien'!G499)*('Hrs 2021'!$E$2:$E$500*1))=0,"",SUMPRODUCT(('Hrs 2021'!$B$2:$B$500='Suivi quotidien'!A499)*('Hrs 2021'!$A$2:$A$500='Suivi quotidien'!G499)*('Hrs 2021'!$E$2:$E$500*1)))</f>
        <v/>
      </c>
      <c r="U499" s="614" t="str">
        <f t="shared" si="45"/>
        <v/>
      </c>
      <c r="V499" s="420" t="str" cm="1">
        <f t="array" ref="V499">IF(SUMPRODUCT(('Hrs 2021'!$B$2:$B$500='Suivi quotidien'!A499)*('Hrs 2021'!$A$2:$A$500='Suivi quotidien'!G499)*('Hrs 2021'!$E$2:$E$500*1))=0,"",SUMPRODUCT(('Hrs 2021'!$B$2:$B$500='Suivi quotidien'!A499)*('Hrs 2021'!$A$2:$A$500='Suivi quotidien'!G499)*('Hrs 2021'!$F$2:$F$500*1)))</f>
        <v/>
      </c>
      <c r="W499" s="614" t="str">
        <f t="shared" si="46"/>
        <v/>
      </c>
      <c r="X499" s="439" t="str" cm="1">
        <f t="array" ref="X499">IF(SUMPRODUCT(('Hrs 2022'!$C$2:$C$500='Suivi quotidien'!A499)*('Hrs 2022'!$B$2:$B$500='Suivi quotidien'!G499)*('Hrs 2022'!$F$2:$F$500*1))=0,"",SUMPRODUCT(('Hrs 2022'!$C$2:$C$500='Suivi quotidien'!A499)*('Hrs 2022'!$B$2:$B$500='Suivi quotidien'!G499)*('Hrs 2022'!$F$2:$F$500*1)))</f>
        <v/>
      </c>
      <c r="Y499" s="614" t="str">
        <f t="shared" si="47"/>
        <v/>
      </c>
      <c r="Z499" s="420"/>
      <c r="AA499" s="614" t="str">
        <f t="shared" si="48"/>
        <v/>
      </c>
      <c r="AB499" s="445"/>
      <c r="AC499" s="528"/>
    </row>
    <row r="500" spans="1:29" x14ac:dyDescent="0.3">
      <c r="A500" s="310"/>
      <c r="B500" s="311"/>
      <c r="J500" s="312"/>
      <c r="K500" s="312"/>
      <c r="L500" s="323"/>
      <c r="N500" s="433"/>
      <c r="O500" s="438" t="str">
        <f t="shared" si="42"/>
        <v/>
      </c>
      <c r="P500" s="431"/>
      <c r="Q500" s="614" t="str">
        <f t="shared" si="43"/>
        <v/>
      </c>
      <c r="R500" s="420" t="str" cm="1">
        <f t="array" ref="R500">IFERROR(IF(SUMPRODUCT(('Hrs 2021'!$I$2:$I$500='Suivi quotidien'!A500)*('Hrs 2021'!$H$2:$H$500='Suivi quotidien'!G500)*('Hrs 2021'!$J$2:$J$500*1))=0,"",SUMPRODUCT(('Hrs 2021'!$I$2:$I$500='Suivi quotidien'!A500)*('Hrs 2021'!$H$2:$H$500='Suivi quotidien'!G500)*('Hrs 2021'!$J$2:$J$500*1)))/60,"")</f>
        <v/>
      </c>
      <c r="S500" s="615" t="str">
        <f t="shared" si="44"/>
        <v/>
      </c>
      <c r="T500" s="439" t="str" cm="1">
        <f t="array" ref="T500">IF(SUMPRODUCT(('Hrs 2021'!$B$2:$B$500='Suivi quotidien'!A500)*('Hrs 2021'!$A$2:$A$500='Suivi quotidien'!G500)*('Hrs 2021'!$E$2:$E$500*1))=0,"",SUMPRODUCT(('Hrs 2021'!$B$2:$B$500='Suivi quotidien'!A500)*('Hrs 2021'!$A$2:$A$500='Suivi quotidien'!G500)*('Hrs 2021'!$E$2:$E$500*1)))</f>
        <v/>
      </c>
      <c r="U500" s="614" t="str">
        <f t="shared" si="45"/>
        <v/>
      </c>
      <c r="V500" s="420" t="str" cm="1">
        <f t="array" ref="V500">IF(SUMPRODUCT(('Hrs 2021'!$B$2:$B$500='Suivi quotidien'!A500)*('Hrs 2021'!$A$2:$A$500='Suivi quotidien'!G500)*('Hrs 2021'!$E$2:$E$500*1))=0,"",SUMPRODUCT(('Hrs 2021'!$B$2:$B$500='Suivi quotidien'!A500)*('Hrs 2021'!$A$2:$A$500='Suivi quotidien'!G500)*('Hrs 2021'!$F$2:$F$500*1)))</f>
        <v/>
      </c>
      <c r="W500" s="614" t="str">
        <f t="shared" si="46"/>
        <v/>
      </c>
      <c r="X500" s="439" t="str" cm="1">
        <f t="array" ref="X500">IF(SUMPRODUCT(('Hrs 2022'!$C$2:$C$500='Suivi quotidien'!A500)*('Hrs 2022'!$B$2:$B$500='Suivi quotidien'!G500)*('Hrs 2022'!$F$2:$F$500*1))=0,"",SUMPRODUCT(('Hrs 2022'!$C$2:$C$500='Suivi quotidien'!A500)*('Hrs 2022'!$B$2:$B$500='Suivi quotidien'!G500)*('Hrs 2022'!$F$2:$F$500*1)))</f>
        <v/>
      </c>
      <c r="Y500" s="614" t="str">
        <f t="shared" si="47"/>
        <v/>
      </c>
      <c r="Z500" s="420"/>
      <c r="AA500" s="614" t="str">
        <f t="shared" si="48"/>
        <v/>
      </c>
      <c r="AB500" s="445"/>
      <c r="AC500" s="528"/>
    </row>
    <row r="501" spans="1:29" x14ac:dyDescent="0.3">
      <c r="A501" s="310"/>
      <c r="B501" s="311"/>
      <c r="J501" s="312"/>
      <c r="K501" s="312"/>
      <c r="L501" s="323"/>
      <c r="N501" s="433"/>
      <c r="O501" s="438" t="str">
        <f t="shared" si="42"/>
        <v/>
      </c>
      <c r="P501" s="431"/>
      <c r="Q501" s="614" t="str">
        <f t="shared" si="43"/>
        <v/>
      </c>
      <c r="R501" s="420" t="str" cm="1">
        <f t="array" ref="R501">IFERROR(IF(SUMPRODUCT(('Hrs 2021'!$I$2:$I$500='Suivi quotidien'!A501)*('Hrs 2021'!$H$2:$H$500='Suivi quotidien'!G501)*('Hrs 2021'!$J$2:$J$500*1))=0,"",SUMPRODUCT(('Hrs 2021'!$I$2:$I$500='Suivi quotidien'!A501)*('Hrs 2021'!$H$2:$H$500='Suivi quotidien'!G501)*('Hrs 2021'!$J$2:$J$500*1)))/60,"")</f>
        <v/>
      </c>
      <c r="S501" s="615" t="str">
        <f t="shared" si="44"/>
        <v/>
      </c>
      <c r="T501" s="439" t="str" cm="1">
        <f t="array" ref="T501">IF(SUMPRODUCT(('Hrs 2021'!$B$2:$B$500='Suivi quotidien'!A501)*('Hrs 2021'!$A$2:$A$500='Suivi quotidien'!G501)*('Hrs 2021'!$E$2:$E$500*1))=0,"",SUMPRODUCT(('Hrs 2021'!$B$2:$B$500='Suivi quotidien'!A501)*('Hrs 2021'!$A$2:$A$500='Suivi quotidien'!G501)*('Hrs 2021'!$E$2:$E$500*1)))</f>
        <v/>
      </c>
      <c r="U501" s="614" t="str">
        <f t="shared" si="45"/>
        <v/>
      </c>
      <c r="V501" s="420" t="str" cm="1">
        <f t="array" ref="V501">IF(SUMPRODUCT(('Hrs 2021'!$B$2:$B$500='Suivi quotidien'!A501)*('Hrs 2021'!$A$2:$A$500='Suivi quotidien'!G501)*('Hrs 2021'!$E$2:$E$500*1))=0,"",SUMPRODUCT(('Hrs 2021'!$B$2:$B$500='Suivi quotidien'!A501)*('Hrs 2021'!$A$2:$A$500='Suivi quotidien'!G501)*('Hrs 2021'!$F$2:$F$500*1)))</f>
        <v/>
      </c>
      <c r="W501" s="614" t="str">
        <f t="shared" si="46"/>
        <v/>
      </c>
      <c r="X501" s="439" t="str" cm="1">
        <f t="array" ref="X501">IF(SUMPRODUCT(('Hrs 2022'!$C$2:$C$500='Suivi quotidien'!A501)*('Hrs 2022'!$B$2:$B$500='Suivi quotidien'!G501)*('Hrs 2022'!$F$2:$F$500*1))=0,"",SUMPRODUCT(('Hrs 2022'!$C$2:$C$500='Suivi quotidien'!A501)*('Hrs 2022'!$B$2:$B$500='Suivi quotidien'!G501)*('Hrs 2022'!$F$2:$F$500*1)))</f>
        <v/>
      </c>
      <c r="Y501" s="614" t="str">
        <f t="shared" si="47"/>
        <v/>
      </c>
      <c r="Z501" s="420"/>
      <c r="AA501" s="614" t="str">
        <f t="shared" si="48"/>
        <v/>
      </c>
      <c r="AB501" s="445"/>
      <c r="AC501" s="528"/>
    </row>
    <row r="502" spans="1:29" x14ac:dyDescent="0.3">
      <c r="A502" s="310"/>
      <c r="B502" s="311"/>
      <c r="J502" s="312"/>
      <c r="K502" s="312"/>
      <c r="L502" s="323"/>
      <c r="N502" s="433"/>
      <c r="O502" s="438" t="str">
        <f t="shared" si="42"/>
        <v/>
      </c>
      <c r="P502" s="431"/>
      <c r="Q502" s="614" t="str">
        <f t="shared" si="43"/>
        <v/>
      </c>
      <c r="R502" s="420" t="str" cm="1">
        <f t="array" ref="R502">IFERROR(IF(SUMPRODUCT(('Hrs 2021'!$I$2:$I$500='Suivi quotidien'!A502)*('Hrs 2021'!$H$2:$H$500='Suivi quotidien'!G502)*('Hrs 2021'!$J$2:$J$500*1))=0,"",SUMPRODUCT(('Hrs 2021'!$I$2:$I$500='Suivi quotidien'!A502)*('Hrs 2021'!$H$2:$H$500='Suivi quotidien'!G502)*('Hrs 2021'!$J$2:$J$500*1)))/60,"")</f>
        <v/>
      </c>
      <c r="S502" s="615" t="str">
        <f t="shared" si="44"/>
        <v/>
      </c>
      <c r="T502" s="439" t="str" cm="1">
        <f t="array" ref="T502">IF(SUMPRODUCT(('Hrs 2021'!$B$2:$B$500='Suivi quotidien'!A502)*('Hrs 2021'!$A$2:$A$500='Suivi quotidien'!G502)*('Hrs 2021'!$E$2:$E$500*1))=0,"",SUMPRODUCT(('Hrs 2021'!$B$2:$B$500='Suivi quotidien'!A502)*('Hrs 2021'!$A$2:$A$500='Suivi quotidien'!G502)*('Hrs 2021'!$E$2:$E$500*1)))</f>
        <v/>
      </c>
      <c r="U502" s="614" t="str">
        <f t="shared" si="45"/>
        <v/>
      </c>
      <c r="V502" s="420" t="str" cm="1">
        <f t="array" ref="V502">IF(SUMPRODUCT(('Hrs 2021'!$B$2:$B$500='Suivi quotidien'!A502)*('Hrs 2021'!$A$2:$A$500='Suivi quotidien'!G502)*('Hrs 2021'!$E$2:$E$500*1))=0,"",SUMPRODUCT(('Hrs 2021'!$B$2:$B$500='Suivi quotidien'!A502)*('Hrs 2021'!$A$2:$A$500='Suivi quotidien'!G502)*('Hrs 2021'!$F$2:$F$500*1)))</f>
        <v/>
      </c>
      <c r="W502" s="614" t="str">
        <f t="shared" si="46"/>
        <v/>
      </c>
      <c r="X502" s="439" t="str" cm="1">
        <f t="array" ref="X502">IF(SUMPRODUCT(('Hrs 2022'!$C$2:$C$500='Suivi quotidien'!A502)*('Hrs 2022'!$B$2:$B$500='Suivi quotidien'!G502)*('Hrs 2022'!$F$2:$F$500*1))=0,"",SUMPRODUCT(('Hrs 2022'!$C$2:$C$500='Suivi quotidien'!A502)*('Hrs 2022'!$B$2:$B$500='Suivi quotidien'!G502)*('Hrs 2022'!$F$2:$F$500*1)))</f>
        <v/>
      </c>
      <c r="Y502" s="614" t="str">
        <f t="shared" si="47"/>
        <v/>
      </c>
      <c r="Z502" s="420"/>
      <c r="AA502" s="614" t="str">
        <f t="shared" si="48"/>
        <v/>
      </c>
      <c r="AB502" s="445"/>
      <c r="AC502" s="528"/>
    </row>
    <row r="503" spans="1:29" x14ac:dyDescent="0.3">
      <c r="A503" s="310"/>
      <c r="B503" s="311"/>
      <c r="J503" s="312"/>
      <c r="K503" s="312"/>
      <c r="L503" s="323"/>
      <c r="N503" s="433"/>
      <c r="O503" s="438" t="str">
        <f t="shared" si="42"/>
        <v/>
      </c>
      <c r="P503" s="431"/>
      <c r="Q503" s="614" t="str">
        <f t="shared" si="43"/>
        <v/>
      </c>
      <c r="R503" s="420" t="str" cm="1">
        <f t="array" ref="R503">IFERROR(IF(SUMPRODUCT(('Hrs 2021'!$I$2:$I$500='Suivi quotidien'!A503)*('Hrs 2021'!$H$2:$H$500='Suivi quotidien'!G503)*('Hrs 2021'!$J$2:$J$500*1))=0,"",SUMPRODUCT(('Hrs 2021'!$I$2:$I$500='Suivi quotidien'!A503)*('Hrs 2021'!$H$2:$H$500='Suivi quotidien'!G503)*('Hrs 2021'!$J$2:$J$500*1)))/60,"")</f>
        <v/>
      </c>
      <c r="S503" s="615" t="str">
        <f t="shared" si="44"/>
        <v/>
      </c>
      <c r="T503" s="439" t="str" cm="1">
        <f t="array" ref="T503">IF(SUMPRODUCT(('Hrs 2021'!$B$2:$B$500='Suivi quotidien'!A503)*('Hrs 2021'!$A$2:$A$500='Suivi quotidien'!G503)*('Hrs 2021'!$E$2:$E$500*1))=0,"",SUMPRODUCT(('Hrs 2021'!$B$2:$B$500='Suivi quotidien'!A503)*('Hrs 2021'!$A$2:$A$500='Suivi quotidien'!G503)*('Hrs 2021'!$E$2:$E$500*1)))</f>
        <v/>
      </c>
      <c r="U503" s="614" t="str">
        <f t="shared" si="45"/>
        <v/>
      </c>
      <c r="V503" s="420" t="str" cm="1">
        <f t="array" ref="V503">IF(SUMPRODUCT(('Hrs 2021'!$B$2:$B$500='Suivi quotidien'!A503)*('Hrs 2021'!$A$2:$A$500='Suivi quotidien'!G503)*('Hrs 2021'!$E$2:$E$500*1))=0,"",SUMPRODUCT(('Hrs 2021'!$B$2:$B$500='Suivi quotidien'!A503)*('Hrs 2021'!$A$2:$A$500='Suivi quotidien'!G503)*('Hrs 2021'!$F$2:$F$500*1)))</f>
        <v/>
      </c>
      <c r="W503" s="614" t="str">
        <f t="shared" si="46"/>
        <v/>
      </c>
      <c r="X503" s="439" t="str" cm="1">
        <f t="array" ref="X503">IF(SUMPRODUCT(('Hrs 2022'!$C$2:$C$500='Suivi quotidien'!A503)*('Hrs 2022'!$B$2:$B$500='Suivi quotidien'!G503)*('Hrs 2022'!$F$2:$F$500*1))=0,"",SUMPRODUCT(('Hrs 2022'!$C$2:$C$500='Suivi quotidien'!A503)*('Hrs 2022'!$B$2:$B$500='Suivi quotidien'!G503)*('Hrs 2022'!$F$2:$F$500*1)))</f>
        <v/>
      </c>
      <c r="Y503" s="614" t="str">
        <f t="shared" si="47"/>
        <v/>
      </c>
      <c r="Z503" s="420"/>
      <c r="AA503" s="614" t="str">
        <f t="shared" si="48"/>
        <v/>
      </c>
      <c r="AB503" s="445"/>
      <c r="AC503" s="528"/>
    </row>
    <row r="504" spans="1:29" x14ac:dyDescent="0.3">
      <c r="A504" s="310"/>
      <c r="B504" s="311"/>
      <c r="J504" s="312"/>
      <c r="K504" s="312"/>
      <c r="L504" s="323"/>
      <c r="N504" s="433"/>
      <c r="O504" s="438" t="str">
        <f t="shared" si="42"/>
        <v/>
      </c>
      <c r="P504" s="431"/>
      <c r="Q504" s="614" t="str">
        <f t="shared" si="43"/>
        <v/>
      </c>
      <c r="R504" s="420" t="str" cm="1">
        <f t="array" ref="R504">IFERROR(IF(SUMPRODUCT(('Hrs 2021'!$I$2:$I$500='Suivi quotidien'!A504)*('Hrs 2021'!$H$2:$H$500='Suivi quotidien'!G504)*('Hrs 2021'!$J$2:$J$500*1))=0,"",SUMPRODUCT(('Hrs 2021'!$I$2:$I$500='Suivi quotidien'!A504)*('Hrs 2021'!$H$2:$H$500='Suivi quotidien'!G504)*('Hrs 2021'!$J$2:$J$500*1)))/60,"")</f>
        <v/>
      </c>
      <c r="S504" s="615" t="str">
        <f t="shared" si="44"/>
        <v/>
      </c>
      <c r="T504" s="439" t="str" cm="1">
        <f t="array" ref="T504">IF(SUMPRODUCT(('Hrs 2021'!$B$2:$B$500='Suivi quotidien'!A504)*('Hrs 2021'!$A$2:$A$500='Suivi quotidien'!G504)*('Hrs 2021'!$E$2:$E$500*1))=0,"",SUMPRODUCT(('Hrs 2021'!$B$2:$B$500='Suivi quotidien'!A504)*('Hrs 2021'!$A$2:$A$500='Suivi quotidien'!G504)*('Hrs 2021'!$E$2:$E$500*1)))</f>
        <v/>
      </c>
      <c r="U504" s="614" t="str">
        <f t="shared" si="45"/>
        <v/>
      </c>
      <c r="V504" s="420" t="str" cm="1">
        <f t="array" ref="V504">IF(SUMPRODUCT(('Hrs 2021'!$B$2:$B$500='Suivi quotidien'!A504)*('Hrs 2021'!$A$2:$A$500='Suivi quotidien'!G504)*('Hrs 2021'!$E$2:$E$500*1))=0,"",SUMPRODUCT(('Hrs 2021'!$B$2:$B$500='Suivi quotidien'!A504)*('Hrs 2021'!$A$2:$A$500='Suivi quotidien'!G504)*('Hrs 2021'!$F$2:$F$500*1)))</f>
        <v/>
      </c>
      <c r="W504" s="614" t="str">
        <f t="shared" si="46"/>
        <v/>
      </c>
      <c r="X504" s="439" t="str" cm="1">
        <f t="array" ref="X504">IF(SUMPRODUCT(('Hrs 2022'!$C$2:$C$500='Suivi quotidien'!A504)*('Hrs 2022'!$B$2:$B$500='Suivi quotidien'!G504)*('Hrs 2022'!$F$2:$F$500*1))=0,"",SUMPRODUCT(('Hrs 2022'!$C$2:$C$500='Suivi quotidien'!A504)*('Hrs 2022'!$B$2:$B$500='Suivi quotidien'!G504)*('Hrs 2022'!$F$2:$F$500*1)))</f>
        <v/>
      </c>
      <c r="Y504" s="614" t="str">
        <f t="shared" si="47"/>
        <v/>
      </c>
      <c r="Z504" s="420"/>
      <c r="AA504" s="614" t="str">
        <f t="shared" si="48"/>
        <v/>
      </c>
      <c r="AB504" s="445"/>
      <c r="AC504" s="528"/>
    </row>
    <row r="505" spans="1:29" x14ac:dyDescent="0.3">
      <c r="A505" s="310"/>
      <c r="B505" s="311"/>
      <c r="J505" s="312"/>
      <c r="K505" s="312"/>
      <c r="L505" s="323"/>
      <c r="N505" s="433"/>
      <c r="O505" s="438" t="str">
        <f t="shared" si="42"/>
        <v/>
      </c>
      <c r="P505" s="431"/>
      <c r="Q505" s="614" t="str">
        <f t="shared" si="43"/>
        <v/>
      </c>
      <c r="R505" s="420" t="str" cm="1">
        <f t="array" ref="R505">IFERROR(IF(SUMPRODUCT(('Hrs 2021'!$I$2:$I$500='Suivi quotidien'!A505)*('Hrs 2021'!$H$2:$H$500='Suivi quotidien'!G505)*('Hrs 2021'!$J$2:$J$500*1))=0,"",SUMPRODUCT(('Hrs 2021'!$I$2:$I$500='Suivi quotidien'!A505)*('Hrs 2021'!$H$2:$H$500='Suivi quotidien'!G505)*('Hrs 2021'!$J$2:$J$500*1)))/60,"")</f>
        <v/>
      </c>
      <c r="S505" s="615" t="str">
        <f t="shared" si="44"/>
        <v/>
      </c>
      <c r="T505" s="439" t="str" cm="1">
        <f t="array" ref="T505">IF(SUMPRODUCT(('Hrs 2021'!$B$2:$B$500='Suivi quotidien'!A505)*('Hrs 2021'!$A$2:$A$500='Suivi quotidien'!G505)*('Hrs 2021'!$E$2:$E$500*1))=0,"",SUMPRODUCT(('Hrs 2021'!$B$2:$B$500='Suivi quotidien'!A505)*('Hrs 2021'!$A$2:$A$500='Suivi quotidien'!G505)*('Hrs 2021'!$E$2:$E$500*1)))</f>
        <v/>
      </c>
      <c r="U505" s="614" t="str">
        <f t="shared" si="45"/>
        <v/>
      </c>
      <c r="V505" s="420" t="str" cm="1">
        <f t="array" ref="V505">IF(SUMPRODUCT(('Hrs 2021'!$B$2:$B$500='Suivi quotidien'!A505)*('Hrs 2021'!$A$2:$A$500='Suivi quotidien'!G505)*('Hrs 2021'!$E$2:$E$500*1))=0,"",SUMPRODUCT(('Hrs 2021'!$B$2:$B$500='Suivi quotidien'!A505)*('Hrs 2021'!$A$2:$A$500='Suivi quotidien'!G505)*('Hrs 2021'!$F$2:$F$500*1)))</f>
        <v/>
      </c>
      <c r="W505" s="614" t="str">
        <f t="shared" si="46"/>
        <v/>
      </c>
      <c r="X505" s="439" t="str" cm="1">
        <f t="array" ref="X505">IF(SUMPRODUCT(('Hrs 2022'!$C$2:$C$500='Suivi quotidien'!A505)*('Hrs 2022'!$B$2:$B$500='Suivi quotidien'!G505)*('Hrs 2022'!$F$2:$F$500*1))=0,"",SUMPRODUCT(('Hrs 2022'!$C$2:$C$500='Suivi quotidien'!A505)*('Hrs 2022'!$B$2:$B$500='Suivi quotidien'!G505)*('Hrs 2022'!$F$2:$F$500*1)))</f>
        <v/>
      </c>
      <c r="Y505" s="614" t="str">
        <f t="shared" si="47"/>
        <v/>
      </c>
      <c r="Z505" s="420"/>
      <c r="AA505" s="614" t="str">
        <f t="shared" si="48"/>
        <v/>
      </c>
      <c r="AB505" s="445"/>
      <c r="AC505" s="528"/>
    </row>
    <row r="506" spans="1:29" x14ac:dyDescent="0.3">
      <c r="A506" s="310"/>
      <c r="B506" s="311"/>
      <c r="J506" s="312"/>
      <c r="K506" s="312"/>
      <c r="L506" s="323"/>
      <c r="N506" s="433"/>
      <c r="O506" s="438" t="str">
        <f t="shared" si="42"/>
        <v/>
      </c>
      <c r="P506" s="431"/>
      <c r="Q506" s="614" t="str">
        <f t="shared" si="43"/>
        <v/>
      </c>
      <c r="R506" s="420" t="str" cm="1">
        <f t="array" ref="R506">IFERROR(IF(SUMPRODUCT(('Hrs 2021'!$I$2:$I$500='Suivi quotidien'!A506)*('Hrs 2021'!$H$2:$H$500='Suivi quotidien'!G506)*('Hrs 2021'!$J$2:$J$500*1))=0,"",SUMPRODUCT(('Hrs 2021'!$I$2:$I$500='Suivi quotidien'!A506)*('Hrs 2021'!$H$2:$H$500='Suivi quotidien'!G506)*('Hrs 2021'!$J$2:$J$500*1)))/60,"")</f>
        <v/>
      </c>
      <c r="S506" s="615" t="str">
        <f t="shared" si="44"/>
        <v/>
      </c>
      <c r="T506" s="439" t="str" cm="1">
        <f t="array" ref="T506">IF(SUMPRODUCT(('Hrs 2021'!$B$2:$B$500='Suivi quotidien'!A506)*('Hrs 2021'!$A$2:$A$500='Suivi quotidien'!G506)*('Hrs 2021'!$E$2:$E$500*1))=0,"",SUMPRODUCT(('Hrs 2021'!$B$2:$B$500='Suivi quotidien'!A506)*('Hrs 2021'!$A$2:$A$500='Suivi quotidien'!G506)*('Hrs 2021'!$E$2:$E$500*1)))</f>
        <v/>
      </c>
      <c r="U506" s="614" t="str">
        <f t="shared" si="45"/>
        <v/>
      </c>
      <c r="V506" s="420" t="str" cm="1">
        <f t="array" ref="V506">IF(SUMPRODUCT(('Hrs 2021'!$B$2:$B$500='Suivi quotidien'!A506)*('Hrs 2021'!$A$2:$A$500='Suivi quotidien'!G506)*('Hrs 2021'!$E$2:$E$500*1))=0,"",SUMPRODUCT(('Hrs 2021'!$B$2:$B$500='Suivi quotidien'!A506)*('Hrs 2021'!$A$2:$A$500='Suivi quotidien'!G506)*('Hrs 2021'!$F$2:$F$500*1)))</f>
        <v/>
      </c>
      <c r="W506" s="614" t="str">
        <f t="shared" si="46"/>
        <v/>
      </c>
      <c r="X506" s="439" t="str" cm="1">
        <f t="array" ref="X506">IF(SUMPRODUCT(('Hrs 2022'!$C$2:$C$500='Suivi quotidien'!A506)*('Hrs 2022'!$B$2:$B$500='Suivi quotidien'!G506)*('Hrs 2022'!$F$2:$F$500*1))=0,"",SUMPRODUCT(('Hrs 2022'!$C$2:$C$500='Suivi quotidien'!A506)*('Hrs 2022'!$B$2:$B$500='Suivi quotidien'!G506)*('Hrs 2022'!$F$2:$F$500*1)))</f>
        <v/>
      </c>
      <c r="Y506" s="614" t="str">
        <f t="shared" si="47"/>
        <v/>
      </c>
      <c r="Z506" s="420"/>
      <c r="AA506" s="614" t="str">
        <f t="shared" si="48"/>
        <v/>
      </c>
      <c r="AB506" s="445"/>
      <c r="AC506" s="528"/>
    </row>
    <row r="507" spans="1:29" x14ac:dyDescent="0.3">
      <c r="A507" s="310"/>
      <c r="B507" s="311"/>
      <c r="J507" s="312"/>
      <c r="K507" s="312"/>
      <c r="L507" s="323"/>
      <c r="N507" s="433"/>
      <c r="O507" s="438" t="str">
        <f t="shared" si="42"/>
        <v/>
      </c>
      <c r="P507" s="431"/>
      <c r="Q507" s="614" t="str">
        <f t="shared" si="43"/>
        <v/>
      </c>
      <c r="R507" s="420" t="str" cm="1">
        <f t="array" ref="R507">IFERROR(IF(SUMPRODUCT(('Hrs 2021'!$I$2:$I$500='Suivi quotidien'!A507)*('Hrs 2021'!$H$2:$H$500='Suivi quotidien'!G507)*('Hrs 2021'!$J$2:$J$500*1))=0,"",SUMPRODUCT(('Hrs 2021'!$I$2:$I$500='Suivi quotidien'!A507)*('Hrs 2021'!$H$2:$H$500='Suivi quotidien'!G507)*('Hrs 2021'!$J$2:$J$500*1)))/60,"")</f>
        <v/>
      </c>
      <c r="S507" s="615" t="str">
        <f t="shared" si="44"/>
        <v/>
      </c>
      <c r="T507" s="439" t="str" cm="1">
        <f t="array" ref="T507">IF(SUMPRODUCT(('Hrs 2021'!$B$2:$B$500='Suivi quotidien'!A507)*('Hrs 2021'!$A$2:$A$500='Suivi quotidien'!G507)*('Hrs 2021'!$E$2:$E$500*1))=0,"",SUMPRODUCT(('Hrs 2021'!$B$2:$B$500='Suivi quotidien'!A507)*('Hrs 2021'!$A$2:$A$500='Suivi quotidien'!G507)*('Hrs 2021'!$E$2:$E$500*1)))</f>
        <v/>
      </c>
      <c r="U507" s="614" t="str">
        <f t="shared" si="45"/>
        <v/>
      </c>
      <c r="V507" s="420" t="str" cm="1">
        <f t="array" ref="V507">IF(SUMPRODUCT(('Hrs 2021'!$B$2:$B$500='Suivi quotidien'!A507)*('Hrs 2021'!$A$2:$A$500='Suivi quotidien'!G507)*('Hrs 2021'!$E$2:$E$500*1))=0,"",SUMPRODUCT(('Hrs 2021'!$B$2:$B$500='Suivi quotidien'!A507)*('Hrs 2021'!$A$2:$A$500='Suivi quotidien'!G507)*('Hrs 2021'!$F$2:$F$500*1)))</f>
        <v/>
      </c>
      <c r="W507" s="614" t="str">
        <f t="shared" si="46"/>
        <v/>
      </c>
      <c r="X507" s="439" t="str" cm="1">
        <f t="array" ref="X507">IF(SUMPRODUCT(('Hrs 2022'!$C$2:$C$500='Suivi quotidien'!A507)*('Hrs 2022'!$B$2:$B$500='Suivi quotidien'!G507)*('Hrs 2022'!$F$2:$F$500*1))=0,"",SUMPRODUCT(('Hrs 2022'!$C$2:$C$500='Suivi quotidien'!A507)*('Hrs 2022'!$B$2:$B$500='Suivi quotidien'!G507)*('Hrs 2022'!$F$2:$F$500*1)))</f>
        <v/>
      </c>
      <c r="Y507" s="614" t="str">
        <f t="shared" si="47"/>
        <v/>
      </c>
      <c r="Z507" s="420"/>
      <c r="AA507" s="614" t="str">
        <f t="shared" si="48"/>
        <v/>
      </c>
      <c r="AB507" s="445"/>
      <c r="AC507" s="528"/>
    </row>
    <row r="508" spans="1:29" x14ac:dyDescent="0.3">
      <c r="A508" s="310"/>
      <c r="B508" s="311"/>
      <c r="J508" s="312"/>
      <c r="K508" s="312"/>
      <c r="L508" s="323"/>
      <c r="N508" s="433"/>
      <c r="O508" s="438" t="str">
        <f t="shared" si="42"/>
        <v/>
      </c>
      <c r="P508" s="431"/>
      <c r="Q508" s="614" t="str">
        <f t="shared" si="43"/>
        <v/>
      </c>
      <c r="R508" s="420" t="str" cm="1">
        <f t="array" ref="R508">IFERROR(IF(SUMPRODUCT(('Hrs 2021'!$I$2:$I$500='Suivi quotidien'!A508)*('Hrs 2021'!$H$2:$H$500='Suivi quotidien'!G508)*('Hrs 2021'!$J$2:$J$500*1))=0,"",SUMPRODUCT(('Hrs 2021'!$I$2:$I$500='Suivi quotidien'!A508)*('Hrs 2021'!$H$2:$H$500='Suivi quotidien'!G508)*('Hrs 2021'!$J$2:$J$500*1)))/60,"")</f>
        <v/>
      </c>
      <c r="S508" s="615" t="str">
        <f t="shared" si="44"/>
        <v/>
      </c>
      <c r="T508" s="439" t="str" cm="1">
        <f t="array" ref="T508">IF(SUMPRODUCT(('Hrs 2021'!$B$2:$B$500='Suivi quotidien'!A508)*('Hrs 2021'!$A$2:$A$500='Suivi quotidien'!G508)*('Hrs 2021'!$E$2:$E$500*1))=0,"",SUMPRODUCT(('Hrs 2021'!$B$2:$B$500='Suivi quotidien'!A508)*('Hrs 2021'!$A$2:$A$500='Suivi quotidien'!G508)*('Hrs 2021'!$E$2:$E$500*1)))</f>
        <v/>
      </c>
      <c r="U508" s="614" t="str">
        <f t="shared" si="45"/>
        <v/>
      </c>
      <c r="V508" s="420" t="str" cm="1">
        <f t="array" ref="V508">IF(SUMPRODUCT(('Hrs 2021'!$B$2:$B$500='Suivi quotidien'!A508)*('Hrs 2021'!$A$2:$A$500='Suivi quotidien'!G508)*('Hrs 2021'!$E$2:$E$500*1))=0,"",SUMPRODUCT(('Hrs 2021'!$B$2:$B$500='Suivi quotidien'!A508)*('Hrs 2021'!$A$2:$A$500='Suivi quotidien'!G508)*('Hrs 2021'!$F$2:$F$500*1)))</f>
        <v/>
      </c>
      <c r="W508" s="614" t="str">
        <f t="shared" si="46"/>
        <v/>
      </c>
      <c r="X508" s="439" t="str" cm="1">
        <f t="array" ref="X508">IF(SUMPRODUCT(('Hrs 2022'!$C$2:$C$500='Suivi quotidien'!A508)*('Hrs 2022'!$B$2:$B$500='Suivi quotidien'!G508)*('Hrs 2022'!$F$2:$F$500*1))=0,"",SUMPRODUCT(('Hrs 2022'!$C$2:$C$500='Suivi quotidien'!A508)*('Hrs 2022'!$B$2:$B$500='Suivi quotidien'!G508)*('Hrs 2022'!$F$2:$F$500*1)))</f>
        <v/>
      </c>
      <c r="Y508" s="614" t="str">
        <f t="shared" si="47"/>
        <v/>
      </c>
      <c r="Z508" s="420"/>
      <c r="AA508" s="614" t="str">
        <f t="shared" si="48"/>
        <v/>
      </c>
      <c r="AB508" s="445"/>
      <c r="AC508" s="528"/>
    </row>
    <row r="509" spans="1:29" x14ac:dyDescent="0.3">
      <c r="A509" s="310"/>
      <c r="B509" s="311"/>
      <c r="J509" s="312"/>
      <c r="K509" s="312"/>
      <c r="L509" s="323"/>
      <c r="N509" s="433"/>
      <c r="O509" s="438" t="str">
        <f t="shared" si="42"/>
        <v/>
      </c>
      <c r="P509" s="431"/>
      <c r="Q509" s="614" t="str">
        <f t="shared" si="43"/>
        <v/>
      </c>
      <c r="R509" s="420" t="str" cm="1">
        <f t="array" ref="R509">IFERROR(IF(SUMPRODUCT(('Hrs 2021'!$I$2:$I$500='Suivi quotidien'!A509)*('Hrs 2021'!$H$2:$H$500='Suivi quotidien'!G509)*('Hrs 2021'!$J$2:$J$500*1))=0,"",SUMPRODUCT(('Hrs 2021'!$I$2:$I$500='Suivi quotidien'!A509)*('Hrs 2021'!$H$2:$H$500='Suivi quotidien'!G509)*('Hrs 2021'!$J$2:$J$500*1)))/60,"")</f>
        <v/>
      </c>
      <c r="S509" s="615" t="str">
        <f t="shared" si="44"/>
        <v/>
      </c>
      <c r="T509" s="439" t="str" cm="1">
        <f t="array" ref="T509">IF(SUMPRODUCT(('Hrs 2021'!$B$2:$B$500='Suivi quotidien'!A509)*('Hrs 2021'!$A$2:$A$500='Suivi quotidien'!G509)*('Hrs 2021'!$E$2:$E$500*1))=0,"",SUMPRODUCT(('Hrs 2021'!$B$2:$B$500='Suivi quotidien'!A509)*('Hrs 2021'!$A$2:$A$500='Suivi quotidien'!G509)*('Hrs 2021'!$E$2:$E$500*1)))</f>
        <v/>
      </c>
      <c r="U509" s="614" t="str">
        <f t="shared" si="45"/>
        <v/>
      </c>
      <c r="V509" s="420" t="str" cm="1">
        <f t="array" ref="V509">IF(SUMPRODUCT(('Hrs 2021'!$B$2:$B$500='Suivi quotidien'!A509)*('Hrs 2021'!$A$2:$A$500='Suivi quotidien'!G509)*('Hrs 2021'!$E$2:$E$500*1))=0,"",SUMPRODUCT(('Hrs 2021'!$B$2:$B$500='Suivi quotidien'!A509)*('Hrs 2021'!$A$2:$A$500='Suivi quotidien'!G509)*('Hrs 2021'!$F$2:$F$500*1)))</f>
        <v/>
      </c>
      <c r="W509" s="614" t="str">
        <f t="shared" si="46"/>
        <v/>
      </c>
      <c r="X509" s="439" t="str" cm="1">
        <f t="array" ref="X509">IF(SUMPRODUCT(('Hrs 2022'!$C$2:$C$500='Suivi quotidien'!A509)*('Hrs 2022'!$B$2:$B$500='Suivi quotidien'!G509)*('Hrs 2022'!$F$2:$F$500*1))=0,"",SUMPRODUCT(('Hrs 2022'!$C$2:$C$500='Suivi quotidien'!A509)*('Hrs 2022'!$B$2:$B$500='Suivi quotidien'!G509)*('Hrs 2022'!$F$2:$F$500*1)))</f>
        <v/>
      </c>
      <c r="Y509" s="614" t="str">
        <f t="shared" si="47"/>
        <v/>
      </c>
      <c r="Z509" s="420"/>
      <c r="AA509" s="614" t="str">
        <f t="shared" si="48"/>
        <v/>
      </c>
      <c r="AB509" s="445"/>
      <c r="AC509" s="528"/>
    </row>
    <row r="510" spans="1:29" x14ac:dyDescent="0.3">
      <c r="A510" s="310"/>
      <c r="B510" s="311"/>
      <c r="J510" s="312"/>
      <c r="K510" s="312"/>
      <c r="L510" s="323"/>
      <c r="N510" s="433"/>
      <c r="O510" s="438" t="str">
        <f t="shared" si="42"/>
        <v/>
      </c>
      <c r="P510" s="431"/>
      <c r="Q510" s="614" t="str">
        <f t="shared" si="43"/>
        <v/>
      </c>
      <c r="R510" s="420" t="str" cm="1">
        <f t="array" ref="R510">IFERROR(IF(SUMPRODUCT(('Hrs 2021'!$I$2:$I$500='Suivi quotidien'!A510)*('Hrs 2021'!$H$2:$H$500='Suivi quotidien'!G510)*('Hrs 2021'!$J$2:$J$500*1))=0,"",SUMPRODUCT(('Hrs 2021'!$I$2:$I$500='Suivi quotidien'!A510)*('Hrs 2021'!$H$2:$H$500='Suivi quotidien'!G510)*('Hrs 2021'!$J$2:$J$500*1)))/60,"")</f>
        <v/>
      </c>
      <c r="S510" s="615" t="str">
        <f t="shared" si="44"/>
        <v/>
      </c>
      <c r="T510" s="439" t="str" cm="1">
        <f t="array" ref="T510">IF(SUMPRODUCT(('Hrs 2021'!$B$2:$B$500='Suivi quotidien'!A510)*('Hrs 2021'!$A$2:$A$500='Suivi quotidien'!G510)*('Hrs 2021'!$E$2:$E$500*1))=0,"",SUMPRODUCT(('Hrs 2021'!$B$2:$B$500='Suivi quotidien'!A510)*('Hrs 2021'!$A$2:$A$500='Suivi quotidien'!G510)*('Hrs 2021'!$E$2:$E$500*1)))</f>
        <v/>
      </c>
      <c r="U510" s="614" t="str">
        <f t="shared" si="45"/>
        <v/>
      </c>
      <c r="V510" s="420" t="str" cm="1">
        <f t="array" ref="V510">IF(SUMPRODUCT(('Hrs 2021'!$B$2:$B$500='Suivi quotidien'!A510)*('Hrs 2021'!$A$2:$A$500='Suivi quotidien'!G510)*('Hrs 2021'!$E$2:$E$500*1))=0,"",SUMPRODUCT(('Hrs 2021'!$B$2:$B$500='Suivi quotidien'!A510)*('Hrs 2021'!$A$2:$A$500='Suivi quotidien'!G510)*('Hrs 2021'!$F$2:$F$500*1)))</f>
        <v/>
      </c>
      <c r="W510" s="614" t="str">
        <f t="shared" si="46"/>
        <v/>
      </c>
      <c r="X510" s="439" t="str" cm="1">
        <f t="array" ref="X510">IF(SUMPRODUCT(('Hrs 2022'!$C$2:$C$500='Suivi quotidien'!A510)*('Hrs 2022'!$B$2:$B$500='Suivi quotidien'!G510)*('Hrs 2022'!$F$2:$F$500*1))=0,"",SUMPRODUCT(('Hrs 2022'!$C$2:$C$500='Suivi quotidien'!A510)*('Hrs 2022'!$B$2:$B$500='Suivi quotidien'!G510)*('Hrs 2022'!$F$2:$F$500*1)))</f>
        <v/>
      </c>
      <c r="Y510" s="614" t="str">
        <f t="shared" si="47"/>
        <v/>
      </c>
      <c r="Z510" s="420"/>
      <c r="AA510" s="614" t="str">
        <f t="shared" si="48"/>
        <v/>
      </c>
      <c r="AB510" s="445"/>
      <c r="AC510" s="528"/>
    </row>
    <row r="511" spans="1:29" x14ac:dyDescent="0.3">
      <c r="A511" s="310"/>
      <c r="B511" s="311"/>
      <c r="J511" s="312"/>
      <c r="K511" s="312"/>
      <c r="L511" s="323"/>
      <c r="N511" s="433"/>
      <c r="O511" s="438" t="str">
        <f t="shared" si="42"/>
        <v/>
      </c>
      <c r="P511" s="431"/>
      <c r="Q511" s="614" t="str">
        <f t="shared" si="43"/>
        <v/>
      </c>
      <c r="R511" s="420" t="str" cm="1">
        <f t="array" ref="R511">IFERROR(IF(SUMPRODUCT(('Hrs 2021'!$I$2:$I$500='Suivi quotidien'!A511)*('Hrs 2021'!$H$2:$H$500='Suivi quotidien'!G511)*('Hrs 2021'!$J$2:$J$500*1))=0,"",SUMPRODUCT(('Hrs 2021'!$I$2:$I$500='Suivi quotidien'!A511)*('Hrs 2021'!$H$2:$H$500='Suivi quotidien'!G511)*('Hrs 2021'!$J$2:$J$500*1)))/60,"")</f>
        <v/>
      </c>
      <c r="S511" s="615" t="str">
        <f t="shared" si="44"/>
        <v/>
      </c>
      <c r="T511" s="439" t="str" cm="1">
        <f t="array" ref="T511">IF(SUMPRODUCT(('Hrs 2021'!$B$2:$B$500='Suivi quotidien'!A511)*('Hrs 2021'!$A$2:$A$500='Suivi quotidien'!G511)*('Hrs 2021'!$E$2:$E$500*1))=0,"",SUMPRODUCT(('Hrs 2021'!$B$2:$B$500='Suivi quotidien'!A511)*('Hrs 2021'!$A$2:$A$500='Suivi quotidien'!G511)*('Hrs 2021'!$E$2:$E$500*1)))</f>
        <v/>
      </c>
      <c r="U511" s="614" t="str">
        <f t="shared" si="45"/>
        <v/>
      </c>
      <c r="V511" s="420" t="str" cm="1">
        <f t="array" ref="V511">IF(SUMPRODUCT(('Hrs 2021'!$B$2:$B$500='Suivi quotidien'!A511)*('Hrs 2021'!$A$2:$A$500='Suivi quotidien'!G511)*('Hrs 2021'!$E$2:$E$500*1))=0,"",SUMPRODUCT(('Hrs 2021'!$B$2:$B$500='Suivi quotidien'!A511)*('Hrs 2021'!$A$2:$A$500='Suivi quotidien'!G511)*('Hrs 2021'!$F$2:$F$500*1)))</f>
        <v/>
      </c>
      <c r="W511" s="614" t="str">
        <f t="shared" si="46"/>
        <v/>
      </c>
      <c r="X511" s="439" t="str" cm="1">
        <f t="array" ref="X511">IF(SUMPRODUCT(('Hrs 2022'!$C$2:$C$500='Suivi quotidien'!A511)*('Hrs 2022'!$B$2:$B$500='Suivi quotidien'!G511)*('Hrs 2022'!$F$2:$F$500*1))=0,"",SUMPRODUCT(('Hrs 2022'!$C$2:$C$500='Suivi quotidien'!A511)*('Hrs 2022'!$B$2:$B$500='Suivi quotidien'!G511)*('Hrs 2022'!$F$2:$F$500*1)))</f>
        <v/>
      </c>
      <c r="Y511" s="614" t="str">
        <f t="shared" si="47"/>
        <v/>
      </c>
      <c r="Z511" s="420"/>
      <c r="AA511" s="614" t="str">
        <f t="shared" si="48"/>
        <v/>
      </c>
      <c r="AB511" s="445"/>
      <c r="AC511" s="528"/>
    </row>
    <row r="512" spans="1:29" x14ac:dyDescent="0.3">
      <c r="A512" s="310"/>
      <c r="B512" s="311"/>
      <c r="J512" s="312"/>
      <c r="K512" s="312"/>
      <c r="L512" s="323"/>
      <c r="N512" s="433"/>
      <c r="O512" s="438" t="str">
        <f t="shared" si="42"/>
        <v/>
      </c>
      <c r="P512" s="431"/>
      <c r="Q512" s="614" t="str">
        <f t="shared" si="43"/>
        <v/>
      </c>
      <c r="R512" s="420" t="str" cm="1">
        <f t="array" ref="R512">IFERROR(IF(SUMPRODUCT(('Hrs 2021'!$I$2:$I$500='Suivi quotidien'!A512)*('Hrs 2021'!$H$2:$H$500='Suivi quotidien'!G512)*('Hrs 2021'!$J$2:$J$500*1))=0,"",SUMPRODUCT(('Hrs 2021'!$I$2:$I$500='Suivi quotidien'!A512)*('Hrs 2021'!$H$2:$H$500='Suivi quotidien'!G512)*('Hrs 2021'!$J$2:$J$500*1)))/60,"")</f>
        <v/>
      </c>
      <c r="S512" s="615" t="str">
        <f t="shared" si="44"/>
        <v/>
      </c>
      <c r="T512" s="439" t="str" cm="1">
        <f t="array" ref="T512">IF(SUMPRODUCT(('Hrs 2021'!$B$2:$B$500='Suivi quotidien'!A512)*('Hrs 2021'!$A$2:$A$500='Suivi quotidien'!G512)*('Hrs 2021'!$E$2:$E$500*1))=0,"",SUMPRODUCT(('Hrs 2021'!$B$2:$B$500='Suivi quotidien'!A512)*('Hrs 2021'!$A$2:$A$500='Suivi quotidien'!G512)*('Hrs 2021'!$E$2:$E$500*1)))</f>
        <v/>
      </c>
      <c r="U512" s="614" t="str">
        <f t="shared" si="45"/>
        <v/>
      </c>
      <c r="V512" s="420" t="str" cm="1">
        <f t="array" ref="V512">IF(SUMPRODUCT(('Hrs 2021'!$B$2:$B$500='Suivi quotidien'!A512)*('Hrs 2021'!$A$2:$A$500='Suivi quotidien'!G512)*('Hrs 2021'!$E$2:$E$500*1))=0,"",SUMPRODUCT(('Hrs 2021'!$B$2:$B$500='Suivi quotidien'!A512)*('Hrs 2021'!$A$2:$A$500='Suivi quotidien'!G512)*('Hrs 2021'!$F$2:$F$500*1)))</f>
        <v/>
      </c>
      <c r="W512" s="614" t="str">
        <f t="shared" si="46"/>
        <v/>
      </c>
      <c r="X512" s="439" t="str" cm="1">
        <f t="array" ref="X512">IF(SUMPRODUCT(('Hrs 2022'!$C$2:$C$500='Suivi quotidien'!A512)*('Hrs 2022'!$B$2:$B$500='Suivi quotidien'!G512)*('Hrs 2022'!$F$2:$F$500*1))=0,"",SUMPRODUCT(('Hrs 2022'!$C$2:$C$500='Suivi quotidien'!A512)*('Hrs 2022'!$B$2:$B$500='Suivi quotidien'!G512)*('Hrs 2022'!$F$2:$F$500*1)))</f>
        <v/>
      </c>
      <c r="Y512" s="614" t="str">
        <f t="shared" si="47"/>
        <v/>
      </c>
      <c r="Z512" s="420"/>
      <c r="AA512" s="614" t="str">
        <f t="shared" si="48"/>
        <v/>
      </c>
      <c r="AB512" s="445"/>
      <c r="AC512" s="528"/>
    </row>
    <row r="513" spans="1:29" x14ac:dyDescent="0.3">
      <c r="A513" s="310"/>
      <c r="B513" s="311"/>
      <c r="J513" s="312"/>
      <c r="K513" s="312"/>
      <c r="L513" s="323"/>
      <c r="N513" s="433"/>
      <c r="O513" s="438" t="str">
        <f t="shared" si="42"/>
        <v/>
      </c>
      <c r="P513" s="431"/>
      <c r="Q513" s="614" t="str">
        <f t="shared" si="43"/>
        <v/>
      </c>
      <c r="R513" s="420" t="str" cm="1">
        <f t="array" ref="R513">IFERROR(IF(SUMPRODUCT(('Hrs 2021'!$I$2:$I$500='Suivi quotidien'!A513)*('Hrs 2021'!$H$2:$H$500='Suivi quotidien'!G513)*('Hrs 2021'!$J$2:$J$500*1))=0,"",SUMPRODUCT(('Hrs 2021'!$I$2:$I$500='Suivi quotidien'!A513)*('Hrs 2021'!$H$2:$H$500='Suivi quotidien'!G513)*('Hrs 2021'!$J$2:$J$500*1)))/60,"")</f>
        <v/>
      </c>
      <c r="S513" s="615" t="str">
        <f t="shared" si="44"/>
        <v/>
      </c>
      <c r="T513" s="439" t="str" cm="1">
        <f t="array" ref="T513">IF(SUMPRODUCT(('Hrs 2021'!$B$2:$B$500='Suivi quotidien'!A513)*('Hrs 2021'!$A$2:$A$500='Suivi quotidien'!G513)*('Hrs 2021'!$E$2:$E$500*1))=0,"",SUMPRODUCT(('Hrs 2021'!$B$2:$B$500='Suivi quotidien'!A513)*('Hrs 2021'!$A$2:$A$500='Suivi quotidien'!G513)*('Hrs 2021'!$E$2:$E$500*1)))</f>
        <v/>
      </c>
      <c r="U513" s="614" t="str">
        <f t="shared" si="45"/>
        <v/>
      </c>
      <c r="V513" s="420" t="str" cm="1">
        <f t="array" ref="V513">IF(SUMPRODUCT(('Hrs 2021'!$B$2:$B$500='Suivi quotidien'!A513)*('Hrs 2021'!$A$2:$A$500='Suivi quotidien'!G513)*('Hrs 2021'!$E$2:$E$500*1))=0,"",SUMPRODUCT(('Hrs 2021'!$B$2:$B$500='Suivi quotidien'!A513)*('Hrs 2021'!$A$2:$A$500='Suivi quotidien'!G513)*('Hrs 2021'!$F$2:$F$500*1)))</f>
        <v/>
      </c>
      <c r="W513" s="614" t="str">
        <f t="shared" si="46"/>
        <v/>
      </c>
      <c r="X513" s="439" t="str" cm="1">
        <f t="array" ref="X513">IF(SUMPRODUCT(('Hrs 2022'!$C$2:$C$500='Suivi quotidien'!A513)*('Hrs 2022'!$B$2:$B$500='Suivi quotidien'!G513)*('Hrs 2022'!$F$2:$F$500*1))=0,"",SUMPRODUCT(('Hrs 2022'!$C$2:$C$500='Suivi quotidien'!A513)*('Hrs 2022'!$B$2:$B$500='Suivi quotidien'!G513)*('Hrs 2022'!$F$2:$F$500*1)))</f>
        <v/>
      </c>
      <c r="Y513" s="614" t="str">
        <f t="shared" si="47"/>
        <v/>
      </c>
      <c r="Z513" s="420"/>
      <c r="AA513" s="614" t="str">
        <f t="shared" si="48"/>
        <v/>
      </c>
      <c r="AB513" s="445"/>
      <c r="AC513" s="528"/>
    </row>
    <row r="514" spans="1:29" x14ac:dyDescent="0.3">
      <c r="A514" s="310"/>
      <c r="B514" s="311"/>
      <c r="J514" s="312"/>
      <c r="K514" s="312"/>
      <c r="L514" s="323"/>
      <c r="N514" s="433"/>
      <c r="O514" s="438" t="str">
        <f t="shared" si="42"/>
        <v/>
      </c>
      <c r="P514" s="431"/>
      <c r="Q514" s="614" t="str">
        <f t="shared" si="43"/>
        <v/>
      </c>
      <c r="R514" s="420" t="str" cm="1">
        <f t="array" ref="R514">IFERROR(IF(SUMPRODUCT(('Hrs 2021'!$I$2:$I$500='Suivi quotidien'!A514)*('Hrs 2021'!$H$2:$H$500='Suivi quotidien'!G514)*('Hrs 2021'!$J$2:$J$500*1))=0,"",SUMPRODUCT(('Hrs 2021'!$I$2:$I$500='Suivi quotidien'!A514)*('Hrs 2021'!$H$2:$H$500='Suivi quotidien'!G514)*('Hrs 2021'!$J$2:$J$500*1)))/60,"")</f>
        <v/>
      </c>
      <c r="S514" s="615" t="str">
        <f t="shared" si="44"/>
        <v/>
      </c>
      <c r="T514" s="439" t="str" cm="1">
        <f t="array" ref="T514">IF(SUMPRODUCT(('Hrs 2021'!$B$2:$B$500='Suivi quotidien'!A514)*('Hrs 2021'!$A$2:$A$500='Suivi quotidien'!G514)*('Hrs 2021'!$E$2:$E$500*1))=0,"",SUMPRODUCT(('Hrs 2021'!$B$2:$B$500='Suivi quotidien'!A514)*('Hrs 2021'!$A$2:$A$500='Suivi quotidien'!G514)*('Hrs 2021'!$E$2:$E$500*1)))</f>
        <v/>
      </c>
      <c r="U514" s="614" t="str">
        <f t="shared" si="45"/>
        <v/>
      </c>
      <c r="V514" s="420" t="str" cm="1">
        <f t="array" ref="V514">IF(SUMPRODUCT(('Hrs 2021'!$B$2:$B$500='Suivi quotidien'!A514)*('Hrs 2021'!$A$2:$A$500='Suivi quotidien'!G514)*('Hrs 2021'!$E$2:$E$500*1))=0,"",SUMPRODUCT(('Hrs 2021'!$B$2:$B$500='Suivi quotidien'!A514)*('Hrs 2021'!$A$2:$A$500='Suivi quotidien'!G514)*('Hrs 2021'!$F$2:$F$500*1)))</f>
        <v/>
      </c>
      <c r="W514" s="614" t="str">
        <f t="shared" si="46"/>
        <v/>
      </c>
      <c r="X514" s="439" t="str" cm="1">
        <f t="array" ref="X514">IF(SUMPRODUCT(('Hrs 2022'!$C$2:$C$500='Suivi quotidien'!A514)*('Hrs 2022'!$B$2:$B$500='Suivi quotidien'!G514)*('Hrs 2022'!$F$2:$F$500*1))=0,"",SUMPRODUCT(('Hrs 2022'!$C$2:$C$500='Suivi quotidien'!A514)*('Hrs 2022'!$B$2:$B$500='Suivi quotidien'!G514)*('Hrs 2022'!$F$2:$F$500*1)))</f>
        <v/>
      </c>
      <c r="Y514" s="614" t="str">
        <f t="shared" si="47"/>
        <v/>
      </c>
      <c r="Z514" s="420"/>
      <c r="AA514" s="614" t="str">
        <f t="shared" si="48"/>
        <v/>
      </c>
      <c r="AB514" s="445"/>
      <c r="AC514" s="528"/>
    </row>
    <row r="515" spans="1:29" x14ac:dyDescent="0.3">
      <c r="A515" s="310"/>
      <c r="B515" s="311"/>
      <c r="J515" s="312"/>
      <c r="K515" s="312"/>
      <c r="L515" s="323"/>
      <c r="N515" s="433"/>
      <c r="O515" s="438" t="str">
        <f t="shared" ref="O515:O578" si="49">IF(N515="","",(N515+(0.16*N515)))</f>
        <v/>
      </c>
      <c r="P515" s="431"/>
      <c r="Q515" s="614" t="str">
        <f t="shared" si="43"/>
        <v/>
      </c>
      <c r="R515" s="420" t="str" cm="1">
        <f t="array" ref="R515">IFERROR(IF(SUMPRODUCT(('Hrs 2021'!$I$2:$I$500='Suivi quotidien'!A515)*('Hrs 2021'!$H$2:$H$500='Suivi quotidien'!G515)*('Hrs 2021'!$J$2:$J$500*1))=0,"",SUMPRODUCT(('Hrs 2021'!$I$2:$I$500='Suivi quotidien'!A515)*('Hrs 2021'!$H$2:$H$500='Suivi quotidien'!G515)*('Hrs 2021'!$J$2:$J$500*1)))/60,"")</f>
        <v/>
      </c>
      <c r="S515" s="615" t="str">
        <f t="shared" si="44"/>
        <v/>
      </c>
      <c r="T515" s="439" t="str" cm="1">
        <f t="array" ref="T515">IF(SUMPRODUCT(('Hrs 2021'!$B$2:$B$500='Suivi quotidien'!A515)*('Hrs 2021'!$A$2:$A$500='Suivi quotidien'!G515)*('Hrs 2021'!$E$2:$E$500*1))=0,"",SUMPRODUCT(('Hrs 2021'!$B$2:$B$500='Suivi quotidien'!A515)*('Hrs 2021'!$A$2:$A$500='Suivi quotidien'!G515)*('Hrs 2021'!$E$2:$E$500*1)))</f>
        <v/>
      </c>
      <c r="U515" s="614" t="str">
        <f t="shared" si="45"/>
        <v/>
      </c>
      <c r="V515" s="420" t="str" cm="1">
        <f t="array" ref="V515">IF(SUMPRODUCT(('Hrs 2021'!$B$2:$B$500='Suivi quotidien'!A515)*('Hrs 2021'!$A$2:$A$500='Suivi quotidien'!G515)*('Hrs 2021'!$E$2:$E$500*1))=0,"",SUMPRODUCT(('Hrs 2021'!$B$2:$B$500='Suivi quotidien'!A515)*('Hrs 2021'!$A$2:$A$500='Suivi quotidien'!G515)*('Hrs 2021'!$F$2:$F$500*1)))</f>
        <v/>
      </c>
      <c r="W515" s="614" t="str">
        <f t="shared" si="46"/>
        <v/>
      </c>
      <c r="X515" s="439" t="str" cm="1">
        <f t="array" ref="X515">IF(SUMPRODUCT(('Hrs 2022'!$C$2:$C$500='Suivi quotidien'!A515)*('Hrs 2022'!$B$2:$B$500='Suivi quotidien'!G515)*('Hrs 2022'!$F$2:$F$500*1))=0,"",SUMPRODUCT(('Hrs 2022'!$C$2:$C$500='Suivi quotidien'!A515)*('Hrs 2022'!$B$2:$B$500='Suivi quotidien'!G515)*('Hrs 2022'!$F$2:$F$500*1)))</f>
        <v/>
      </c>
      <c r="Y515" s="614" t="str">
        <f t="shared" si="47"/>
        <v/>
      </c>
      <c r="Z515" s="420"/>
      <c r="AA515" s="614" t="str">
        <f t="shared" si="48"/>
        <v/>
      </c>
      <c r="AB515" s="445"/>
      <c r="AC515" s="528"/>
    </row>
    <row r="516" spans="1:29" x14ac:dyDescent="0.3">
      <c r="A516" s="310"/>
      <c r="B516" s="311"/>
      <c r="J516" s="312"/>
      <c r="K516" s="312"/>
      <c r="L516" s="323"/>
      <c r="N516" s="433"/>
      <c r="O516" s="438" t="str">
        <f t="shared" si="49"/>
        <v/>
      </c>
      <c r="P516" s="431"/>
      <c r="Q516" s="614" t="str">
        <f t="shared" ref="Q516:Q579" si="50">IFERROR(N516/P516,"")</f>
        <v/>
      </c>
      <c r="R516" s="420" t="str" cm="1">
        <f t="array" ref="R516">IFERROR(IF(SUMPRODUCT(('Hrs 2021'!$I$2:$I$500='Suivi quotidien'!A516)*('Hrs 2021'!$H$2:$H$500='Suivi quotidien'!G516)*('Hrs 2021'!$J$2:$J$500*1))=0,"",SUMPRODUCT(('Hrs 2021'!$I$2:$I$500='Suivi quotidien'!A516)*('Hrs 2021'!$H$2:$H$500='Suivi quotidien'!G516)*('Hrs 2021'!$J$2:$J$500*1)))/60,"")</f>
        <v/>
      </c>
      <c r="S516" s="615" t="str">
        <f t="shared" ref="S516:S579" si="51">IFERROR(N516/R516,"")</f>
        <v/>
      </c>
      <c r="T516" s="439" t="str" cm="1">
        <f t="array" ref="T516">IF(SUMPRODUCT(('Hrs 2021'!$B$2:$B$500='Suivi quotidien'!A516)*('Hrs 2021'!$A$2:$A$500='Suivi quotidien'!G516)*('Hrs 2021'!$E$2:$E$500*1))=0,"",SUMPRODUCT(('Hrs 2021'!$B$2:$B$500='Suivi quotidien'!A516)*('Hrs 2021'!$A$2:$A$500='Suivi quotidien'!G516)*('Hrs 2021'!$E$2:$E$500*1)))</f>
        <v/>
      </c>
      <c r="U516" s="614" t="str">
        <f t="shared" ref="U516:U579" si="52">IFERROR(O516/T516,"")</f>
        <v/>
      </c>
      <c r="V516" s="420" t="str" cm="1">
        <f t="array" ref="V516">IF(SUMPRODUCT(('Hrs 2021'!$B$2:$B$500='Suivi quotidien'!A516)*('Hrs 2021'!$A$2:$A$500='Suivi quotidien'!G516)*('Hrs 2021'!$E$2:$E$500*1))=0,"",SUMPRODUCT(('Hrs 2021'!$B$2:$B$500='Suivi quotidien'!A516)*('Hrs 2021'!$A$2:$A$500='Suivi quotidien'!G516)*('Hrs 2021'!$F$2:$F$500*1)))</f>
        <v/>
      </c>
      <c r="W516" s="614" t="str">
        <f t="shared" ref="W516:W579" si="53">IFERROR(O516/V516,"")</f>
        <v/>
      </c>
      <c r="X516" s="439" t="str" cm="1">
        <f t="array" ref="X516">IF(SUMPRODUCT(('Hrs 2022'!$C$2:$C$500='Suivi quotidien'!A516)*('Hrs 2022'!$B$2:$B$500='Suivi quotidien'!G516)*('Hrs 2022'!$F$2:$F$500*1))=0,"",SUMPRODUCT(('Hrs 2022'!$C$2:$C$500='Suivi quotidien'!A516)*('Hrs 2022'!$B$2:$B$500='Suivi quotidien'!G516)*('Hrs 2022'!$F$2:$F$500*1)))</f>
        <v/>
      </c>
      <c r="Y516" s="614" t="str">
        <f t="shared" ref="Y516:Y579" si="54">IFERROR(O516/X516,"")</f>
        <v/>
      </c>
      <c r="Z516" s="420"/>
      <c r="AA516" s="614" t="str">
        <f t="shared" ref="AA516:AA579" si="55">IFERROR(O516/Z516,"")</f>
        <v/>
      </c>
      <c r="AB516" s="445"/>
      <c r="AC516" s="528"/>
    </row>
    <row r="517" spans="1:29" x14ac:dyDescent="0.3">
      <c r="A517" s="310"/>
      <c r="B517" s="311"/>
      <c r="J517" s="312"/>
      <c r="K517" s="312"/>
      <c r="L517" s="323"/>
      <c r="N517" s="433"/>
      <c r="O517" s="438" t="str">
        <f t="shared" si="49"/>
        <v/>
      </c>
      <c r="P517" s="431"/>
      <c r="Q517" s="614" t="str">
        <f t="shared" si="50"/>
        <v/>
      </c>
      <c r="R517" s="420" t="str" cm="1">
        <f t="array" ref="R517">IFERROR(IF(SUMPRODUCT(('Hrs 2021'!$I$2:$I$500='Suivi quotidien'!A517)*('Hrs 2021'!$H$2:$H$500='Suivi quotidien'!G517)*('Hrs 2021'!$J$2:$J$500*1))=0,"",SUMPRODUCT(('Hrs 2021'!$I$2:$I$500='Suivi quotidien'!A517)*('Hrs 2021'!$H$2:$H$500='Suivi quotidien'!G517)*('Hrs 2021'!$J$2:$J$500*1)))/60,"")</f>
        <v/>
      </c>
      <c r="S517" s="615" t="str">
        <f t="shared" si="51"/>
        <v/>
      </c>
      <c r="T517" s="439" t="str" cm="1">
        <f t="array" ref="T517">IF(SUMPRODUCT(('Hrs 2021'!$B$2:$B$500='Suivi quotidien'!A517)*('Hrs 2021'!$A$2:$A$500='Suivi quotidien'!G517)*('Hrs 2021'!$E$2:$E$500*1))=0,"",SUMPRODUCT(('Hrs 2021'!$B$2:$B$500='Suivi quotidien'!A517)*('Hrs 2021'!$A$2:$A$500='Suivi quotidien'!G517)*('Hrs 2021'!$E$2:$E$500*1)))</f>
        <v/>
      </c>
      <c r="U517" s="614" t="str">
        <f t="shared" si="52"/>
        <v/>
      </c>
      <c r="V517" s="420" t="str" cm="1">
        <f t="array" ref="V517">IF(SUMPRODUCT(('Hrs 2021'!$B$2:$B$500='Suivi quotidien'!A517)*('Hrs 2021'!$A$2:$A$500='Suivi quotidien'!G517)*('Hrs 2021'!$E$2:$E$500*1))=0,"",SUMPRODUCT(('Hrs 2021'!$B$2:$B$500='Suivi quotidien'!A517)*('Hrs 2021'!$A$2:$A$500='Suivi quotidien'!G517)*('Hrs 2021'!$F$2:$F$500*1)))</f>
        <v/>
      </c>
      <c r="W517" s="614" t="str">
        <f t="shared" si="53"/>
        <v/>
      </c>
      <c r="X517" s="439" t="str" cm="1">
        <f t="array" ref="X517">IF(SUMPRODUCT(('Hrs 2022'!$C$2:$C$500='Suivi quotidien'!A517)*('Hrs 2022'!$B$2:$B$500='Suivi quotidien'!G517)*('Hrs 2022'!$F$2:$F$500*1))=0,"",SUMPRODUCT(('Hrs 2022'!$C$2:$C$500='Suivi quotidien'!A517)*('Hrs 2022'!$B$2:$B$500='Suivi quotidien'!G517)*('Hrs 2022'!$F$2:$F$500*1)))</f>
        <v/>
      </c>
      <c r="Y517" s="614" t="str">
        <f t="shared" si="54"/>
        <v/>
      </c>
      <c r="Z517" s="420"/>
      <c r="AA517" s="614" t="str">
        <f t="shared" si="55"/>
        <v/>
      </c>
      <c r="AB517" s="445"/>
      <c r="AC517" s="528"/>
    </row>
    <row r="518" spans="1:29" x14ac:dyDescent="0.3">
      <c r="A518" s="310"/>
      <c r="B518" s="311"/>
      <c r="J518" s="312"/>
      <c r="K518" s="312"/>
      <c r="L518" s="323"/>
      <c r="N518" s="433"/>
      <c r="O518" s="438" t="str">
        <f t="shared" si="49"/>
        <v/>
      </c>
      <c r="P518" s="431"/>
      <c r="Q518" s="614" t="str">
        <f t="shared" si="50"/>
        <v/>
      </c>
      <c r="R518" s="420" t="str" cm="1">
        <f t="array" ref="R518">IFERROR(IF(SUMPRODUCT(('Hrs 2021'!$I$2:$I$500='Suivi quotidien'!A518)*('Hrs 2021'!$H$2:$H$500='Suivi quotidien'!G518)*('Hrs 2021'!$J$2:$J$500*1))=0,"",SUMPRODUCT(('Hrs 2021'!$I$2:$I$500='Suivi quotidien'!A518)*('Hrs 2021'!$H$2:$H$500='Suivi quotidien'!G518)*('Hrs 2021'!$J$2:$J$500*1)))/60,"")</f>
        <v/>
      </c>
      <c r="S518" s="615" t="str">
        <f t="shared" si="51"/>
        <v/>
      </c>
      <c r="T518" s="439" t="str" cm="1">
        <f t="array" ref="T518">IF(SUMPRODUCT(('Hrs 2021'!$B$2:$B$500='Suivi quotidien'!A518)*('Hrs 2021'!$A$2:$A$500='Suivi quotidien'!G518)*('Hrs 2021'!$E$2:$E$500*1))=0,"",SUMPRODUCT(('Hrs 2021'!$B$2:$B$500='Suivi quotidien'!A518)*('Hrs 2021'!$A$2:$A$500='Suivi quotidien'!G518)*('Hrs 2021'!$E$2:$E$500*1)))</f>
        <v/>
      </c>
      <c r="U518" s="614" t="str">
        <f t="shared" si="52"/>
        <v/>
      </c>
      <c r="V518" s="420" t="str" cm="1">
        <f t="array" ref="V518">IF(SUMPRODUCT(('Hrs 2021'!$B$2:$B$500='Suivi quotidien'!A518)*('Hrs 2021'!$A$2:$A$500='Suivi quotidien'!G518)*('Hrs 2021'!$E$2:$E$500*1))=0,"",SUMPRODUCT(('Hrs 2021'!$B$2:$B$500='Suivi quotidien'!A518)*('Hrs 2021'!$A$2:$A$500='Suivi quotidien'!G518)*('Hrs 2021'!$F$2:$F$500*1)))</f>
        <v/>
      </c>
      <c r="W518" s="614" t="str">
        <f t="shared" si="53"/>
        <v/>
      </c>
      <c r="X518" s="439" t="str" cm="1">
        <f t="array" ref="X518">IF(SUMPRODUCT(('Hrs 2022'!$C$2:$C$500='Suivi quotidien'!A518)*('Hrs 2022'!$B$2:$B$500='Suivi quotidien'!G518)*('Hrs 2022'!$F$2:$F$500*1))=0,"",SUMPRODUCT(('Hrs 2022'!$C$2:$C$500='Suivi quotidien'!A518)*('Hrs 2022'!$B$2:$B$500='Suivi quotidien'!G518)*('Hrs 2022'!$F$2:$F$500*1)))</f>
        <v/>
      </c>
      <c r="Y518" s="614" t="str">
        <f t="shared" si="54"/>
        <v/>
      </c>
      <c r="Z518" s="420"/>
      <c r="AA518" s="614" t="str">
        <f t="shared" si="55"/>
        <v/>
      </c>
      <c r="AB518" s="445"/>
      <c r="AC518" s="528"/>
    </row>
    <row r="519" spans="1:29" x14ac:dyDescent="0.3">
      <c r="A519" s="310"/>
      <c r="B519" s="311"/>
      <c r="J519" s="312"/>
      <c r="K519" s="312"/>
      <c r="L519" s="323"/>
      <c r="N519" s="433"/>
      <c r="O519" s="438" t="str">
        <f t="shared" si="49"/>
        <v/>
      </c>
      <c r="P519" s="431"/>
      <c r="Q519" s="614" t="str">
        <f t="shared" si="50"/>
        <v/>
      </c>
      <c r="R519" s="420" t="str" cm="1">
        <f t="array" ref="R519">IFERROR(IF(SUMPRODUCT(('Hrs 2021'!$I$2:$I$500='Suivi quotidien'!A519)*('Hrs 2021'!$H$2:$H$500='Suivi quotidien'!G519)*('Hrs 2021'!$J$2:$J$500*1))=0,"",SUMPRODUCT(('Hrs 2021'!$I$2:$I$500='Suivi quotidien'!A519)*('Hrs 2021'!$H$2:$H$500='Suivi quotidien'!G519)*('Hrs 2021'!$J$2:$J$500*1)))/60,"")</f>
        <v/>
      </c>
      <c r="S519" s="615" t="str">
        <f t="shared" si="51"/>
        <v/>
      </c>
      <c r="T519" s="439" t="str" cm="1">
        <f t="array" ref="T519">IF(SUMPRODUCT(('Hrs 2021'!$B$2:$B$500='Suivi quotidien'!A519)*('Hrs 2021'!$A$2:$A$500='Suivi quotidien'!G519)*('Hrs 2021'!$E$2:$E$500*1))=0,"",SUMPRODUCT(('Hrs 2021'!$B$2:$B$500='Suivi quotidien'!A519)*('Hrs 2021'!$A$2:$A$500='Suivi quotidien'!G519)*('Hrs 2021'!$E$2:$E$500*1)))</f>
        <v/>
      </c>
      <c r="U519" s="614" t="str">
        <f t="shared" si="52"/>
        <v/>
      </c>
      <c r="V519" s="420" t="str" cm="1">
        <f t="array" ref="V519">IF(SUMPRODUCT(('Hrs 2021'!$B$2:$B$500='Suivi quotidien'!A519)*('Hrs 2021'!$A$2:$A$500='Suivi quotidien'!G519)*('Hrs 2021'!$E$2:$E$500*1))=0,"",SUMPRODUCT(('Hrs 2021'!$B$2:$B$500='Suivi quotidien'!A519)*('Hrs 2021'!$A$2:$A$500='Suivi quotidien'!G519)*('Hrs 2021'!$F$2:$F$500*1)))</f>
        <v/>
      </c>
      <c r="W519" s="614" t="str">
        <f t="shared" si="53"/>
        <v/>
      </c>
      <c r="X519" s="439" t="str" cm="1">
        <f t="array" ref="X519">IF(SUMPRODUCT(('Hrs 2022'!$C$2:$C$500='Suivi quotidien'!A519)*('Hrs 2022'!$B$2:$B$500='Suivi quotidien'!G519)*('Hrs 2022'!$F$2:$F$500*1))=0,"",SUMPRODUCT(('Hrs 2022'!$C$2:$C$500='Suivi quotidien'!A519)*('Hrs 2022'!$B$2:$B$500='Suivi quotidien'!G519)*('Hrs 2022'!$F$2:$F$500*1)))</f>
        <v/>
      </c>
      <c r="Y519" s="614" t="str">
        <f t="shared" si="54"/>
        <v/>
      </c>
      <c r="Z519" s="420"/>
      <c r="AA519" s="614" t="str">
        <f t="shared" si="55"/>
        <v/>
      </c>
      <c r="AB519" s="445"/>
      <c r="AC519" s="528"/>
    </row>
    <row r="520" spans="1:29" x14ac:dyDescent="0.3">
      <c r="A520" s="310"/>
      <c r="B520" s="311"/>
      <c r="J520" s="312"/>
      <c r="K520" s="312"/>
      <c r="L520" s="323"/>
      <c r="N520" s="433"/>
      <c r="O520" s="438" t="str">
        <f t="shared" si="49"/>
        <v/>
      </c>
      <c r="P520" s="431"/>
      <c r="Q520" s="614" t="str">
        <f t="shared" si="50"/>
        <v/>
      </c>
      <c r="R520" s="420" t="str" cm="1">
        <f t="array" ref="R520">IFERROR(IF(SUMPRODUCT(('Hrs 2021'!$I$2:$I$500='Suivi quotidien'!A520)*('Hrs 2021'!$H$2:$H$500='Suivi quotidien'!G520)*('Hrs 2021'!$J$2:$J$500*1))=0,"",SUMPRODUCT(('Hrs 2021'!$I$2:$I$500='Suivi quotidien'!A520)*('Hrs 2021'!$H$2:$H$500='Suivi quotidien'!G520)*('Hrs 2021'!$J$2:$J$500*1)))/60,"")</f>
        <v/>
      </c>
      <c r="S520" s="615" t="str">
        <f t="shared" si="51"/>
        <v/>
      </c>
      <c r="T520" s="439" t="str" cm="1">
        <f t="array" ref="T520">IF(SUMPRODUCT(('Hrs 2021'!$B$2:$B$500='Suivi quotidien'!A520)*('Hrs 2021'!$A$2:$A$500='Suivi quotidien'!G520)*('Hrs 2021'!$E$2:$E$500*1))=0,"",SUMPRODUCT(('Hrs 2021'!$B$2:$B$500='Suivi quotidien'!A520)*('Hrs 2021'!$A$2:$A$500='Suivi quotidien'!G520)*('Hrs 2021'!$E$2:$E$500*1)))</f>
        <v/>
      </c>
      <c r="U520" s="614" t="str">
        <f t="shared" si="52"/>
        <v/>
      </c>
      <c r="V520" s="420" t="str" cm="1">
        <f t="array" ref="V520">IF(SUMPRODUCT(('Hrs 2021'!$B$2:$B$500='Suivi quotidien'!A520)*('Hrs 2021'!$A$2:$A$500='Suivi quotidien'!G520)*('Hrs 2021'!$E$2:$E$500*1))=0,"",SUMPRODUCT(('Hrs 2021'!$B$2:$B$500='Suivi quotidien'!A520)*('Hrs 2021'!$A$2:$A$500='Suivi quotidien'!G520)*('Hrs 2021'!$F$2:$F$500*1)))</f>
        <v/>
      </c>
      <c r="W520" s="614" t="str">
        <f t="shared" si="53"/>
        <v/>
      </c>
      <c r="X520" s="439" t="str" cm="1">
        <f t="array" ref="X520">IF(SUMPRODUCT(('Hrs 2022'!$C$2:$C$500='Suivi quotidien'!A520)*('Hrs 2022'!$B$2:$B$500='Suivi quotidien'!G520)*('Hrs 2022'!$F$2:$F$500*1))=0,"",SUMPRODUCT(('Hrs 2022'!$C$2:$C$500='Suivi quotidien'!A520)*('Hrs 2022'!$B$2:$B$500='Suivi quotidien'!G520)*('Hrs 2022'!$F$2:$F$500*1)))</f>
        <v/>
      </c>
      <c r="Y520" s="614" t="str">
        <f t="shared" si="54"/>
        <v/>
      </c>
      <c r="Z520" s="420"/>
      <c r="AA520" s="614" t="str">
        <f t="shared" si="55"/>
        <v/>
      </c>
      <c r="AB520" s="445"/>
      <c r="AC520" s="528"/>
    </row>
    <row r="521" spans="1:29" x14ac:dyDescent="0.3">
      <c r="A521" s="310"/>
      <c r="B521" s="311"/>
      <c r="J521" s="312"/>
      <c r="K521" s="312"/>
      <c r="L521" s="323"/>
      <c r="N521" s="433"/>
      <c r="O521" s="438" t="str">
        <f t="shared" si="49"/>
        <v/>
      </c>
      <c r="P521" s="431"/>
      <c r="Q521" s="614" t="str">
        <f t="shared" si="50"/>
        <v/>
      </c>
      <c r="R521" s="420" t="str" cm="1">
        <f t="array" ref="R521">IFERROR(IF(SUMPRODUCT(('Hrs 2021'!$I$2:$I$500='Suivi quotidien'!A521)*('Hrs 2021'!$H$2:$H$500='Suivi quotidien'!G521)*('Hrs 2021'!$J$2:$J$500*1))=0,"",SUMPRODUCT(('Hrs 2021'!$I$2:$I$500='Suivi quotidien'!A521)*('Hrs 2021'!$H$2:$H$500='Suivi quotidien'!G521)*('Hrs 2021'!$J$2:$J$500*1)))/60,"")</f>
        <v/>
      </c>
      <c r="S521" s="615" t="str">
        <f t="shared" si="51"/>
        <v/>
      </c>
      <c r="T521" s="439" t="str" cm="1">
        <f t="array" ref="T521">IF(SUMPRODUCT(('Hrs 2021'!$B$2:$B$500='Suivi quotidien'!A521)*('Hrs 2021'!$A$2:$A$500='Suivi quotidien'!G521)*('Hrs 2021'!$E$2:$E$500*1))=0,"",SUMPRODUCT(('Hrs 2021'!$B$2:$B$500='Suivi quotidien'!A521)*('Hrs 2021'!$A$2:$A$500='Suivi quotidien'!G521)*('Hrs 2021'!$E$2:$E$500*1)))</f>
        <v/>
      </c>
      <c r="U521" s="614" t="str">
        <f t="shared" si="52"/>
        <v/>
      </c>
      <c r="V521" s="420" t="str" cm="1">
        <f t="array" ref="V521">IF(SUMPRODUCT(('Hrs 2021'!$B$2:$B$500='Suivi quotidien'!A521)*('Hrs 2021'!$A$2:$A$500='Suivi quotidien'!G521)*('Hrs 2021'!$E$2:$E$500*1))=0,"",SUMPRODUCT(('Hrs 2021'!$B$2:$B$500='Suivi quotidien'!A521)*('Hrs 2021'!$A$2:$A$500='Suivi quotidien'!G521)*('Hrs 2021'!$F$2:$F$500*1)))</f>
        <v/>
      </c>
      <c r="W521" s="614" t="str">
        <f t="shared" si="53"/>
        <v/>
      </c>
      <c r="X521" s="439" t="str" cm="1">
        <f t="array" ref="X521">IF(SUMPRODUCT(('Hrs 2022'!$C$2:$C$500='Suivi quotidien'!A521)*('Hrs 2022'!$B$2:$B$500='Suivi quotidien'!G521)*('Hrs 2022'!$F$2:$F$500*1))=0,"",SUMPRODUCT(('Hrs 2022'!$C$2:$C$500='Suivi quotidien'!A521)*('Hrs 2022'!$B$2:$B$500='Suivi quotidien'!G521)*('Hrs 2022'!$F$2:$F$500*1)))</f>
        <v/>
      </c>
      <c r="Y521" s="614" t="str">
        <f t="shared" si="54"/>
        <v/>
      </c>
      <c r="Z521" s="420"/>
      <c r="AA521" s="614" t="str">
        <f t="shared" si="55"/>
        <v/>
      </c>
      <c r="AB521" s="445"/>
      <c r="AC521" s="528"/>
    </row>
    <row r="522" spans="1:29" x14ac:dyDescent="0.3">
      <c r="A522" s="310"/>
      <c r="B522" s="311"/>
      <c r="J522" s="312"/>
      <c r="K522" s="312"/>
      <c r="L522" s="323"/>
      <c r="N522" s="433"/>
      <c r="O522" s="438" t="str">
        <f t="shared" si="49"/>
        <v/>
      </c>
      <c r="P522" s="431"/>
      <c r="Q522" s="614" t="str">
        <f t="shared" si="50"/>
        <v/>
      </c>
      <c r="R522" s="420" t="str" cm="1">
        <f t="array" ref="R522">IFERROR(IF(SUMPRODUCT(('Hrs 2021'!$I$2:$I$500='Suivi quotidien'!A522)*('Hrs 2021'!$H$2:$H$500='Suivi quotidien'!G522)*('Hrs 2021'!$J$2:$J$500*1))=0,"",SUMPRODUCT(('Hrs 2021'!$I$2:$I$500='Suivi quotidien'!A522)*('Hrs 2021'!$H$2:$H$500='Suivi quotidien'!G522)*('Hrs 2021'!$J$2:$J$500*1)))/60,"")</f>
        <v/>
      </c>
      <c r="S522" s="615" t="str">
        <f t="shared" si="51"/>
        <v/>
      </c>
      <c r="T522" s="439" t="str" cm="1">
        <f t="array" ref="T522">IF(SUMPRODUCT(('Hrs 2021'!$B$2:$B$500='Suivi quotidien'!A522)*('Hrs 2021'!$A$2:$A$500='Suivi quotidien'!G522)*('Hrs 2021'!$E$2:$E$500*1))=0,"",SUMPRODUCT(('Hrs 2021'!$B$2:$B$500='Suivi quotidien'!A522)*('Hrs 2021'!$A$2:$A$500='Suivi quotidien'!G522)*('Hrs 2021'!$E$2:$E$500*1)))</f>
        <v/>
      </c>
      <c r="U522" s="614" t="str">
        <f t="shared" si="52"/>
        <v/>
      </c>
      <c r="V522" s="420" t="str" cm="1">
        <f t="array" ref="V522">IF(SUMPRODUCT(('Hrs 2021'!$B$2:$B$500='Suivi quotidien'!A522)*('Hrs 2021'!$A$2:$A$500='Suivi quotidien'!G522)*('Hrs 2021'!$E$2:$E$500*1))=0,"",SUMPRODUCT(('Hrs 2021'!$B$2:$B$500='Suivi quotidien'!A522)*('Hrs 2021'!$A$2:$A$500='Suivi quotidien'!G522)*('Hrs 2021'!$F$2:$F$500*1)))</f>
        <v/>
      </c>
      <c r="W522" s="614" t="str">
        <f t="shared" si="53"/>
        <v/>
      </c>
      <c r="X522" s="439" t="str" cm="1">
        <f t="array" ref="X522">IF(SUMPRODUCT(('Hrs 2022'!$C$2:$C$500='Suivi quotidien'!A522)*('Hrs 2022'!$B$2:$B$500='Suivi quotidien'!G522)*('Hrs 2022'!$F$2:$F$500*1))=0,"",SUMPRODUCT(('Hrs 2022'!$C$2:$C$500='Suivi quotidien'!A522)*('Hrs 2022'!$B$2:$B$500='Suivi quotidien'!G522)*('Hrs 2022'!$F$2:$F$500*1)))</f>
        <v/>
      </c>
      <c r="Y522" s="614" t="str">
        <f t="shared" si="54"/>
        <v/>
      </c>
      <c r="Z522" s="420"/>
      <c r="AA522" s="614" t="str">
        <f t="shared" si="55"/>
        <v/>
      </c>
      <c r="AB522" s="445"/>
      <c r="AC522" s="528"/>
    </row>
    <row r="523" spans="1:29" x14ac:dyDescent="0.3">
      <c r="A523" s="310"/>
      <c r="B523" s="311"/>
      <c r="J523" s="312"/>
      <c r="K523" s="312"/>
      <c r="L523" s="323"/>
      <c r="N523" s="433"/>
      <c r="O523" s="438" t="str">
        <f t="shared" si="49"/>
        <v/>
      </c>
      <c r="P523" s="431"/>
      <c r="Q523" s="614" t="str">
        <f t="shared" si="50"/>
        <v/>
      </c>
      <c r="R523" s="420" t="str" cm="1">
        <f t="array" ref="R523">IFERROR(IF(SUMPRODUCT(('Hrs 2021'!$I$2:$I$500='Suivi quotidien'!A523)*('Hrs 2021'!$H$2:$H$500='Suivi quotidien'!G523)*('Hrs 2021'!$J$2:$J$500*1))=0,"",SUMPRODUCT(('Hrs 2021'!$I$2:$I$500='Suivi quotidien'!A523)*('Hrs 2021'!$H$2:$H$500='Suivi quotidien'!G523)*('Hrs 2021'!$J$2:$J$500*1)))/60,"")</f>
        <v/>
      </c>
      <c r="S523" s="615" t="str">
        <f t="shared" si="51"/>
        <v/>
      </c>
      <c r="T523" s="439" t="str" cm="1">
        <f t="array" ref="T523">IF(SUMPRODUCT(('Hrs 2021'!$B$2:$B$500='Suivi quotidien'!A523)*('Hrs 2021'!$A$2:$A$500='Suivi quotidien'!G523)*('Hrs 2021'!$E$2:$E$500*1))=0,"",SUMPRODUCT(('Hrs 2021'!$B$2:$B$500='Suivi quotidien'!A523)*('Hrs 2021'!$A$2:$A$500='Suivi quotidien'!G523)*('Hrs 2021'!$E$2:$E$500*1)))</f>
        <v/>
      </c>
      <c r="U523" s="614" t="str">
        <f t="shared" si="52"/>
        <v/>
      </c>
      <c r="V523" s="420" t="str" cm="1">
        <f t="array" ref="V523">IF(SUMPRODUCT(('Hrs 2021'!$B$2:$B$500='Suivi quotidien'!A523)*('Hrs 2021'!$A$2:$A$500='Suivi quotidien'!G523)*('Hrs 2021'!$E$2:$E$500*1))=0,"",SUMPRODUCT(('Hrs 2021'!$B$2:$B$500='Suivi quotidien'!A523)*('Hrs 2021'!$A$2:$A$500='Suivi quotidien'!G523)*('Hrs 2021'!$F$2:$F$500*1)))</f>
        <v/>
      </c>
      <c r="W523" s="614" t="str">
        <f t="shared" si="53"/>
        <v/>
      </c>
      <c r="X523" s="439" t="str" cm="1">
        <f t="array" ref="X523">IF(SUMPRODUCT(('Hrs 2022'!$C$2:$C$500='Suivi quotidien'!A523)*('Hrs 2022'!$B$2:$B$500='Suivi quotidien'!G523)*('Hrs 2022'!$F$2:$F$500*1))=0,"",SUMPRODUCT(('Hrs 2022'!$C$2:$C$500='Suivi quotidien'!A523)*('Hrs 2022'!$B$2:$B$500='Suivi quotidien'!G523)*('Hrs 2022'!$F$2:$F$500*1)))</f>
        <v/>
      </c>
      <c r="Y523" s="614" t="str">
        <f t="shared" si="54"/>
        <v/>
      </c>
      <c r="Z523" s="420"/>
      <c r="AA523" s="614" t="str">
        <f t="shared" si="55"/>
        <v/>
      </c>
      <c r="AB523" s="445"/>
      <c r="AC523" s="528"/>
    </row>
    <row r="524" spans="1:29" x14ac:dyDescent="0.3">
      <c r="A524" s="310"/>
      <c r="B524" s="311"/>
      <c r="J524" s="312"/>
      <c r="K524" s="312"/>
      <c r="L524" s="323"/>
      <c r="N524" s="433"/>
      <c r="O524" s="438" t="str">
        <f t="shared" si="49"/>
        <v/>
      </c>
      <c r="P524" s="431"/>
      <c r="Q524" s="614" t="str">
        <f t="shared" si="50"/>
        <v/>
      </c>
      <c r="R524" s="420" t="str" cm="1">
        <f t="array" ref="R524">IFERROR(IF(SUMPRODUCT(('Hrs 2021'!$I$2:$I$500='Suivi quotidien'!A524)*('Hrs 2021'!$H$2:$H$500='Suivi quotidien'!G524)*('Hrs 2021'!$J$2:$J$500*1))=0,"",SUMPRODUCT(('Hrs 2021'!$I$2:$I$500='Suivi quotidien'!A524)*('Hrs 2021'!$H$2:$H$500='Suivi quotidien'!G524)*('Hrs 2021'!$J$2:$J$500*1)))/60,"")</f>
        <v/>
      </c>
      <c r="S524" s="615" t="str">
        <f t="shared" si="51"/>
        <v/>
      </c>
      <c r="T524" s="439" t="str" cm="1">
        <f t="array" ref="T524">IF(SUMPRODUCT(('Hrs 2021'!$B$2:$B$500='Suivi quotidien'!A524)*('Hrs 2021'!$A$2:$A$500='Suivi quotidien'!G524)*('Hrs 2021'!$E$2:$E$500*1))=0,"",SUMPRODUCT(('Hrs 2021'!$B$2:$B$500='Suivi quotidien'!A524)*('Hrs 2021'!$A$2:$A$500='Suivi quotidien'!G524)*('Hrs 2021'!$E$2:$E$500*1)))</f>
        <v/>
      </c>
      <c r="U524" s="614" t="str">
        <f t="shared" si="52"/>
        <v/>
      </c>
      <c r="V524" s="420" t="str" cm="1">
        <f t="array" ref="V524">IF(SUMPRODUCT(('Hrs 2021'!$B$2:$B$500='Suivi quotidien'!A524)*('Hrs 2021'!$A$2:$A$500='Suivi quotidien'!G524)*('Hrs 2021'!$E$2:$E$500*1))=0,"",SUMPRODUCT(('Hrs 2021'!$B$2:$B$500='Suivi quotidien'!A524)*('Hrs 2021'!$A$2:$A$500='Suivi quotidien'!G524)*('Hrs 2021'!$F$2:$F$500*1)))</f>
        <v/>
      </c>
      <c r="W524" s="614" t="str">
        <f t="shared" si="53"/>
        <v/>
      </c>
      <c r="X524" s="439" t="str" cm="1">
        <f t="array" ref="X524">IF(SUMPRODUCT(('Hrs 2022'!$C$2:$C$500='Suivi quotidien'!A524)*('Hrs 2022'!$B$2:$B$500='Suivi quotidien'!G524)*('Hrs 2022'!$F$2:$F$500*1))=0,"",SUMPRODUCT(('Hrs 2022'!$C$2:$C$500='Suivi quotidien'!A524)*('Hrs 2022'!$B$2:$B$500='Suivi quotidien'!G524)*('Hrs 2022'!$F$2:$F$500*1)))</f>
        <v/>
      </c>
      <c r="Y524" s="614" t="str">
        <f t="shared" si="54"/>
        <v/>
      </c>
      <c r="Z524" s="420"/>
      <c r="AA524" s="614" t="str">
        <f t="shared" si="55"/>
        <v/>
      </c>
      <c r="AB524" s="445"/>
      <c r="AC524" s="528"/>
    </row>
    <row r="525" spans="1:29" x14ac:dyDescent="0.3">
      <c r="A525" s="310"/>
      <c r="B525" s="311"/>
      <c r="J525" s="312"/>
      <c r="K525" s="312"/>
      <c r="L525" s="323"/>
      <c r="N525" s="433"/>
      <c r="O525" s="438" t="str">
        <f t="shared" si="49"/>
        <v/>
      </c>
      <c r="P525" s="431"/>
      <c r="Q525" s="614" t="str">
        <f t="shared" si="50"/>
        <v/>
      </c>
      <c r="R525" s="420" t="str" cm="1">
        <f t="array" ref="R525">IFERROR(IF(SUMPRODUCT(('Hrs 2021'!$I$2:$I$500='Suivi quotidien'!A525)*('Hrs 2021'!$H$2:$H$500='Suivi quotidien'!G525)*('Hrs 2021'!$J$2:$J$500*1))=0,"",SUMPRODUCT(('Hrs 2021'!$I$2:$I$500='Suivi quotidien'!A525)*('Hrs 2021'!$H$2:$H$500='Suivi quotidien'!G525)*('Hrs 2021'!$J$2:$J$500*1)))/60,"")</f>
        <v/>
      </c>
      <c r="S525" s="615" t="str">
        <f t="shared" si="51"/>
        <v/>
      </c>
      <c r="T525" s="439" t="str" cm="1">
        <f t="array" ref="T525">IF(SUMPRODUCT(('Hrs 2021'!$B$2:$B$500='Suivi quotidien'!A525)*('Hrs 2021'!$A$2:$A$500='Suivi quotidien'!G525)*('Hrs 2021'!$E$2:$E$500*1))=0,"",SUMPRODUCT(('Hrs 2021'!$B$2:$B$500='Suivi quotidien'!A525)*('Hrs 2021'!$A$2:$A$500='Suivi quotidien'!G525)*('Hrs 2021'!$E$2:$E$500*1)))</f>
        <v/>
      </c>
      <c r="U525" s="614" t="str">
        <f t="shared" si="52"/>
        <v/>
      </c>
      <c r="V525" s="420" t="str" cm="1">
        <f t="array" ref="V525">IF(SUMPRODUCT(('Hrs 2021'!$B$2:$B$500='Suivi quotidien'!A525)*('Hrs 2021'!$A$2:$A$500='Suivi quotidien'!G525)*('Hrs 2021'!$E$2:$E$500*1))=0,"",SUMPRODUCT(('Hrs 2021'!$B$2:$B$500='Suivi quotidien'!A525)*('Hrs 2021'!$A$2:$A$500='Suivi quotidien'!G525)*('Hrs 2021'!$F$2:$F$500*1)))</f>
        <v/>
      </c>
      <c r="W525" s="614" t="str">
        <f t="shared" si="53"/>
        <v/>
      </c>
      <c r="X525" s="439" t="str" cm="1">
        <f t="array" ref="X525">IF(SUMPRODUCT(('Hrs 2022'!$C$2:$C$500='Suivi quotidien'!A525)*('Hrs 2022'!$B$2:$B$500='Suivi quotidien'!G525)*('Hrs 2022'!$F$2:$F$500*1))=0,"",SUMPRODUCT(('Hrs 2022'!$C$2:$C$500='Suivi quotidien'!A525)*('Hrs 2022'!$B$2:$B$500='Suivi quotidien'!G525)*('Hrs 2022'!$F$2:$F$500*1)))</f>
        <v/>
      </c>
      <c r="Y525" s="614" t="str">
        <f t="shared" si="54"/>
        <v/>
      </c>
      <c r="Z525" s="420"/>
      <c r="AA525" s="614" t="str">
        <f t="shared" si="55"/>
        <v/>
      </c>
      <c r="AB525" s="445"/>
      <c r="AC525" s="528"/>
    </row>
    <row r="526" spans="1:29" x14ac:dyDescent="0.3">
      <c r="A526" s="310"/>
      <c r="B526" s="311"/>
      <c r="J526" s="312"/>
      <c r="K526" s="312"/>
      <c r="L526" s="323"/>
      <c r="N526" s="433"/>
      <c r="O526" s="438" t="str">
        <f t="shared" si="49"/>
        <v/>
      </c>
      <c r="P526" s="431"/>
      <c r="Q526" s="614" t="str">
        <f t="shared" si="50"/>
        <v/>
      </c>
      <c r="R526" s="420" t="str" cm="1">
        <f t="array" ref="R526">IFERROR(IF(SUMPRODUCT(('Hrs 2021'!$I$2:$I$500='Suivi quotidien'!A526)*('Hrs 2021'!$H$2:$H$500='Suivi quotidien'!G526)*('Hrs 2021'!$J$2:$J$500*1))=0,"",SUMPRODUCT(('Hrs 2021'!$I$2:$I$500='Suivi quotidien'!A526)*('Hrs 2021'!$H$2:$H$500='Suivi quotidien'!G526)*('Hrs 2021'!$J$2:$J$500*1)))/60,"")</f>
        <v/>
      </c>
      <c r="S526" s="615" t="str">
        <f t="shared" si="51"/>
        <v/>
      </c>
      <c r="T526" s="439" t="str" cm="1">
        <f t="array" ref="T526">IF(SUMPRODUCT(('Hrs 2021'!$B$2:$B$500='Suivi quotidien'!A526)*('Hrs 2021'!$A$2:$A$500='Suivi quotidien'!G526)*('Hrs 2021'!$E$2:$E$500*1))=0,"",SUMPRODUCT(('Hrs 2021'!$B$2:$B$500='Suivi quotidien'!A526)*('Hrs 2021'!$A$2:$A$500='Suivi quotidien'!G526)*('Hrs 2021'!$E$2:$E$500*1)))</f>
        <v/>
      </c>
      <c r="U526" s="614" t="str">
        <f t="shared" si="52"/>
        <v/>
      </c>
      <c r="V526" s="420" t="str" cm="1">
        <f t="array" ref="V526">IF(SUMPRODUCT(('Hrs 2021'!$B$2:$B$500='Suivi quotidien'!A526)*('Hrs 2021'!$A$2:$A$500='Suivi quotidien'!G526)*('Hrs 2021'!$E$2:$E$500*1))=0,"",SUMPRODUCT(('Hrs 2021'!$B$2:$B$500='Suivi quotidien'!A526)*('Hrs 2021'!$A$2:$A$500='Suivi quotidien'!G526)*('Hrs 2021'!$F$2:$F$500*1)))</f>
        <v/>
      </c>
      <c r="W526" s="614" t="str">
        <f t="shared" si="53"/>
        <v/>
      </c>
      <c r="X526" s="439" t="str" cm="1">
        <f t="array" ref="X526">IF(SUMPRODUCT(('Hrs 2022'!$C$2:$C$500='Suivi quotidien'!A526)*('Hrs 2022'!$B$2:$B$500='Suivi quotidien'!G526)*('Hrs 2022'!$F$2:$F$500*1))=0,"",SUMPRODUCT(('Hrs 2022'!$C$2:$C$500='Suivi quotidien'!A526)*('Hrs 2022'!$B$2:$B$500='Suivi quotidien'!G526)*('Hrs 2022'!$F$2:$F$500*1)))</f>
        <v/>
      </c>
      <c r="Y526" s="614" t="str">
        <f t="shared" si="54"/>
        <v/>
      </c>
      <c r="Z526" s="420"/>
      <c r="AA526" s="614" t="str">
        <f t="shared" si="55"/>
        <v/>
      </c>
      <c r="AB526" s="445"/>
      <c r="AC526" s="528"/>
    </row>
    <row r="527" spans="1:29" x14ac:dyDescent="0.3">
      <c r="A527" s="310"/>
      <c r="B527" s="311"/>
      <c r="J527" s="312"/>
      <c r="K527" s="312"/>
      <c r="L527" s="323"/>
      <c r="N527" s="433"/>
      <c r="O527" s="438" t="str">
        <f t="shared" si="49"/>
        <v/>
      </c>
      <c r="P527" s="431"/>
      <c r="Q527" s="614" t="str">
        <f t="shared" si="50"/>
        <v/>
      </c>
      <c r="R527" s="420" t="str" cm="1">
        <f t="array" ref="R527">IFERROR(IF(SUMPRODUCT(('Hrs 2021'!$I$2:$I$500='Suivi quotidien'!A527)*('Hrs 2021'!$H$2:$H$500='Suivi quotidien'!G527)*('Hrs 2021'!$J$2:$J$500*1))=0,"",SUMPRODUCT(('Hrs 2021'!$I$2:$I$500='Suivi quotidien'!A527)*('Hrs 2021'!$H$2:$H$500='Suivi quotidien'!G527)*('Hrs 2021'!$J$2:$J$500*1)))/60,"")</f>
        <v/>
      </c>
      <c r="S527" s="615" t="str">
        <f t="shared" si="51"/>
        <v/>
      </c>
      <c r="T527" s="439" t="str" cm="1">
        <f t="array" ref="T527">IF(SUMPRODUCT(('Hrs 2021'!$B$2:$B$500='Suivi quotidien'!A527)*('Hrs 2021'!$A$2:$A$500='Suivi quotidien'!G527)*('Hrs 2021'!$E$2:$E$500*1))=0,"",SUMPRODUCT(('Hrs 2021'!$B$2:$B$500='Suivi quotidien'!A527)*('Hrs 2021'!$A$2:$A$500='Suivi quotidien'!G527)*('Hrs 2021'!$E$2:$E$500*1)))</f>
        <v/>
      </c>
      <c r="U527" s="614" t="str">
        <f t="shared" si="52"/>
        <v/>
      </c>
      <c r="V527" s="420" t="str" cm="1">
        <f t="array" ref="V527">IF(SUMPRODUCT(('Hrs 2021'!$B$2:$B$500='Suivi quotidien'!A527)*('Hrs 2021'!$A$2:$A$500='Suivi quotidien'!G527)*('Hrs 2021'!$E$2:$E$500*1))=0,"",SUMPRODUCT(('Hrs 2021'!$B$2:$B$500='Suivi quotidien'!A527)*('Hrs 2021'!$A$2:$A$500='Suivi quotidien'!G527)*('Hrs 2021'!$F$2:$F$500*1)))</f>
        <v/>
      </c>
      <c r="W527" s="614" t="str">
        <f t="shared" si="53"/>
        <v/>
      </c>
      <c r="X527" s="439" t="str" cm="1">
        <f t="array" ref="X527">IF(SUMPRODUCT(('Hrs 2022'!$C$2:$C$500='Suivi quotidien'!A527)*('Hrs 2022'!$B$2:$B$500='Suivi quotidien'!G527)*('Hrs 2022'!$F$2:$F$500*1))=0,"",SUMPRODUCT(('Hrs 2022'!$C$2:$C$500='Suivi quotidien'!A527)*('Hrs 2022'!$B$2:$B$500='Suivi quotidien'!G527)*('Hrs 2022'!$F$2:$F$500*1)))</f>
        <v/>
      </c>
      <c r="Y527" s="614" t="str">
        <f t="shared" si="54"/>
        <v/>
      </c>
      <c r="Z527" s="420"/>
      <c r="AA527" s="614" t="str">
        <f t="shared" si="55"/>
        <v/>
      </c>
      <c r="AB527" s="445"/>
      <c r="AC527" s="528"/>
    </row>
    <row r="528" spans="1:29" x14ac:dyDescent="0.3">
      <c r="A528" s="310"/>
      <c r="B528" s="311"/>
      <c r="J528" s="312"/>
      <c r="K528" s="312"/>
      <c r="L528" s="323"/>
      <c r="N528" s="433"/>
      <c r="O528" s="438" t="str">
        <f t="shared" si="49"/>
        <v/>
      </c>
      <c r="P528" s="431"/>
      <c r="Q528" s="614" t="str">
        <f t="shared" si="50"/>
        <v/>
      </c>
      <c r="R528" s="420" t="str" cm="1">
        <f t="array" ref="R528">IFERROR(IF(SUMPRODUCT(('Hrs 2021'!$I$2:$I$500='Suivi quotidien'!A528)*('Hrs 2021'!$H$2:$H$500='Suivi quotidien'!G528)*('Hrs 2021'!$J$2:$J$500*1))=0,"",SUMPRODUCT(('Hrs 2021'!$I$2:$I$500='Suivi quotidien'!A528)*('Hrs 2021'!$H$2:$H$500='Suivi quotidien'!G528)*('Hrs 2021'!$J$2:$J$500*1)))/60,"")</f>
        <v/>
      </c>
      <c r="S528" s="615" t="str">
        <f t="shared" si="51"/>
        <v/>
      </c>
      <c r="T528" s="439" t="str" cm="1">
        <f t="array" ref="T528">IF(SUMPRODUCT(('Hrs 2021'!$B$2:$B$500='Suivi quotidien'!A528)*('Hrs 2021'!$A$2:$A$500='Suivi quotidien'!G528)*('Hrs 2021'!$E$2:$E$500*1))=0,"",SUMPRODUCT(('Hrs 2021'!$B$2:$B$500='Suivi quotidien'!A528)*('Hrs 2021'!$A$2:$A$500='Suivi quotidien'!G528)*('Hrs 2021'!$E$2:$E$500*1)))</f>
        <v/>
      </c>
      <c r="U528" s="614" t="str">
        <f t="shared" si="52"/>
        <v/>
      </c>
      <c r="V528" s="420" t="str" cm="1">
        <f t="array" ref="V528">IF(SUMPRODUCT(('Hrs 2021'!$B$2:$B$500='Suivi quotidien'!A528)*('Hrs 2021'!$A$2:$A$500='Suivi quotidien'!G528)*('Hrs 2021'!$E$2:$E$500*1))=0,"",SUMPRODUCT(('Hrs 2021'!$B$2:$B$500='Suivi quotidien'!A528)*('Hrs 2021'!$A$2:$A$500='Suivi quotidien'!G528)*('Hrs 2021'!$F$2:$F$500*1)))</f>
        <v/>
      </c>
      <c r="W528" s="614" t="str">
        <f t="shared" si="53"/>
        <v/>
      </c>
      <c r="X528" s="439" t="str" cm="1">
        <f t="array" ref="X528">IF(SUMPRODUCT(('Hrs 2022'!$C$2:$C$500='Suivi quotidien'!A528)*('Hrs 2022'!$B$2:$B$500='Suivi quotidien'!G528)*('Hrs 2022'!$F$2:$F$500*1))=0,"",SUMPRODUCT(('Hrs 2022'!$C$2:$C$500='Suivi quotidien'!A528)*('Hrs 2022'!$B$2:$B$500='Suivi quotidien'!G528)*('Hrs 2022'!$F$2:$F$500*1)))</f>
        <v/>
      </c>
      <c r="Y528" s="614" t="str">
        <f t="shared" si="54"/>
        <v/>
      </c>
      <c r="Z528" s="420"/>
      <c r="AA528" s="614" t="str">
        <f t="shared" si="55"/>
        <v/>
      </c>
      <c r="AB528" s="445"/>
      <c r="AC528" s="528"/>
    </row>
    <row r="529" spans="1:29" x14ac:dyDescent="0.3">
      <c r="A529" s="310"/>
      <c r="B529" s="311"/>
      <c r="J529" s="312"/>
      <c r="K529" s="312"/>
      <c r="L529" s="323"/>
      <c r="N529" s="433"/>
      <c r="O529" s="438" t="str">
        <f t="shared" si="49"/>
        <v/>
      </c>
      <c r="P529" s="431"/>
      <c r="Q529" s="614" t="str">
        <f t="shared" si="50"/>
        <v/>
      </c>
      <c r="R529" s="420" t="str" cm="1">
        <f t="array" ref="R529">IFERROR(IF(SUMPRODUCT(('Hrs 2021'!$I$2:$I$500='Suivi quotidien'!A529)*('Hrs 2021'!$H$2:$H$500='Suivi quotidien'!G529)*('Hrs 2021'!$J$2:$J$500*1))=0,"",SUMPRODUCT(('Hrs 2021'!$I$2:$I$500='Suivi quotidien'!A529)*('Hrs 2021'!$H$2:$H$500='Suivi quotidien'!G529)*('Hrs 2021'!$J$2:$J$500*1)))/60,"")</f>
        <v/>
      </c>
      <c r="S529" s="615" t="str">
        <f t="shared" si="51"/>
        <v/>
      </c>
      <c r="T529" s="439" t="str" cm="1">
        <f t="array" ref="T529">IF(SUMPRODUCT(('Hrs 2021'!$B$2:$B$500='Suivi quotidien'!A529)*('Hrs 2021'!$A$2:$A$500='Suivi quotidien'!G529)*('Hrs 2021'!$E$2:$E$500*1))=0,"",SUMPRODUCT(('Hrs 2021'!$B$2:$B$500='Suivi quotidien'!A529)*('Hrs 2021'!$A$2:$A$500='Suivi quotidien'!G529)*('Hrs 2021'!$E$2:$E$500*1)))</f>
        <v/>
      </c>
      <c r="U529" s="614" t="str">
        <f t="shared" si="52"/>
        <v/>
      </c>
      <c r="V529" s="420" t="str" cm="1">
        <f t="array" ref="V529">IF(SUMPRODUCT(('Hrs 2021'!$B$2:$B$500='Suivi quotidien'!A529)*('Hrs 2021'!$A$2:$A$500='Suivi quotidien'!G529)*('Hrs 2021'!$E$2:$E$500*1))=0,"",SUMPRODUCT(('Hrs 2021'!$B$2:$B$500='Suivi quotidien'!A529)*('Hrs 2021'!$A$2:$A$500='Suivi quotidien'!G529)*('Hrs 2021'!$F$2:$F$500*1)))</f>
        <v/>
      </c>
      <c r="W529" s="614" t="str">
        <f t="shared" si="53"/>
        <v/>
      </c>
      <c r="X529" s="439" t="str" cm="1">
        <f t="array" ref="X529">IF(SUMPRODUCT(('Hrs 2022'!$C$2:$C$500='Suivi quotidien'!A529)*('Hrs 2022'!$B$2:$B$500='Suivi quotidien'!G529)*('Hrs 2022'!$F$2:$F$500*1))=0,"",SUMPRODUCT(('Hrs 2022'!$C$2:$C$500='Suivi quotidien'!A529)*('Hrs 2022'!$B$2:$B$500='Suivi quotidien'!G529)*('Hrs 2022'!$F$2:$F$500*1)))</f>
        <v/>
      </c>
      <c r="Y529" s="614" t="str">
        <f t="shared" si="54"/>
        <v/>
      </c>
      <c r="Z529" s="420"/>
      <c r="AA529" s="614" t="str">
        <f t="shared" si="55"/>
        <v/>
      </c>
      <c r="AB529" s="445"/>
      <c r="AC529" s="528"/>
    </row>
    <row r="530" spans="1:29" x14ac:dyDescent="0.3">
      <c r="A530" s="310"/>
      <c r="B530" s="311"/>
      <c r="J530" s="312"/>
      <c r="K530" s="312"/>
      <c r="L530" s="323"/>
      <c r="N530" s="433"/>
      <c r="O530" s="438" t="str">
        <f t="shared" si="49"/>
        <v/>
      </c>
      <c r="P530" s="431"/>
      <c r="Q530" s="614" t="str">
        <f t="shared" si="50"/>
        <v/>
      </c>
      <c r="R530" s="420" t="str" cm="1">
        <f t="array" ref="R530">IFERROR(IF(SUMPRODUCT(('Hrs 2021'!$I$2:$I$500='Suivi quotidien'!A530)*('Hrs 2021'!$H$2:$H$500='Suivi quotidien'!G530)*('Hrs 2021'!$J$2:$J$500*1))=0,"",SUMPRODUCT(('Hrs 2021'!$I$2:$I$500='Suivi quotidien'!A530)*('Hrs 2021'!$H$2:$H$500='Suivi quotidien'!G530)*('Hrs 2021'!$J$2:$J$500*1)))/60,"")</f>
        <v/>
      </c>
      <c r="S530" s="615" t="str">
        <f t="shared" si="51"/>
        <v/>
      </c>
      <c r="T530" s="439" t="str" cm="1">
        <f t="array" ref="T530">IF(SUMPRODUCT(('Hrs 2021'!$B$2:$B$500='Suivi quotidien'!A530)*('Hrs 2021'!$A$2:$A$500='Suivi quotidien'!G530)*('Hrs 2021'!$E$2:$E$500*1))=0,"",SUMPRODUCT(('Hrs 2021'!$B$2:$B$500='Suivi quotidien'!A530)*('Hrs 2021'!$A$2:$A$500='Suivi quotidien'!G530)*('Hrs 2021'!$E$2:$E$500*1)))</f>
        <v/>
      </c>
      <c r="U530" s="614" t="str">
        <f t="shared" si="52"/>
        <v/>
      </c>
      <c r="V530" s="420" t="str" cm="1">
        <f t="array" ref="V530">IF(SUMPRODUCT(('Hrs 2021'!$B$2:$B$500='Suivi quotidien'!A530)*('Hrs 2021'!$A$2:$A$500='Suivi quotidien'!G530)*('Hrs 2021'!$E$2:$E$500*1))=0,"",SUMPRODUCT(('Hrs 2021'!$B$2:$B$500='Suivi quotidien'!A530)*('Hrs 2021'!$A$2:$A$500='Suivi quotidien'!G530)*('Hrs 2021'!$F$2:$F$500*1)))</f>
        <v/>
      </c>
      <c r="W530" s="614" t="str">
        <f t="shared" si="53"/>
        <v/>
      </c>
      <c r="X530" s="439" t="str" cm="1">
        <f t="array" ref="X530">IF(SUMPRODUCT(('Hrs 2022'!$C$2:$C$500='Suivi quotidien'!A530)*('Hrs 2022'!$B$2:$B$500='Suivi quotidien'!G530)*('Hrs 2022'!$F$2:$F$500*1))=0,"",SUMPRODUCT(('Hrs 2022'!$C$2:$C$500='Suivi quotidien'!A530)*('Hrs 2022'!$B$2:$B$500='Suivi quotidien'!G530)*('Hrs 2022'!$F$2:$F$500*1)))</f>
        <v/>
      </c>
      <c r="Y530" s="614" t="str">
        <f t="shared" si="54"/>
        <v/>
      </c>
      <c r="Z530" s="420"/>
      <c r="AA530" s="614" t="str">
        <f t="shared" si="55"/>
        <v/>
      </c>
      <c r="AB530" s="445"/>
      <c r="AC530" s="528"/>
    </row>
    <row r="531" spans="1:29" x14ac:dyDescent="0.3">
      <c r="A531" s="310"/>
      <c r="B531" s="311"/>
      <c r="J531" s="312"/>
      <c r="K531" s="312"/>
      <c r="L531" s="323"/>
      <c r="N531" s="433"/>
      <c r="O531" s="438" t="str">
        <f t="shared" si="49"/>
        <v/>
      </c>
      <c r="P531" s="431"/>
      <c r="Q531" s="614" t="str">
        <f t="shared" si="50"/>
        <v/>
      </c>
      <c r="R531" s="420" t="str" cm="1">
        <f t="array" ref="R531">IFERROR(IF(SUMPRODUCT(('Hrs 2021'!$I$2:$I$500='Suivi quotidien'!A531)*('Hrs 2021'!$H$2:$H$500='Suivi quotidien'!G531)*('Hrs 2021'!$J$2:$J$500*1))=0,"",SUMPRODUCT(('Hrs 2021'!$I$2:$I$500='Suivi quotidien'!A531)*('Hrs 2021'!$H$2:$H$500='Suivi quotidien'!G531)*('Hrs 2021'!$J$2:$J$500*1)))/60,"")</f>
        <v/>
      </c>
      <c r="S531" s="615" t="str">
        <f t="shared" si="51"/>
        <v/>
      </c>
      <c r="T531" s="439" t="str" cm="1">
        <f t="array" ref="T531">IF(SUMPRODUCT(('Hrs 2021'!$B$2:$B$500='Suivi quotidien'!A531)*('Hrs 2021'!$A$2:$A$500='Suivi quotidien'!G531)*('Hrs 2021'!$E$2:$E$500*1))=0,"",SUMPRODUCT(('Hrs 2021'!$B$2:$B$500='Suivi quotidien'!A531)*('Hrs 2021'!$A$2:$A$500='Suivi quotidien'!G531)*('Hrs 2021'!$E$2:$E$500*1)))</f>
        <v/>
      </c>
      <c r="U531" s="614" t="str">
        <f t="shared" si="52"/>
        <v/>
      </c>
      <c r="V531" s="420" t="str" cm="1">
        <f t="array" ref="V531">IF(SUMPRODUCT(('Hrs 2021'!$B$2:$B$500='Suivi quotidien'!A531)*('Hrs 2021'!$A$2:$A$500='Suivi quotidien'!G531)*('Hrs 2021'!$E$2:$E$500*1))=0,"",SUMPRODUCT(('Hrs 2021'!$B$2:$B$500='Suivi quotidien'!A531)*('Hrs 2021'!$A$2:$A$500='Suivi quotidien'!G531)*('Hrs 2021'!$F$2:$F$500*1)))</f>
        <v/>
      </c>
      <c r="W531" s="614" t="str">
        <f t="shared" si="53"/>
        <v/>
      </c>
      <c r="X531" s="439" t="str" cm="1">
        <f t="array" ref="X531">IF(SUMPRODUCT(('Hrs 2022'!$C$2:$C$500='Suivi quotidien'!A531)*('Hrs 2022'!$B$2:$B$500='Suivi quotidien'!G531)*('Hrs 2022'!$F$2:$F$500*1))=0,"",SUMPRODUCT(('Hrs 2022'!$C$2:$C$500='Suivi quotidien'!A531)*('Hrs 2022'!$B$2:$B$500='Suivi quotidien'!G531)*('Hrs 2022'!$F$2:$F$500*1)))</f>
        <v/>
      </c>
      <c r="Y531" s="614" t="str">
        <f t="shared" si="54"/>
        <v/>
      </c>
      <c r="Z531" s="420"/>
      <c r="AA531" s="614" t="str">
        <f t="shared" si="55"/>
        <v/>
      </c>
      <c r="AB531" s="445"/>
      <c r="AC531" s="528"/>
    </row>
    <row r="532" spans="1:29" x14ac:dyDescent="0.3">
      <c r="A532" s="310"/>
      <c r="B532" s="311"/>
      <c r="J532" s="312"/>
      <c r="K532" s="312"/>
      <c r="L532" s="323"/>
      <c r="N532" s="433"/>
      <c r="O532" s="438" t="str">
        <f t="shared" si="49"/>
        <v/>
      </c>
      <c r="P532" s="431"/>
      <c r="Q532" s="614" t="str">
        <f t="shared" si="50"/>
        <v/>
      </c>
      <c r="R532" s="420" t="str" cm="1">
        <f t="array" ref="R532">IFERROR(IF(SUMPRODUCT(('Hrs 2021'!$I$2:$I$500='Suivi quotidien'!A532)*('Hrs 2021'!$H$2:$H$500='Suivi quotidien'!G532)*('Hrs 2021'!$J$2:$J$500*1))=0,"",SUMPRODUCT(('Hrs 2021'!$I$2:$I$500='Suivi quotidien'!A532)*('Hrs 2021'!$H$2:$H$500='Suivi quotidien'!G532)*('Hrs 2021'!$J$2:$J$500*1)))/60,"")</f>
        <v/>
      </c>
      <c r="S532" s="615" t="str">
        <f t="shared" si="51"/>
        <v/>
      </c>
      <c r="T532" s="439" t="str" cm="1">
        <f t="array" ref="T532">IF(SUMPRODUCT(('Hrs 2021'!$B$2:$B$500='Suivi quotidien'!A532)*('Hrs 2021'!$A$2:$A$500='Suivi quotidien'!G532)*('Hrs 2021'!$E$2:$E$500*1))=0,"",SUMPRODUCT(('Hrs 2021'!$B$2:$B$500='Suivi quotidien'!A532)*('Hrs 2021'!$A$2:$A$500='Suivi quotidien'!G532)*('Hrs 2021'!$E$2:$E$500*1)))</f>
        <v/>
      </c>
      <c r="U532" s="614" t="str">
        <f t="shared" si="52"/>
        <v/>
      </c>
      <c r="V532" s="420" t="str" cm="1">
        <f t="array" ref="V532">IF(SUMPRODUCT(('Hrs 2021'!$B$2:$B$500='Suivi quotidien'!A532)*('Hrs 2021'!$A$2:$A$500='Suivi quotidien'!G532)*('Hrs 2021'!$E$2:$E$500*1))=0,"",SUMPRODUCT(('Hrs 2021'!$B$2:$B$500='Suivi quotidien'!A532)*('Hrs 2021'!$A$2:$A$500='Suivi quotidien'!G532)*('Hrs 2021'!$F$2:$F$500*1)))</f>
        <v/>
      </c>
      <c r="W532" s="614" t="str">
        <f t="shared" si="53"/>
        <v/>
      </c>
      <c r="X532" s="439" t="str" cm="1">
        <f t="array" ref="X532">IF(SUMPRODUCT(('Hrs 2022'!$C$2:$C$500='Suivi quotidien'!A532)*('Hrs 2022'!$B$2:$B$500='Suivi quotidien'!G532)*('Hrs 2022'!$F$2:$F$500*1))=0,"",SUMPRODUCT(('Hrs 2022'!$C$2:$C$500='Suivi quotidien'!A532)*('Hrs 2022'!$B$2:$B$500='Suivi quotidien'!G532)*('Hrs 2022'!$F$2:$F$500*1)))</f>
        <v/>
      </c>
      <c r="Y532" s="614" t="str">
        <f t="shared" si="54"/>
        <v/>
      </c>
      <c r="Z532" s="420"/>
      <c r="AA532" s="614" t="str">
        <f t="shared" si="55"/>
        <v/>
      </c>
      <c r="AB532" s="445"/>
      <c r="AC532" s="528"/>
    </row>
    <row r="533" spans="1:29" x14ac:dyDescent="0.3">
      <c r="A533" s="310"/>
      <c r="B533" s="311"/>
      <c r="J533" s="312"/>
      <c r="K533" s="312"/>
      <c r="L533" s="323"/>
      <c r="N533" s="433"/>
      <c r="O533" s="438" t="str">
        <f t="shared" si="49"/>
        <v/>
      </c>
      <c r="P533" s="431"/>
      <c r="Q533" s="614" t="str">
        <f t="shared" si="50"/>
        <v/>
      </c>
      <c r="R533" s="420" t="str" cm="1">
        <f t="array" ref="R533">IFERROR(IF(SUMPRODUCT(('Hrs 2021'!$I$2:$I$500='Suivi quotidien'!A533)*('Hrs 2021'!$H$2:$H$500='Suivi quotidien'!G533)*('Hrs 2021'!$J$2:$J$500*1))=0,"",SUMPRODUCT(('Hrs 2021'!$I$2:$I$500='Suivi quotidien'!A533)*('Hrs 2021'!$H$2:$H$500='Suivi quotidien'!G533)*('Hrs 2021'!$J$2:$J$500*1)))/60,"")</f>
        <v/>
      </c>
      <c r="S533" s="615" t="str">
        <f t="shared" si="51"/>
        <v/>
      </c>
      <c r="T533" s="439" t="str" cm="1">
        <f t="array" ref="T533">IF(SUMPRODUCT(('Hrs 2021'!$B$2:$B$500='Suivi quotidien'!A533)*('Hrs 2021'!$A$2:$A$500='Suivi quotidien'!G533)*('Hrs 2021'!$E$2:$E$500*1))=0,"",SUMPRODUCT(('Hrs 2021'!$B$2:$B$500='Suivi quotidien'!A533)*('Hrs 2021'!$A$2:$A$500='Suivi quotidien'!G533)*('Hrs 2021'!$E$2:$E$500*1)))</f>
        <v/>
      </c>
      <c r="U533" s="614" t="str">
        <f t="shared" si="52"/>
        <v/>
      </c>
      <c r="V533" s="420" t="str" cm="1">
        <f t="array" ref="V533">IF(SUMPRODUCT(('Hrs 2021'!$B$2:$B$500='Suivi quotidien'!A533)*('Hrs 2021'!$A$2:$A$500='Suivi quotidien'!G533)*('Hrs 2021'!$E$2:$E$500*1))=0,"",SUMPRODUCT(('Hrs 2021'!$B$2:$B$500='Suivi quotidien'!A533)*('Hrs 2021'!$A$2:$A$500='Suivi quotidien'!G533)*('Hrs 2021'!$F$2:$F$500*1)))</f>
        <v/>
      </c>
      <c r="W533" s="614" t="str">
        <f t="shared" si="53"/>
        <v/>
      </c>
      <c r="X533" s="439" t="str" cm="1">
        <f t="array" ref="X533">IF(SUMPRODUCT(('Hrs 2022'!$C$2:$C$500='Suivi quotidien'!A533)*('Hrs 2022'!$B$2:$B$500='Suivi quotidien'!G533)*('Hrs 2022'!$F$2:$F$500*1))=0,"",SUMPRODUCT(('Hrs 2022'!$C$2:$C$500='Suivi quotidien'!A533)*('Hrs 2022'!$B$2:$B$500='Suivi quotidien'!G533)*('Hrs 2022'!$F$2:$F$500*1)))</f>
        <v/>
      </c>
      <c r="Y533" s="614" t="str">
        <f t="shared" si="54"/>
        <v/>
      </c>
      <c r="Z533" s="420"/>
      <c r="AA533" s="614" t="str">
        <f t="shared" si="55"/>
        <v/>
      </c>
      <c r="AB533" s="445"/>
      <c r="AC533" s="528"/>
    </row>
    <row r="534" spans="1:29" x14ac:dyDescent="0.3">
      <c r="A534" s="310"/>
      <c r="B534" s="311"/>
      <c r="J534" s="312"/>
      <c r="K534" s="312"/>
      <c r="L534" s="323"/>
      <c r="N534" s="433"/>
      <c r="O534" s="438" t="str">
        <f t="shared" si="49"/>
        <v/>
      </c>
      <c r="P534" s="431"/>
      <c r="Q534" s="614" t="str">
        <f t="shared" si="50"/>
        <v/>
      </c>
      <c r="R534" s="420" t="str" cm="1">
        <f t="array" ref="R534">IFERROR(IF(SUMPRODUCT(('Hrs 2021'!$I$2:$I$500='Suivi quotidien'!A534)*('Hrs 2021'!$H$2:$H$500='Suivi quotidien'!G534)*('Hrs 2021'!$J$2:$J$500*1))=0,"",SUMPRODUCT(('Hrs 2021'!$I$2:$I$500='Suivi quotidien'!A534)*('Hrs 2021'!$H$2:$H$500='Suivi quotidien'!G534)*('Hrs 2021'!$J$2:$J$500*1)))/60,"")</f>
        <v/>
      </c>
      <c r="S534" s="615" t="str">
        <f t="shared" si="51"/>
        <v/>
      </c>
      <c r="T534" s="439" t="str" cm="1">
        <f t="array" ref="T534">IF(SUMPRODUCT(('Hrs 2021'!$B$2:$B$500='Suivi quotidien'!A534)*('Hrs 2021'!$A$2:$A$500='Suivi quotidien'!G534)*('Hrs 2021'!$E$2:$E$500*1))=0,"",SUMPRODUCT(('Hrs 2021'!$B$2:$B$500='Suivi quotidien'!A534)*('Hrs 2021'!$A$2:$A$500='Suivi quotidien'!G534)*('Hrs 2021'!$E$2:$E$500*1)))</f>
        <v/>
      </c>
      <c r="U534" s="614" t="str">
        <f t="shared" si="52"/>
        <v/>
      </c>
      <c r="V534" s="420" t="str" cm="1">
        <f t="array" ref="V534">IF(SUMPRODUCT(('Hrs 2021'!$B$2:$B$500='Suivi quotidien'!A534)*('Hrs 2021'!$A$2:$A$500='Suivi quotidien'!G534)*('Hrs 2021'!$E$2:$E$500*1))=0,"",SUMPRODUCT(('Hrs 2021'!$B$2:$B$500='Suivi quotidien'!A534)*('Hrs 2021'!$A$2:$A$500='Suivi quotidien'!G534)*('Hrs 2021'!$F$2:$F$500*1)))</f>
        <v/>
      </c>
      <c r="W534" s="614" t="str">
        <f t="shared" si="53"/>
        <v/>
      </c>
      <c r="X534" s="439" t="str" cm="1">
        <f t="array" ref="X534">IF(SUMPRODUCT(('Hrs 2022'!$C$2:$C$500='Suivi quotidien'!A534)*('Hrs 2022'!$B$2:$B$500='Suivi quotidien'!G534)*('Hrs 2022'!$F$2:$F$500*1))=0,"",SUMPRODUCT(('Hrs 2022'!$C$2:$C$500='Suivi quotidien'!A534)*('Hrs 2022'!$B$2:$B$500='Suivi quotidien'!G534)*('Hrs 2022'!$F$2:$F$500*1)))</f>
        <v/>
      </c>
      <c r="Y534" s="614" t="str">
        <f t="shared" si="54"/>
        <v/>
      </c>
      <c r="Z534" s="420"/>
      <c r="AA534" s="614" t="str">
        <f t="shared" si="55"/>
        <v/>
      </c>
      <c r="AB534" s="445"/>
      <c r="AC534" s="528"/>
    </row>
    <row r="535" spans="1:29" x14ac:dyDescent="0.3">
      <c r="A535" s="310"/>
      <c r="B535" s="311"/>
      <c r="J535" s="312"/>
      <c r="K535" s="312"/>
      <c r="L535" s="323"/>
      <c r="N535" s="433"/>
      <c r="O535" s="438" t="str">
        <f t="shared" si="49"/>
        <v/>
      </c>
      <c r="P535" s="431"/>
      <c r="Q535" s="614" t="str">
        <f t="shared" si="50"/>
        <v/>
      </c>
      <c r="R535" s="420" t="str" cm="1">
        <f t="array" ref="R535">IFERROR(IF(SUMPRODUCT(('Hrs 2021'!$I$2:$I$500='Suivi quotidien'!A535)*('Hrs 2021'!$H$2:$H$500='Suivi quotidien'!G535)*('Hrs 2021'!$J$2:$J$500*1))=0,"",SUMPRODUCT(('Hrs 2021'!$I$2:$I$500='Suivi quotidien'!A535)*('Hrs 2021'!$H$2:$H$500='Suivi quotidien'!G535)*('Hrs 2021'!$J$2:$J$500*1)))/60,"")</f>
        <v/>
      </c>
      <c r="S535" s="615" t="str">
        <f t="shared" si="51"/>
        <v/>
      </c>
      <c r="T535" s="439" t="str" cm="1">
        <f t="array" ref="T535">IF(SUMPRODUCT(('Hrs 2021'!$B$2:$B$500='Suivi quotidien'!A535)*('Hrs 2021'!$A$2:$A$500='Suivi quotidien'!G535)*('Hrs 2021'!$E$2:$E$500*1))=0,"",SUMPRODUCT(('Hrs 2021'!$B$2:$B$500='Suivi quotidien'!A535)*('Hrs 2021'!$A$2:$A$500='Suivi quotidien'!G535)*('Hrs 2021'!$E$2:$E$500*1)))</f>
        <v/>
      </c>
      <c r="U535" s="614" t="str">
        <f t="shared" si="52"/>
        <v/>
      </c>
      <c r="V535" s="420" t="str" cm="1">
        <f t="array" ref="V535">IF(SUMPRODUCT(('Hrs 2021'!$B$2:$B$500='Suivi quotidien'!A535)*('Hrs 2021'!$A$2:$A$500='Suivi quotidien'!G535)*('Hrs 2021'!$E$2:$E$500*1))=0,"",SUMPRODUCT(('Hrs 2021'!$B$2:$B$500='Suivi quotidien'!A535)*('Hrs 2021'!$A$2:$A$500='Suivi quotidien'!G535)*('Hrs 2021'!$F$2:$F$500*1)))</f>
        <v/>
      </c>
      <c r="W535" s="614" t="str">
        <f t="shared" si="53"/>
        <v/>
      </c>
      <c r="X535" s="439" t="str" cm="1">
        <f t="array" ref="X535">IF(SUMPRODUCT(('Hrs 2022'!$C$2:$C$500='Suivi quotidien'!A535)*('Hrs 2022'!$B$2:$B$500='Suivi quotidien'!G535)*('Hrs 2022'!$F$2:$F$500*1))=0,"",SUMPRODUCT(('Hrs 2022'!$C$2:$C$500='Suivi quotidien'!A535)*('Hrs 2022'!$B$2:$B$500='Suivi quotidien'!G535)*('Hrs 2022'!$F$2:$F$500*1)))</f>
        <v/>
      </c>
      <c r="Y535" s="614" t="str">
        <f t="shared" si="54"/>
        <v/>
      </c>
      <c r="Z535" s="420"/>
      <c r="AA535" s="614" t="str">
        <f t="shared" si="55"/>
        <v/>
      </c>
      <c r="AB535" s="445"/>
      <c r="AC535" s="528"/>
    </row>
    <row r="536" spans="1:29" x14ac:dyDescent="0.3">
      <c r="A536" s="310"/>
      <c r="B536" s="311"/>
      <c r="J536" s="312"/>
      <c r="K536" s="312"/>
      <c r="L536" s="323"/>
      <c r="N536" s="433"/>
      <c r="O536" s="438" t="str">
        <f t="shared" si="49"/>
        <v/>
      </c>
      <c r="P536" s="431"/>
      <c r="Q536" s="614" t="str">
        <f t="shared" si="50"/>
        <v/>
      </c>
      <c r="R536" s="420" t="str" cm="1">
        <f t="array" ref="R536">IFERROR(IF(SUMPRODUCT(('Hrs 2021'!$I$2:$I$500='Suivi quotidien'!A536)*('Hrs 2021'!$H$2:$H$500='Suivi quotidien'!G536)*('Hrs 2021'!$J$2:$J$500*1))=0,"",SUMPRODUCT(('Hrs 2021'!$I$2:$I$500='Suivi quotidien'!A536)*('Hrs 2021'!$H$2:$H$500='Suivi quotidien'!G536)*('Hrs 2021'!$J$2:$J$500*1)))/60,"")</f>
        <v/>
      </c>
      <c r="S536" s="615" t="str">
        <f t="shared" si="51"/>
        <v/>
      </c>
      <c r="T536" s="439" t="str" cm="1">
        <f t="array" ref="T536">IF(SUMPRODUCT(('Hrs 2021'!$B$2:$B$500='Suivi quotidien'!A536)*('Hrs 2021'!$A$2:$A$500='Suivi quotidien'!G536)*('Hrs 2021'!$E$2:$E$500*1))=0,"",SUMPRODUCT(('Hrs 2021'!$B$2:$B$500='Suivi quotidien'!A536)*('Hrs 2021'!$A$2:$A$500='Suivi quotidien'!G536)*('Hrs 2021'!$E$2:$E$500*1)))</f>
        <v/>
      </c>
      <c r="U536" s="614" t="str">
        <f t="shared" si="52"/>
        <v/>
      </c>
      <c r="V536" s="420" t="str" cm="1">
        <f t="array" ref="V536">IF(SUMPRODUCT(('Hrs 2021'!$B$2:$B$500='Suivi quotidien'!A536)*('Hrs 2021'!$A$2:$A$500='Suivi quotidien'!G536)*('Hrs 2021'!$E$2:$E$500*1))=0,"",SUMPRODUCT(('Hrs 2021'!$B$2:$B$500='Suivi quotidien'!A536)*('Hrs 2021'!$A$2:$A$500='Suivi quotidien'!G536)*('Hrs 2021'!$F$2:$F$500*1)))</f>
        <v/>
      </c>
      <c r="W536" s="614" t="str">
        <f t="shared" si="53"/>
        <v/>
      </c>
      <c r="X536" s="439" t="str" cm="1">
        <f t="array" ref="X536">IF(SUMPRODUCT(('Hrs 2022'!$C$2:$C$500='Suivi quotidien'!A536)*('Hrs 2022'!$B$2:$B$500='Suivi quotidien'!G536)*('Hrs 2022'!$F$2:$F$500*1))=0,"",SUMPRODUCT(('Hrs 2022'!$C$2:$C$500='Suivi quotidien'!A536)*('Hrs 2022'!$B$2:$B$500='Suivi quotidien'!G536)*('Hrs 2022'!$F$2:$F$500*1)))</f>
        <v/>
      </c>
      <c r="Y536" s="614" t="str">
        <f t="shared" si="54"/>
        <v/>
      </c>
      <c r="Z536" s="420"/>
      <c r="AA536" s="614" t="str">
        <f t="shared" si="55"/>
        <v/>
      </c>
      <c r="AB536" s="445"/>
      <c r="AC536" s="528"/>
    </row>
    <row r="537" spans="1:29" x14ac:dyDescent="0.3">
      <c r="A537" s="310"/>
      <c r="B537" s="311"/>
      <c r="J537" s="312"/>
      <c r="K537" s="312"/>
      <c r="L537" s="323"/>
      <c r="N537" s="433"/>
      <c r="O537" s="438" t="str">
        <f t="shared" si="49"/>
        <v/>
      </c>
      <c r="P537" s="431"/>
      <c r="Q537" s="614" t="str">
        <f t="shared" si="50"/>
        <v/>
      </c>
      <c r="R537" s="420" t="str" cm="1">
        <f t="array" ref="R537">IFERROR(IF(SUMPRODUCT(('Hrs 2021'!$I$2:$I$500='Suivi quotidien'!A537)*('Hrs 2021'!$H$2:$H$500='Suivi quotidien'!G537)*('Hrs 2021'!$J$2:$J$500*1))=0,"",SUMPRODUCT(('Hrs 2021'!$I$2:$I$500='Suivi quotidien'!A537)*('Hrs 2021'!$H$2:$H$500='Suivi quotidien'!G537)*('Hrs 2021'!$J$2:$J$500*1)))/60,"")</f>
        <v/>
      </c>
      <c r="S537" s="615" t="str">
        <f t="shared" si="51"/>
        <v/>
      </c>
      <c r="T537" s="439" t="str" cm="1">
        <f t="array" ref="T537">IF(SUMPRODUCT(('Hrs 2021'!$B$2:$B$500='Suivi quotidien'!A537)*('Hrs 2021'!$A$2:$A$500='Suivi quotidien'!G537)*('Hrs 2021'!$E$2:$E$500*1))=0,"",SUMPRODUCT(('Hrs 2021'!$B$2:$B$500='Suivi quotidien'!A537)*('Hrs 2021'!$A$2:$A$500='Suivi quotidien'!G537)*('Hrs 2021'!$E$2:$E$500*1)))</f>
        <v/>
      </c>
      <c r="U537" s="614" t="str">
        <f t="shared" si="52"/>
        <v/>
      </c>
      <c r="V537" s="420" t="str" cm="1">
        <f t="array" ref="V537">IF(SUMPRODUCT(('Hrs 2021'!$B$2:$B$500='Suivi quotidien'!A537)*('Hrs 2021'!$A$2:$A$500='Suivi quotidien'!G537)*('Hrs 2021'!$E$2:$E$500*1))=0,"",SUMPRODUCT(('Hrs 2021'!$B$2:$B$500='Suivi quotidien'!A537)*('Hrs 2021'!$A$2:$A$500='Suivi quotidien'!G537)*('Hrs 2021'!$F$2:$F$500*1)))</f>
        <v/>
      </c>
      <c r="W537" s="614" t="str">
        <f t="shared" si="53"/>
        <v/>
      </c>
      <c r="X537" s="439" t="str" cm="1">
        <f t="array" ref="X537">IF(SUMPRODUCT(('Hrs 2022'!$C$2:$C$500='Suivi quotidien'!A537)*('Hrs 2022'!$B$2:$B$500='Suivi quotidien'!G537)*('Hrs 2022'!$F$2:$F$500*1))=0,"",SUMPRODUCT(('Hrs 2022'!$C$2:$C$500='Suivi quotidien'!A537)*('Hrs 2022'!$B$2:$B$500='Suivi quotidien'!G537)*('Hrs 2022'!$F$2:$F$500*1)))</f>
        <v/>
      </c>
      <c r="Y537" s="614" t="str">
        <f t="shared" si="54"/>
        <v/>
      </c>
      <c r="Z537" s="420"/>
      <c r="AA537" s="614" t="str">
        <f t="shared" si="55"/>
        <v/>
      </c>
      <c r="AB537" s="445"/>
      <c r="AC537" s="528"/>
    </row>
    <row r="538" spans="1:29" x14ac:dyDescent="0.3">
      <c r="A538" s="310"/>
      <c r="B538" s="311"/>
      <c r="J538" s="312"/>
      <c r="K538" s="312"/>
      <c r="L538" s="323"/>
      <c r="N538" s="433"/>
      <c r="O538" s="438" t="str">
        <f t="shared" si="49"/>
        <v/>
      </c>
      <c r="P538" s="431"/>
      <c r="Q538" s="614" t="str">
        <f t="shared" si="50"/>
        <v/>
      </c>
      <c r="R538" s="420" t="str" cm="1">
        <f t="array" ref="R538">IFERROR(IF(SUMPRODUCT(('Hrs 2021'!$I$2:$I$500='Suivi quotidien'!A538)*('Hrs 2021'!$H$2:$H$500='Suivi quotidien'!G538)*('Hrs 2021'!$J$2:$J$500*1))=0,"",SUMPRODUCT(('Hrs 2021'!$I$2:$I$500='Suivi quotidien'!A538)*('Hrs 2021'!$H$2:$H$500='Suivi quotidien'!G538)*('Hrs 2021'!$J$2:$J$500*1)))/60,"")</f>
        <v/>
      </c>
      <c r="S538" s="615" t="str">
        <f t="shared" si="51"/>
        <v/>
      </c>
      <c r="T538" s="439" t="str" cm="1">
        <f t="array" ref="T538">IF(SUMPRODUCT(('Hrs 2021'!$B$2:$B$500='Suivi quotidien'!A538)*('Hrs 2021'!$A$2:$A$500='Suivi quotidien'!G538)*('Hrs 2021'!$E$2:$E$500*1))=0,"",SUMPRODUCT(('Hrs 2021'!$B$2:$B$500='Suivi quotidien'!A538)*('Hrs 2021'!$A$2:$A$500='Suivi quotidien'!G538)*('Hrs 2021'!$E$2:$E$500*1)))</f>
        <v/>
      </c>
      <c r="U538" s="614" t="str">
        <f t="shared" si="52"/>
        <v/>
      </c>
      <c r="V538" s="420" t="str" cm="1">
        <f t="array" ref="V538">IF(SUMPRODUCT(('Hrs 2021'!$B$2:$B$500='Suivi quotidien'!A538)*('Hrs 2021'!$A$2:$A$500='Suivi quotidien'!G538)*('Hrs 2021'!$E$2:$E$500*1))=0,"",SUMPRODUCT(('Hrs 2021'!$B$2:$B$500='Suivi quotidien'!A538)*('Hrs 2021'!$A$2:$A$500='Suivi quotidien'!G538)*('Hrs 2021'!$F$2:$F$500*1)))</f>
        <v/>
      </c>
      <c r="W538" s="614" t="str">
        <f t="shared" si="53"/>
        <v/>
      </c>
      <c r="X538" s="439" t="str" cm="1">
        <f t="array" ref="X538">IF(SUMPRODUCT(('Hrs 2022'!$C$2:$C$500='Suivi quotidien'!A538)*('Hrs 2022'!$B$2:$B$500='Suivi quotidien'!G538)*('Hrs 2022'!$F$2:$F$500*1))=0,"",SUMPRODUCT(('Hrs 2022'!$C$2:$C$500='Suivi quotidien'!A538)*('Hrs 2022'!$B$2:$B$500='Suivi quotidien'!G538)*('Hrs 2022'!$F$2:$F$500*1)))</f>
        <v/>
      </c>
      <c r="Y538" s="614" t="str">
        <f t="shared" si="54"/>
        <v/>
      </c>
      <c r="Z538" s="420"/>
      <c r="AA538" s="614" t="str">
        <f t="shared" si="55"/>
        <v/>
      </c>
      <c r="AB538" s="445"/>
      <c r="AC538" s="528"/>
    </row>
    <row r="539" spans="1:29" x14ac:dyDescent="0.3">
      <c r="A539" s="310"/>
      <c r="B539" s="311"/>
      <c r="J539" s="312"/>
      <c r="K539" s="312"/>
      <c r="L539" s="323"/>
      <c r="N539" s="433"/>
      <c r="O539" s="438" t="str">
        <f t="shared" si="49"/>
        <v/>
      </c>
      <c r="P539" s="431"/>
      <c r="Q539" s="614" t="str">
        <f t="shared" si="50"/>
        <v/>
      </c>
      <c r="R539" s="420" t="str" cm="1">
        <f t="array" ref="R539">IFERROR(IF(SUMPRODUCT(('Hrs 2021'!$I$2:$I$500='Suivi quotidien'!A539)*('Hrs 2021'!$H$2:$H$500='Suivi quotidien'!G539)*('Hrs 2021'!$J$2:$J$500*1))=0,"",SUMPRODUCT(('Hrs 2021'!$I$2:$I$500='Suivi quotidien'!A539)*('Hrs 2021'!$H$2:$H$500='Suivi quotidien'!G539)*('Hrs 2021'!$J$2:$J$500*1)))/60,"")</f>
        <v/>
      </c>
      <c r="S539" s="615" t="str">
        <f t="shared" si="51"/>
        <v/>
      </c>
      <c r="T539" s="439" t="str" cm="1">
        <f t="array" ref="T539">IF(SUMPRODUCT(('Hrs 2021'!$B$2:$B$500='Suivi quotidien'!A539)*('Hrs 2021'!$A$2:$A$500='Suivi quotidien'!G539)*('Hrs 2021'!$E$2:$E$500*1))=0,"",SUMPRODUCT(('Hrs 2021'!$B$2:$B$500='Suivi quotidien'!A539)*('Hrs 2021'!$A$2:$A$500='Suivi quotidien'!G539)*('Hrs 2021'!$E$2:$E$500*1)))</f>
        <v/>
      </c>
      <c r="U539" s="614" t="str">
        <f t="shared" si="52"/>
        <v/>
      </c>
      <c r="V539" s="420" t="str" cm="1">
        <f t="array" ref="V539">IF(SUMPRODUCT(('Hrs 2021'!$B$2:$B$500='Suivi quotidien'!A539)*('Hrs 2021'!$A$2:$A$500='Suivi quotidien'!G539)*('Hrs 2021'!$E$2:$E$500*1))=0,"",SUMPRODUCT(('Hrs 2021'!$B$2:$B$500='Suivi quotidien'!A539)*('Hrs 2021'!$A$2:$A$500='Suivi quotidien'!G539)*('Hrs 2021'!$F$2:$F$500*1)))</f>
        <v/>
      </c>
      <c r="W539" s="614" t="str">
        <f t="shared" si="53"/>
        <v/>
      </c>
      <c r="X539" s="439" t="str" cm="1">
        <f t="array" ref="X539">IF(SUMPRODUCT(('Hrs 2022'!$C$2:$C$500='Suivi quotidien'!A539)*('Hrs 2022'!$B$2:$B$500='Suivi quotidien'!G539)*('Hrs 2022'!$F$2:$F$500*1))=0,"",SUMPRODUCT(('Hrs 2022'!$C$2:$C$500='Suivi quotidien'!A539)*('Hrs 2022'!$B$2:$B$500='Suivi quotidien'!G539)*('Hrs 2022'!$F$2:$F$500*1)))</f>
        <v/>
      </c>
      <c r="Y539" s="614" t="str">
        <f t="shared" si="54"/>
        <v/>
      </c>
      <c r="Z539" s="420"/>
      <c r="AA539" s="614" t="str">
        <f t="shared" si="55"/>
        <v/>
      </c>
      <c r="AB539" s="445"/>
      <c r="AC539" s="528"/>
    </row>
    <row r="540" spans="1:29" x14ac:dyDescent="0.3">
      <c r="A540" s="310"/>
      <c r="B540" s="311"/>
      <c r="J540" s="312"/>
      <c r="K540" s="312"/>
      <c r="L540" s="323"/>
      <c r="N540" s="433"/>
      <c r="O540" s="438" t="str">
        <f t="shared" si="49"/>
        <v/>
      </c>
      <c r="P540" s="431"/>
      <c r="Q540" s="614" t="str">
        <f t="shared" si="50"/>
        <v/>
      </c>
      <c r="R540" s="420" t="str" cm="1">
        <f t="array" ref="R540">IFERROR(IF(SUMPRODUCT(('Hrs 2021'!$I$2:$I$500='Suivi quotidien'!A540)*('Hrs 2021'!$H$2:$H$500='Suivi quotidien'!G540)*('Hrs 2021'!$J$2:$J$500*1))=0,"",SUMPRODUCT(('Hrs 2021'!$I$2:$I$500='Suivi quotidien'!A540)*('Hrs 2021'!$H$2:$H$500='Suivi quotidien'!G540)*('Hrs 2021'!$J$2:$J$500*1)))/60,"")</f>
        <v/>
      </c>
      <c r="S540" s="615" t="str">
        <f t="shared" si="51"/>
        <v/>
      </c>
      <c r="T540" s="439" t="str" cm="1">
        <f t="array" ref="T540">IF(SUMPRODUCT(('Hrs 2021'!$B$2:$B$500='Suivi quotidien'!A540)*('Hrs 2021'!$A$2:$A$500='Suivi quotidien'!G540)*('Hrs 2021'!$E$2:$E$500*1))=0,"",SUMPRODUCT(('Hrs 2021'!$B$2:$B$500='Suivi quotidien'!A540)*('Hrs 2021'!$A$2:$A$500='Suivi quotidien'!G540)*('Hrs 2021'!$E$2:$E$500*1)))</f>
        <v/>
      </c>
      <c r="U540" s="614" t="str">
        <f t="shared" si="52"/>
        <v/>
      </c>
      <c r="V540" s="420" t="str" cm="1">
        <f t="array" ref="V540">IF(SUMPRODUCT(('Hrs 2021'!$B$2:$B$500='Suivi quotidien'!A540)*('Hrs 2021'!$A$2:$A$500='Suivi quotidien'!G540)*('Hrs 2021'!$E$2:$E$500*1))=0,"",SUMPRODUCT(('Hrs 2021'!$B$2:$B$500='Suivi quotidien'!A540)*('Hrs 2021'!$A$2:$A$500='Suivi quotidien'!G540)*('Hrs 2021'!$F$2:$F$500*1)))</f>
        <v/>
      </c>
      <c r="W540" s="614" t="str">
        <f t="shared" si="53"/>
        <v/>
      </c>
      <c r="X540" s="439" t="str" cm="1">
        <f t="array" ref="X540">IF(SUMPRODUCT(('Hrs 2022'!$C$2:$C$500='Suivi quotidien'!A540)*('Hrs 2022'!$B$2:$B$500='Suivi quotidien'!G540)*('Hrs 2022'!$F$2:$F$500*1))=0,"",SUMPRODUCT(('Hrs 2022'!$C$2:$C$500='Suivi quotidien'!A540)*('Hrs 2022'!$B$2:$B$500='Suivi quotidien'!G540)*('Hrs 2022'!$F$2:$F$500*1)))</f>
        <v/>
      </c>
      <c r="Y540" s="614" t="str">
        <f t="shared" si="54"/>
        <v/>
      </c>
      <c r="Z540" s="420"/>
      <c r="AA540" s="614" t="str">
        <f t="shared" si="55"/>
        <v/>
      </c>
      <c r="AB540" s="445"/>
      <c r="AC540" s="528"/>
    </row>
    <row r="541" spans="1:29" x14ac:dyDescent="0.3">
      <c r="A541" s="310"/>
      <c r="B541" s="311"/>
      <c r="J541" s="312"/>
      <c r="K541" s="312"/>
      <c r="L541" s="323"/>
      <c r="N541" s="433"/>
      <c r="O541" s="438" t="str">
        <f t="shared" si="49"/>
        <v/>
      </c>
      <c r="P541" s="431"/>
      <c r="Q541" s="614" t="str">
        <f t="shared" si="50"/>
        <v/>
      </c>
      <c r="R541" s="420" t="str" cm="1">
        <f t="array" ref="R541">IFERROR(IF(SUMPRODUCT(('Hrs 2021'!$I$2:$I$500='Suivi quotidien'!A541)*('Hrs 2021'!$H$2:$H$500='Suivi quotidien'!G541)*('Hrs 2021'!$J$2:$J$500*1))=0,"",SUMPRODUCT(('Hrs 2021'!$I$2:$I$500='Suivi quotidien'!A541)*('Hrs 2021'!$H$2:$H$500='Suivi quotidien'!G541)*('Hrs 2021'!$J$2:$J$500*1)))/60,"")</f>
        <v/>
      </c>
      <c r="S541" s="615" t="str">
        <f t="shared" si="51"/>
        <v/>
      </c>
      <c r="T541" s="439" t="str" cm="1">
        <f t="array" ref="T541">IF(SUMPRODUCT(('Hrs 2021'!$B$2:$B$500='Suivi quotidien'!A541)*('Hrs 2021'!$A$2:$A$500='Suivi quotidien'!G541)*('Hrs 2021'!$E$2:$E$500*1))=0,"",SUMPRODUCT(('Hrs 2021'!$B$2:$B$500='Suivi quotidien'!A541)*('Hrs 2021'!$A$2:$A$500='Suivi quotidien'!G541)*('Hrs 2021'!$E$2:$E$500*1)))</f>
        <v/>
      </c>
      <c r="U541" s="614" t="str">
        <f t="shared" si="52"/>
        <v/>
      </c>
      <c r="V541" s="420" t="str" cm="1">
        <f t="array" ref="V541">IF(SUMPRODUCT(('Hrs 2021'!$B$2:$B$500='Suivi quotidien'!A541)*('Hrs 2021'!$A$2:$A$500='Suivi quotidien'!G541)*('Hrs 2021'!$E$2:$E$500*1))=0,"",SUMPRODUCT(('Hrs 2021'!$B$2:$B$500='Suivi quotidien'!A541)*('Hrs 2021'!$A$2:$A$500='Suivi quotidien'!G541)*('Hrs 2021'!$F$2:$F$500*1)))</f>
        <v/>
      </c>
      <c r="W541" s="614" t="str">
        <f t="shared" si="53"/>
        <v/>
      </c>
      <c r="X541" s="439" t="str" cm="1">
        <f t="array" ref="X541">IF(SUMPRODUCT(('Hrs 2022'!$C$2:$C$500='Suivi quotidien'!A541)*('Hrs 2022'!$B$2:$B$500='Suivi quotidien'!G541)*('Hrs 2022'!$F$2:$F$500*1))=0,"",SUMPRODUCT(('Hrs 2022'!$C$2:$C$500='Suivi quotidien'!A541)*('Hrs 2022'!$B$2:$B$500='Suivi quotidien'!G541)*('Hrs 2022'!$F$2:$F$500*1)))</f>
        <v/>
      </c>
      <c r="Y541" s="614" t="str">
        <f t="shared" si="54"/>
        <v/>
      </c>
      <c r="Z541" s="420"/>
      <c r="AA541" s="614" t="str">
        <f t="shared" si="55"/>
        <v/>
      </c>
      <c r="AB541" s="445"/>
      <c r="AC541" s="528"/>
    </row>
    <row r="542" spans="1:29" x14ac:dyDescent="0.3">
      <c r="A542" s="310"/>
      <c r="B542" s="311"/>
      <c r="J542" s="312"/>
      <c r="K542" s="312"/>
      <c r="L542" s="323"/>
      <c r="N542" s="433"/>
      <c r="O542" s="438" t="str">
        <f t="shared" si="49"/>
        <v/>
      </c>
      <c r="P542" s="431"/>
      <c r="Q542" s="614" t="str">
        <f t="shared" si="50"/>
        <v/>
      </c>
      <c r="R542" s="420" t="str" cm="1">
        <f t="array" ref="R542">IFERROR(IF(SUMPRODUCT(('Hrs 2021'!$I$2:$I$500='Suivi quotidien'!A542)*('Hrs 2021'!$H$2:$H$500='Suivi quotidien'!G542)*('Hrs 2021'!$J$2:$J$500*1))=0,"",SUMPRODUCT(('Hrs 2021'!$I$2:$I$500='Suivi quotidien'!A542)*('Hrs 2021'!$H$2:$H$500='Suivi quotidien'!G542)*('Hrs 2021'!$J$2:$J$500*1)))/60,"")</f>
        <v/>
      </c>
      <c r="S542" s="615" t="str">
        <f t="shared" si="51"/>
        <v/>
      </c>
      <c r="T542" s="439" t="str" cm="1">
        <f t="array" ref="T542">IF(SUMPRODUCT(('Hrs 2021'!$B$2:$B$500='Suivi quotidien'!A542)*('Hrs 2021'!$A$2:$A$500='Suivi quotidien'!G542)*('Hrs 2021'!$E$2:$E$500*1))=0,"",SUMPRODUCT(('Hrs 2021'!$B$2:$B$500='Suivi quotidien'!A542)*('Hrs 2021'!$A$2:$A$500='Suivi quotidien'!G542)*('Hrs 2021'!$E$2:$E$500*1)))</f>
        <v/>
      </c>
      <c r="U542" s="614" t="str">
        <f t="shared" si="52"/>
        <v/>
      </c>
      <c r="V542" s="420" t="str" cm="1">
        <f t="array" ref="V542">IF(SUMPRODUCT(('Hrs 2021'!$B$2:$B$500='Suivi quotidien'!A542)*('Hrs 2021'!$A$2:$A$500='Suivi quotidien'!G542)*('Hrs 2021'!$E$2:$E$500*1))=0,"",SUMPRODUCT(('Hrs 2021'!$B$2:$B$500='Suivi quotidien'!A542)*('Hrs 2021'!$A$2:$A$500='Suivi quotidien'!G542)*('Hrs 2021'!$F$2:$F$500*1)))</f>
        <v/>
      </c>
      <c r="W542" s="614" t="str">
        <f t="shared" si="53"/>
        <v/>
      </c>
      <c r="X542" s="439" t="str" cm="1">
        <f t="array" ref="X542">IF(SUMPRODUCT(('Hrs 2022'!$C$2:$C$500='Suivi quotidien'!A542)*('Hrs 2022'!$B$2:$B$500='Suivi quotidien'!G542)*('Hrs 2022'!$F$2:$F$500*1))=0,"",SUMPRODUCT(('Hrs 2022'!$C$2:$C$500='Suivi quotidien'!A542)*('Hrs 2022'!$B$2:$B$500='Suivi quotidien'!G542)*('Hrs 2022'!$F$2:$F$500*1)))</f>
        <v/>
      </c>
      <c r="Y542" s="614" t="str">
        <f t="shared" si="54"/>
        <v/>
      </c>
      <c r="Z542" s="420"/>
      <c r="AA542" s="614" t="str">
        <f t="shared" si="55"/>
        <v/>
      </c>
      <c r="AB542" s="445"/>
      <c r="AC542" s="528"/>
    </row>
    <row r="543" spans="1:29" x14ac:dyDescent="0.3">
      <c r="A543" s="310"/>
      <c r="B543" s="311"/>
      <c r="J543" s="312"/>
      <c r="K543" s="312"/>
      <c r="L543" s="323"/>
      <c r="N543" s="433"/>
      <c r="O543" s="438" t="str">
        <f t="shared" si="49"/>
        <v/>
      </c>
      <c r="P543" s="431"/>
      <c r="Q543" s="614" t="str">
        <f t="shared" si="50"/>
        <v/>
      </c>
      <c r="R543" s="420" t="str" cm="1">
        <f t="array" ref="R543">IFERROR(IF(SUMPRODUCT(('Hrs 2021'!$I$2:$I$500='Suivi quotidien'!A543)*('Hrs 2021'!$H$2:$H$500='Suivi quotidien'!G543)*('Hrs 2021'!$J$2:$J$500*1))=0,"",SUMPRODUCT(('Hrs 2021'!$I$2:$I$500='Suivi quotidien'!A543)*('Hrs 2021'!$H$2:$H$500='Suivi quotidien'!G543)*('Hrs 2021'!$J$2:$J$500*1)))/60,"")</f>
        <v/>
      </c>
      <c r="S543" s="615" t="str">
        <f t="shared" si="51"/>
        <v/>
      </c>
      <c r="T543" s="439" t="str" cm="1">
        <f t="array" ref="T543">IF(SUMPRODUCT(('Hrs 2021'!$B$2:$B$500='Suivi quotidien'!A543)*('Hrs 2021'!$A$2:$A$500='Suivi quotidien'!G543)*('Hrs 2021'!$E$2:$E$500*1))=0,"",SUMPRODUCT(('Hrs 2021'!$B$2:$B$500='Suivi quotidien'!A543)*('Hrs 2021'!$A$2:$A$500='Suivi quotidien'!G543)*('Hrs 2021'!$E$2:$E$500*1)))</f>
        <v/>
      </c>
      <c r="U543" s="614" t="str">
        <f t="shared" si="52"/>
        <v/>
      </c>
      <c r="V543" s="420" t="str" cm="1">
        <f t="array" ref="V543">IF(SUMPRODUCT(('Hrs 2021'!$B$2:$B$500='Suivi quotidien'!A543)*('Hrs 2021'!$A$2:$A$500='Suivi quotidien'!G543)*('Hrs 2021'!$E$2:$E$500*1))=0,"",SUMPRODUCT(('Hrs 2021'!$B$2:$B$500='Suivi quotidien'!A543)*('Hrs 2021'!$A$2:$A$500='Suivi quotidien'!G543)*('Hrs 2021'!$F$2:$F$500*1)))</f>
        <v/>
      </c>
      <c r="W543" s="614" t="str">
        <f t="shared" si="53"/>
        <v/>
      </c>
      <c r="X543" s="439" t="str" cm="1">
        <f t="array" ref="X543">IF(SUMPRODUCT(('Hrs 2022'!$C$2:$C$500='Suivi quotidien'!A543)*('Hrs 2022'!$B$2:$B$500='Suivi quotidien'!G543)*('Hrs 2022'!$F$2:$F$500*1))=0,"",SUMPRODUCT(('Hrs 2022'!$C$2:$C$500='Suivi quotidien'!A543)*('Hrs 2022'!$B$2:$B$500='Suivi quotidien'!G543)*('Hrs 2022'!$F$2:$F$500*1)))</f>
        <v/>
      </c>
      <c r="Y543" s="614" t="str">
        <f t="shared" si="54"/>
        <v/>
      </c>
      <c r="Z543" s="420"/>
      <c r="AA543" s="614" t="str">
        <f t="shared" si="55"/>
        <v/>
      </c>
      <c r="AB543" s="445"/>
      <c r="AC543" s="528"/>
    </row>
    <row r="544" spans="1:29" x14ac:dyDescent="0.3">
      <c r="A544" s="310"/>
      <c r="B544" s="311"/>
      <c r="J544" s="312"/>
      <c r="K544" s="312"/>
      <c r="L544" s="323"/>
      <c r="N544" s="433"/>
      <c r="O544" s="438" t="str">
        <f t="shared" si="49"/>
        <v/>
      </c>
      <c r="P544" s="431"/>
      <c r="Q544" s="614" t="str">
        <f t="shared" si="50"/>
        <v/>
      </c>
      <c r="R544" s="420" t="str" cm="1">
        <f t="array" ref="R544">IFERROR(IF(SUMPRODUCT(('Hrs 2021'!$I$2:$I$500='Suivi quotidien'!A544)*('Hrs 2021'!$H$2:$H$500='Suivi quotidien'!G544)*('Hrs 2021'!$J$2:$J$500*1))=0,"",SUMPRODUCT(('Hrs 2021'!$I$2:$I$500='Suivi quotidien'!A544)*('Hrs 2021'!$H$2:$H$500='Suivi quotidien'!G544)*('Hrs 2021'!$J$2:$J$500*1)))/60,"")</f>
        <v/>
      </c>
      <c r="S544" s="615" t="str">
        <f t="shared" si="51"/>
        <v/>
      </c>
      <c r="T544" s="439" t="str" cm="1">
        <f t="array" ref="T544">IF(SUMPRODUCT(('Hrs 2021'!$B$2:$B$500='Suivi quotidien'!A544)*('Hrs 2021'!$A$2:$A$500='Suivi quotidien'!G544)*('Hrs 2021'!$E$2:$E$500*1))=0,"",SUMPRODUCT(('Hrs 2021'!$B$2:$B$500='Suivi quotidien'!A544)*('Hrs 2021'!$A$2:$A$500='Suivi quotidien'!G544)*('Hrs 2021'!$E$2:$E$500*1)))</f>
        <v/>
      </c>
      <c r="U544" s="614" t="str">
        <f t="shared" si="52"/>
        <v/>
      </c>
      <c r="V544" s="420" t="str" cm="1">
        <f t="array" ref="V544">IF(SUMPRODUCT(('Hrs 2021'!$B$2:$B$500='Suivi quotidien'!A544)*('Hrs 2021'!$A$2:$A$500='Suivi quotidien'!G544)*('Hrs 2021'!$E$2:$E$500*1))=0,"",SUMPRODUCT(('Hrs 2021'!$B$2:$B$500='Suivi quotidien'!A544)*('Hrs 2021'!$A$2:$A$500='Suivi quotidien'!G544)*('Hrs 2021'!$F$2:$F$500*1)))</f>
        <v/>
      </c>
      <c r="W544" s="614" t="str">
        <f t="shared" si="53"/>
        <v/>
      </c>
      <c r="X544" s="439" t="str" cm="1">
        <f t="array" ref="X544">IF(SUMPRODUCT(('Hrs 2022'!$C$2:$C$500='Suivi quotidien'!A544)*('Hrs 2022'!$B$2:$B$500='Suivi quotidien'!G544)*('Hrs 2022'!$F$2:$F$500*1))=0,"",SUMPRODUCT(('Hrs 2022'!$C$2:$C$500='Suivi quotidien'!A544)*('Hrs 2022'!$B$2:$B$500='Suivi quotidien'!G544)*('Hrs 2022'!$F$2:$F$500*1)))</f>
        <v/>
      </c>
      <c r="Y544" s="614" t="str">
        <f t="shared" si="54"/>
        <v/>
      </c>
      <c r="Z544" s="420"/>
      <c r="AA544" s="614" t="str">
        <f t="shared" si="55"/>
        <v/>
      </c>
      <c r="AB544" s="445"/>
      <c r="AC544" s="528"/>
    </row>
    <row r="545" spans="1:29" x14ac:dyDescent="0.3">
      <c r="A545" s="310"/>
      <c r="B545" s="311"/>
      <c r="J545" s="312"/>
      <c r="K545" s="312"/>
      <c r="L545" s="323"/>
      <c r="N545" s="433"/>
      <c r="O545" s="438" t="str">
        <f t="shared" si="49"/>
        <v/>
      </c>
      <c r="P545" s="431"/>
      <c r="Q545" s="614" t="str">
        <f t="shared" si="50"/>
        <v/>
      </c>
      <c r="R545" s="420" t="str" cm="1">
        <f t="array" ref="R545">IFERROR(IF(SUMPRODUCT(('Hrs 2021'!$I$2:$I$500='Suivi quotidien'!A545)*('Hrs 2021'!$H$2:$H$500='Suivi quotidien'!G545)*('Hrs 2021'!$J$2:$J$500*1))=0,"",SUMPRODUCT(('Hrs 2021'!$I$2:$I$500='Suivi quotidien'!A545)*('Hrs 2021'!$H$2:$H$500='Suivi quotidien'!G545)*('Hrs 2021'!$J$2:$J$500*1)))/60,"")</f>
        <v/>
      </c>
      <c r="S545" s="615" t="str">
        <f t="shared" si="51"/>
        <v/>
      </c>
      <c r="T545" s="439" t="str" cm="1">
        <f t="array" ref="T545">IF(SUMPRODUCT(('Hrs 2021'!$B$2:$B$500='Suivi quotidien'!A545)*('Hrs 2021'!$A$2:$A$500='Suivi quotidien'!G545)*('Hrs 2021'!$E$2:$E$500*1))=0,"",SUMPRODUCT(('Hrs 2021'!$B$2:$B$500='Suivi quotidien'!A545)*('Hrs 2021'!$A$2:$A$500='Suivi quotidien'!G545)*('Hrs 2021'!$E$2:$E$500*1)))</f>
        <v/>
      </c>
      <c r="U545" s="614" t="str">
        <f t="shared" si="52"/>
        <v/>
      </c>
      <c r="V545" s="420" t="str" cm="1">
        <f t="array" ref="V545">IF(SUMPRODUCT(('Hrs 2021'!$B$2:$B$500='Suivi quotidien'!A545)*('Hrs 2021'!$A$2:$A$500='Suivi quotidien'!G545)*('Hrs 2021'!$E$2:$E$500*1))=0,"",SUMPRODUCT(('Hrs 2021'!$B$2:$B$500='Suivi quotidien'!A545)*('Hrs 2021'!$A$2:$A$500='Suivi quotidien'!G545)*('Hrs 2021'!$F$2:$F$500*1)))</f>
        <v/>
      </c>
      <c r="W545" s="614" t="str">
        <f t="shared" si="53"/>
        <v/>
      </c>
      <c r="X545" s="439" t="str" cm="1">
        <f t="array" ref="X545">IF(SUMPRODUCT(('Hrs 2022'!$C$2:$C$500='Suivi quotidien'!A545)*('Hrs 2022'!$B$2:$B$500='Suivi quotidien'!G545)*('Hrs 2022'!$F$2:$F$500*1))=0,"",SUMPRODUCT(('Hrs 2022'!$C$2:$C$500='Suivi quotidien'!A545)*('Hrs 2022'!$B$2:$B$500='Suivi quotidien'!G545)*('Hrs 2022'!$F$2:$F$500*1)))</f>
        <v/>
      </c>
      <c r="Y545" s="614" t="str">
        <f t="shared" si="54"/>
        <v/>
      </c>
      <c r="Z545" s="420"/>
      <c r="AA545" s="614" t="str">
        <f t="shared" si="55"/>
        <v/>
      </c>
      <c r="AB545" s="445"/>
      <c r="AC545" s="528"/>
    </row>
    <row r="546" spans="1:29" x14ac:dyDescent="0.3">
      <c r="A546" s="310"/>
      <c r="B546" s="311"/>
      <c r="J546" s="312"/>
      <c r="K546" s="312"/>
      <c r="L546" s="323"/>
      <c r="N546" s="433"/>
      <c r="O546" s="438" t="str">
        <f t="shared" si="49"/>
        <v/>
      </c>
      <c r="P546" s="431"/>
      <c r="Q546" s="614" t="str">
        <f t="shared" si="50"/>
        <v/>
      </c>
      <c r="R546" s="420" t="str" cm="1">
        <f t="array" ref="R546">IFERROR(IF(SUMPRODUCT(('Hrs 2021'!$I$2:$I$500='Suivi quotidien'!A546)*('Hrs 2021'!$H$2:$H$500='Suivi quotidien'!G546)*('Hrs 2021'!$J$2:$J$500*1))=0,"",SUMPRODUCT(('Hrs 2021'!$I$2:$I$500='Suivi quotidien'!A546)*('Hrs 2021'!$H$2:$H$500='Suivi quotidien'!G546)*('Hrs 2021'!$J$2:$J$500*1)))/60,"")</f>
        <v/>
      </c>
      <c r="S546" s="615" t="str">
        <f t="shared" si="51"/>
        <v/>
      </c>
      <c r="T546" s="439" t="str" cm="1">
        <f t="array" ref="T546">IF(SUMPRODUCT(('Hrs 2021'!$B$2:$B$500='Suivi quotidien'!A546)*('Hrs 2021'!$A$2:$A$500='Suivi quotidien'!G546)*('Hrs 2021'!$E$2:$E$500*1))=0,"",SUMPRODUCT(('Hrs 2021'!$B$2:$B$500='Suivi quotidien'!A546)*('Hrs 2021'!$A$2:$A$500='Suivi quotidien'!G546)*('Hrs 2021'!$E$2:$E$500*1)))</f>
        <v/>
      </c>
      <c r="U546" s="614" t="str">
        <f t="shared" si="52"/>
        <v/>
      </c>
      <c r="V546" s="420" t="str" cm="1">
        <f t="array" ref="V546">IF(SUMPRODUCT(('Hrs 2021'!$B$2:$B$500='Suivi quotidien'!A546)*('Hrs 2021'!$A$2:$A$500='Suivi quotidien'!G546)*('Hrs 2021'!$E$2:$E$500*1))=0,"",SUMPRODUCT(('Hrs 2021'!$B$2:$B$500='Suivi quotidien'!A546)*('Hrs 2021'!$A$2:$A$500='Suivi quotidien'!G546)*('Hrs 2021'!$F$2:$F$500*1)))</f>
        <v/>
      </c>
      <c r="W546" s="614" t="str">
        <f t="shared" si="53"/>
        <v/>
      </c>
      <c r="X546" s="439" t="str" cm="1">
        <f t="array" ref="X546">IF(SUMPRODUCT(('Hrs 2022'!$C$2:$C$500='Suivi quotidien'!A546)*('Hrs 2022'!$B$2:$B$500='Suivi quotidien'!G546)*('Hrs 2022'!$F$2:$F$500*1))=0,"",SUMPRODUCT(('Hrs 2022'!$C$2:$C$500='Suivi quotidien'!A546)*('Hrs 2022'!$B$2:$B$500='Suivi quotidien'!G546)*('Hrs 2022'!$F$2:$F$500*1)))</f>
        <v/>
      </c>
      <c r="Y546" s="614" t="str">
        <f t="shared" si="54"/>
        <v/>
      </c>
      <c r="Z546" s="420"/>
      <c r="AA546" s="614" t="str">
        <f t="shared" si="55"/>
        <v/>
      </c>
      <c r="AB546" s="445"/>
      <c r="AC546" s="528"/>
    </row>
    <row r="547" spans="1:29" x14ac:dyDescent="0.3">
      <c r="A547" s="310"/>
      <c r="B547" s="311"/>
      <c r="J547" s="312"/>
      <c r="K547" s="312"/>
      <c r="L547" s="323"/>
      <c r="N547" s="433"/>
      <c r="O547" s="438" t="str">
        <f t="shared" si="49"/>
        <v/>
      </c>
      <c r="P547" s="431"/>
      <c r="Q547" s="614" t="str">
        <f t="shared" si="50"/>
        <v/>
      </c>
      <c r="R547" s="420" t="str" cm="1">
        <f t="array" ref="R547">IFERROR(IF(SUMPRODUCT(('Hrs 2021'!$I$2:$I$500='Suivi quotidien'!A547)*('Hrs 2021'!$H$2:$H$500='Suivi quotidien'!G547)*('Hrs 2021'!$J$2:$J$500*1))=0,"",SUMPRODUCT(('Hrs 2021'!$I$2:$I$500='Suivi quotidien'!A547)*('Hrs 2021'!$H$2:$H$500='Suivi quotidien'!G547)*('Hrs 2021'!$J$2:$J$500*1)))/60,"")</f>
        <v/>
      </c>
      <c r="S547" s="615" t="str">
        <f t="shared" si="51"/>
        <v/>
      </c>
      <c r="T547" s="439" t="str" cm="1">
        <f t="array" ref="T547">IF(SUMPRODUCT(('Hrs 2021'!$B$2:$B$500='Suivi quotidien'!A547)*('Hrs 2021'!$A$2:$A$500='Suivi quotidien'!G547)*('Hrs 2021'!$E$2:$E$500*1))=0,"",SUMPRODUCT(('Hrs 2021'!$B$2:$B$500='Suivi quotidien'!A547)*('Hrs 2021'!$A$2:$A$500='Suivi quotidien'!G547)*('Hrs 2021'!$E$2:$E$500*1)))</f>
        <v/>
      </c>
      <c r="U547" s="614" t="str">
        <f t="shared" si="52"/>
        <v/>
      </c>
      <c r="V547" s="420" t="str" cm="1">
        <f t="array" ref="V547">IF(SUMPRODUCT(('Hrs 2021'!$B$2:$B$500='Suivi quotidien'!A547)*('Hrs 2021'!$A$2:$A$500='Suivi quotidien'!G547)*('Hrs 2021'!$E$2:$E$500*1))=0,"",SUMPRODUCT(('Hrs 2021'!$B$2:$B$500='Suivi quotidien'!A547)*('Hrs 2021'!$A$2:$A$500='Suivi quotidien'!G547)*('Hrs 2021'!$F$2:$F$500*1)))</f>
        <v/>
      </c>
      <c r="W547" s="614" t="str">
        <f t="shared" si="53"/>
        <v/>
      </c>
      <c r="X547" s="439" t="str" cm="1">
        <f t="array" ref="X547">IF(SUMPRODUCT(('Hrs 2022'!$C$2:$C$500='Suivi quotidien'!A547)*('Hrs 2022'!$B$2:$B$500='Suivi quotidien'!G547)*('Hrs 2022'!$F$2:$F$500*1))=0,"",SUMPRODUCT(('Hrs 2022'!$C$2:$C$500='Suivi quotidien'!A547)*('Hrs 2022'!$B$2:$B$500='Suivi quotidien'!G547)*('Hrs 2022'!$F$2:$F$500*1)))</f>
        <v/>
      </c>
      <c r="Y547" s="614" t="str">
        <f t="shared" si="54"/>
        <v/>
      </c>
      <c r="Z547" s="420"/>
      <c r="AA547" s="614" t="str">
        <f t="shared" si="55"/>
        <v/>
      </c>
      <c r="AB547" s="445"/>
      <c r="AC547" s="528"/>
    </row>
    <row r="548" spans="1:29" x14ac:dyDescent="0.3">
      <c r="A548" s="310"/>
      <c r="B548" s="311"/>
      <c r="J548" s="312"/>
      <c r="K548" s="312"/>
      <c r="L548" s="323"/>
      <c r="N548" s="433"/>
      <c r="O548" s="438" t="str">
        <f t="shared" si="49"/>
        <v/>
      </c>
      <c r="P548" s="431"/>
      <c r="Q548" s="614" t="str">
        <f t="shared" si="50"/>
        <v/>
      </c>
      <c r="R548" s="420" t="str" cm="1">
        <f t="array" ref="R548">IFERROR(IF(SUMPRODUCT(('Hrs 2021'!$I$2:$I$500='Suivi quotidien'!A548)*('Hrs 2021'!$H$2:$H$500='Suivi quotidien'!G548)*('Hrs 2021'!$J$2:$J$500*1))=0,"",SUMPRODUCT(('Hrs 2021'!$I$2:$I$500='Suivi quotidien'!A548)*('Hrs 2021'!$H$2:$H$500='Suivi quotidien'!G548)*('Hrs 2021'!$J$2:$J$500*1)))/60,"")</f>
        <v/>
      </c>
      <c r="S548" s="615" t="str">
        <f t="shared" si="51"/>
        <v/>
      </c>
      <c r="T548" s="439" t="str" cm="1">
        <f t="array" ref="T548">IF(SUMPRODUCT(('Hrs 2021'!$B$2:$B$500='Suivi quotidien'!A548)*('Hrs 2021'!$A$2:$A$500='Suivi quotidien'!G548)*('Hrs 2021'!$E$2:$E$500*1))=0,"",SUMPRODUCT(('Hrs 2021'!$B$2:$B$500='Suivi quotidien'!A548)*('Hrs 2021'!$A$2:$A$500='Suivi quotidien'!G548)*('Hrs 2021'!$E$2:$E$500*1)))</f>
        <v/>
      </c>
      <c r="U548" s="614" t="str">
        <f t="shared" si="52"/>
        <v/>
      </c>
      <c r="V548" s="420" t="str" cm="1">
        <f t="array" ref="V548">IF(SUMPRODUCT(('Hrs 2021'!$B$2:$B$500='Suivi quotidien'!A548)*('Hrs 2021'!$A$2:$A$500='Suivi quotidien'!G548)*('Hrs 2021'!$E$2:$E$500*1))=0,"",SUMPRODUCT(('Hrs 2021'!$B$2:$B$500='Suivi quotidien'!A548)*('Hrs 2021'!$A$2:$A$500='Suivi quotidien'!G548)*('Hrs 2021'!$F$2:$F$500*1)))</f>
        <v/>
      </c>
      <c r="W548" s="614" t="str">
        <f t="shared" si="53"/>
        <v/>
      </c>
      <c r="X548" s="439" t="str" cm="1">
        <f t="array" ref="X548">IF(SUMPRODUCT(('Hrs 2022'!$C$2:$C$500='Suivi quotidien'!A548)*('Hrs 2022'!$B$2:$B$500='Suivi quotidien'!G548)*('Hrs 2022'!$F$2:$F$500*1))=0,"",SUMPRODUCT(('Hrs 2022'!$C$2:$C$500='Suivi quotidien'!A548)*('Hrs 2022'!$B$2:$B$500='Suivi quotidien'!G548)*('Hrs 2022'!$F$2:$F$500*1)))</f>
        <v/>
      </c>
      <c r="Y548" s="614" t="str">
        <f t="shared" si="54"/>
        <v/>
      </c>
      <c r="Z548" s="420"/>
      <c r="AA548" s="614" t="str">
        <f t="shared" si="55"/>
        <v/>
      </c>
      <c r="AB548" s="445"/>
      <c r="AC548" s="528"/>
    </row>
    <row r="549" spans="1:29" x14ac:dyDescent="0.3">
      <c r="A549" s="310"/>
      <c r="B549" s="311"/>
      <c r="J549" s="312"/>
      <c r="K549" s="312"/>
      <c r="L549" s="323"/>
      <c r="N549" s="433"/>
      <c r="O549" s="438" t="str">
        <f t="shared" si="49"/>
        <v/>
      </c>
      <c r="P549" s="431"/>
      <c r="Q549" s="614" t="str">
        <f t="shared" si="50"/>
        <v/>
      </c>
      <c r="R549" s="420" t="str" cm="1">
        <f t="array" ref="R549">IFERROR(IF(SUMPRODUCT(('Hrs 2021'!$I$2:$I$500='Suivi quotidien'!A549)*('Hrs 2021'!$H$2:$H$500='Suivi quotidien'!G549)*('Hrs 2021'!$J$2:$J$500*1))=0,"",SUMPRODUCT(('Hrs 2021'!$I$2:$I$500='Suivi quotidien'!A549)*('Hrs 2021'!$H$2:$H$500='Suivi quotidien'!G549)*('Hrs 2021'!$J$2:$J$500*1)))/60,"")</f>
        <v/>
      </c>
      <c r="S549" s="615" t="str">
        <f t="shared" si="51"/>
        <v/>
      </c>
      <c r="T549" s="439" t="str" cm="1">
        <f t="array" ref="T549">IF(SUMPRODUCT(('Hrs 2021'!$B$2:$B$500='Suivi quotidien'!A549)*('Hrs 2021'!$A$2:$A$500='Suivi quotidien'!G549)*('Hrs 2021'!$E$2:$E$500*1))=0,"",SUMPRODUCT(('Hrs 2021'!$B$2:$B$500='Suivi quotidien'!A549)*('Hrs 2021'!$A$2:$A$500='Suivi quotidien'!G549)*('Hrs 2021'!$E$2:$E$500*1)))</f>
        <v/>
      </c>
      <c r="U549" s="614" t="str">
        <f t="shared" si="52"/>
        <v/>
      </c>
      <c r="V549" s="420" t="str" cm="1">
        <f t="array" ref="V549">IF(SUMPRODUCT(('Hrs 2021'!$B$2:$B$500='Suivi quotidien'!A549)*('Hrs 2021'!$A$2:$A$500='Suivi quotidien'!G549)*('Hrs 2021'!$E$2:$E$500*1))=0,"",SUMPRODUCT(('Hrs 2021'!$B$2:$B$500='Suivi quotidien'!A549)*('Hrs 2021'!$A$2:$A$500='Suivi quotidien'!G549)*('Hrs 2021'!$F$2:$F$500*1)))</f>
        <v/>
      </c>
      <c r="W549" s="614" t="str">
        <f t="shared" si="53"/>
        <v/>
      </c>
      <c r="X549" s="439" t="str" cm="1">
        <f t="array" ref="X549">IF(SUMPRODUCT(('Hrs 2022'!$C$2:$C$500='Suivi quotidien'!A549)*('Hrs 2022'!$B$2:$B$500='Suivi quotidien'!G549)*('Hrs 2022'!$F$2:$F$500*1))=0,"",SUMPRODUCT(('Hrs 2022'!$C$2:$C$500='Suivi quotidien'!A549)*('Hrs 2022'!$B$2:$B$500='Suivi quotidien'!G549)*('Hrs 2022'!$F$2:$F$500*1)))</f>
        <v/>
      </c>
      <c r="Y549" s="614" t="str">
        <f t="shared" si="54"/>
        <v/>
      </c>
      <c r="Z549" s="420"/>
      <c r="AA549" s="614" t="str">
        <f t="shared" si="55"/>
        <v/>
      </c>
      <c r="AB549" s="445"/>
      <c r="AC549" s="528"/>
    </row>
    <row r="550" spans="1:29" x14ac:dyDescent="0.3">
      <c r="A550" s="310"/>
      <c r="B550" s="311"/>
      <c r="J550" s="312"/>
      <c r="K550" s="312"/>
      <c r="L550" s="323"/>
      <c r="N550" s="433"/>
      <c r="O550" s="438" t="str">
        <f t="shared" si="49"/>
        <v/>
      </c>
      <c r="P550" s="431"/>
      <c r="Q550" s="614" t="str">
        <f t="shared" si="50"/>
        <v/>
      </c>
      <c r="R550" s="420" t="str" cm="1">
        <f t="array" ref="R550">IFERROR(IF(SUMPRODUCT(('Hrs 2021'!$I$2:$I$500='Suivi quotidien'!A550)*('Hrs 2021'!$H$2:$H$500='Suivi quotidien'!G550)*('Hrs 2021'!$J$2:$J$500*1))=0,"",SUMPRODUCT(('Hrs 2021'!$I$2:$I$500='Suivi quotidien'!A550)*('Hrs 2021'!$H$2:$H$500='Suivi quotidien'!G550)*('Hrs 2021'!$J$2:$J$500*1)))/60,"")</f>
        <v/>
      </c>
      <c r="S550" s="615" t="str">
        <f t="shared" si="51"/>
        <v/>
      </c>
      <c r="T550" s="439" t="str" cm="1">
        <f t="array" ref="T550">IF(SUMPRODUCT(('Hrs 2021'!$B$2:$B$500='Suivi quotidien'!A550)*('Hrs 2021'!$A$2:$A$500='Suivi quotidien'!G550)*('Hrs 2021'!$E$2:$E$500*1))=0,"",SUMPRODUCT(('Hrs 2021'!$B$2:$B$500='Suivi quotidien'!A550)*('Hrs 2021'!$A$2:$A$500='Suivi quotidien'!G550)*('Hrs 2021'!$E$2:$E$500*1)))</f>
        <v/>
      </c>
      <c r="U550" s="614" t="str">
        <f t="shared" si="52"/>
        <v/>
      </c>
      <c r="V550" s="420" t="str" cm="1">
        <f t="array" ref="V550">IF(SUMPRODUCT(('Hrs 2021'!$B$2:$B$500='Suivi quotidien'!A550)*('Hrs 2021'!$A$2:$A$500='Suivi quotidien'!G550)*('Hrs 2021'!$E$2:$E$500*1))=0,"",SUMPRODUCT(('Hrs 2021'!$B$2:$B$500='Suivi quotidien'!A550)*('Hrs 2021'!$A$2:$A$500='Suivi quotidien'!G550)*('Hrs 2021'!$F$2:$F$500*1)))</f>
        <v/>
      </c>
      <c r="W550" s="614" t="str">
        <f t="shared" si="53"/>
        <v/>
      </c>
      <c r="X550" s="439" t="str" cm="1">
        <f t="array" ref="X550">IF(SUMPRODUCT(('Hrs 2022'!$C$2:$C$500='Suivi quotidien'!A550)*('Hrs 2022'!$B$2:$B$500='Suivi quotidien'!G550)*('Hrs 2022'!$F$2:$F$500*1))=0,"",SUMPRODUCT(('Hrs 2022'!$C$2:$C$500='Suivi quotidien'!A550)*('Hrs 2022'!$B$2:$B$500='Suivi quotidien'!G550)*('Hrs 2022'!$F$2:$F$500*1)))</f>
        <v/>
      </c>
      <c r="Y550" s="614" t="str">
        <f t="shared" si="54"/>
        <v/>
      </c>
      <c r="Z550" s="420"/>
      <c r="AA550" s="614" t="str">
        <f t="shared" si="55"/>
        <v/>
      </c>
      <c r="AB550" s="445"/>
      <c r="AC550" s="528"/>
    </row>
    <row r="551" spans="1:29" x14ac:dyDescent="0.3">
      <c r="A551" s="310"/>
      <c r="B551" s="311"/>
      <c r="J551" s="312"/>
      <c r="K551" s="312"/>
      <c r="L551" s="323"/>
      <c r="N551" s="433"/>
      <c r="O551" s="438" t="str">
        <f t="shared" si="49"/>
        <v/>
      </c>
      <c r="P551" s="431"/>
      <c r="Q551" s="614" t="str">
        <f t="shared" si="50"/>
        <v/>
      </c>
      <c r="R551" s="420" t="str" cm="1">
        <f t="array" ref="R551">IFERROR(IF(SUMPRODUCT(('Hrs 2021'!$I$2:$I$500='Suivi quotidien'!A551)*('Hrs 2021'!$H$2:$H$500='Suivi quotidien'!G551)*('Hrs 2021'!$J$2:$J$500*1))=0,"",SUMPRODUCT(('Hrs 2021'!$I$2:$I$500='Suivi quotidien'!A551)*('Hrs 2021'!$H$2:$H$500='Suivi quotidien'!G551)*('Hrs 2021'!$J$2:$J$500*1)))/60,"")</f>
        <v/>
      </c>
      <c r="S551" s="615" t="str">
        <f t="shared" si="51"/>
        <v/>
      </c>
      <c r="T551" s="439" t="str" cm="1">
        <f t="array" ref="T551">IF(SUMPRODUCT(('Hrs 2021'!$B$2:$B$500='Suivi quotidien'!A551)*('Hrs 2021'!$A$2:$A$500='Suivi quotidien'!G551)*('Hrs 2021'!$E$2:$E$500*1))=0,"",SUMPRODUCT(('Hrs 2021'!$B$2:$B$500='Suivi quotidien'!A551)*('Hrs 2021'!$A$2:$A$500='Suivi quotidien'!G551)*('Hrs 2021'!$E$2:$E$500*1)))</f>
        <v/>
      </c>
      <c r="U551" s="614" t="str">
        <f t="shared" si="52"/>
        <v/>
      </c>
      <c r="V551" s="420" t="str" cm="1">
        <f t="array" ref="V551">IF(SUMPRODUCT(('Hrs 2021'!$B$2:$B$500='Suivi quotidien'!A551)*('Hrs 2021'!$A$2:$A$500='Suivi quotidien'!G551)*('Hrs 2021'!$E$2:$E$500*1))=0,"",SUMPRODUCT(('Hrs 2021'!$B$2:$B$500='Suivi quotidien'!A551)*('Hrs 2021'!$A$2:$A$500='Suivi quotidien'!G551)*('Hrs 2021'!$F$2:$F$500*1)))</f>
        <v/>
      </c>
      <c r="W551" s="614" t="str">
        <f t="shared" si="53"/>
        <v/>
      </c>
      <c r="X551" s="439" t="str" cm="1">
        <f t="array" ref="X551">IF(SUMPRODUCT(('Hrs 2022'!$C$2:$C$500='Suivi quotidien'!A551)*('Hrs 2022'!$B$2:$B$500='Suivi quotidien'!G551)*('Hrs 2022'!$F$2:$F$500*1))=0,"",SUMPRODUCT(('Hrs 2022'!$C$2:$C$500='Suivi quotidien'!A551)*('Hrs 2022'!$B$2:$B$500='Suivi quotidien'!G551)*('Hrs 2022'!$F$2:$F$500*1)))</f>
        <v/>
      </c>
      <c r="Y551" s="614" t="str">
        <f t="shared" si="54"/>
        <v/>
      </c>
      <c r="Z551" s="420"/>
      <c r="AA551" s="614" t="str">
        <f t="shared" si="55"/>
        <v/>
      </c>
      <c r="AB551" s="445"/>
      <c r="AC551" s="528"/>
    </row>
    <row r="552" spans="1:29" x14ac:dyDescent="0.3">
      <c r="A552" s="310"/>
      <c r="B552" s="311"/>
      <c r="J552" s="312"/>
      <c r="K552" s="312"/>
      <c r="L552" s="323"/>
      <c r="N552" s="433"/>
      <c r="O552" s="438" t="str">
        <f t="shared" si="49"/>
        <v/>
      </c>
      <c r="P552" s="431"/>
      <c r="Q552" s="614" t="str">
        <f t="shared" si="50"/>
        <v/>
      </c>
      <c r="R552" s="420" t="str" cm="1">
        <f t="array" ref="R552">IFERROR(IF(SUMPRODUCT(('Hrs 2021'!$I$2:$I$500='Suivi quotidien'!A552)*('Hrs 2021'!$H$2:$H$500='Suivi quotidien'!G552)*('Hrs 2021'!$J$2:$J$500*1))=0,"",SUMPRODUCT(('Hrs 2021'!$I$2:$I$500='Suivi quotidien'!A552)*('Hrs 2021'!$H$2:$H$500='Suivi quotidien'!G552)*('Hrs 2021'!$J$2:$J$500*1)))/60,"")</f>
        <v/>
      </c>
      <c r="S552" s="615" t="str">
        <f t="shared" si="51"/>
        <v/>
      </c>
      <c r="T552" s="439" t="str" cm="1">
        <f t="array" ref="T552">IF(SUMPRODUCT(('Hrs 2021'!$B$2:$B$500='Suivi quotidien'!A552)*('Hrs 2021'!$A$2:$A$500='Suivi quotidien'!G552)*('Hrs 2021'!$E$2:$E$500*1))=0,"",SUMPRODUCT(('Hrs 2021'!$B$2:$B$500='Suivi quotidien'!A552)*('Hrs 2021'!$A$2:$A$500='Suivi quotidien'!G552)*('Hrs 2021'!$E$2:$E$500*1)))</f>
        <v/>
      </c>
      <c r="U552" s="614" t="str">
        <f t="shared" si="52"/>
        <v/>
      </c>
      <c r="V552" s="420" t="str" cm="1">
        <f t="array" ref="V552">IF(SUMPRODUCT(('Hrs 2021'!$B$2:$B$500='Suivi quotidien'!A552)*('Hrs 2021'!$A$2:$A$500='Suivi quotidien'!G552)*('Hrs 2021'!$E$2:$E$500*1))=0,"",SUMPRODUCT(('Hrs 2021'!$B$2:$B$500='Suivi quotidien'!A552)*('Hrs 2021'!$A$2:$A$500='Suivi quotidien'!G552)*('Hrs 2021'!$F$2:$F$500*1)))</f>
        <v/>
      </c>
      <c r="W552" s="614" t="str">
        <f t="shared" si="53"/>
        <v/>
      </c>
      <c r="X552" s="439" t="str" cm="1">
        <f t="array" ref="X552">IF(SUMPRODUCT(('Hrs 2022'!$C$2:$C$500='Suivi quotidien'!A552)*('Hrs 2022'!$B$2:$B$500='Suivi quotidien'!G552)*('Hrs 2022'!$F$2:$F$500*1))=0,"",SUMPRODUCT(('Hrs 2022'!$C$2:$C$500='Suivi quotidien'!A552)*('Hrs 2022'!$B$2:$B$500='Suivi quotidien'!G552)*('Hrs 2022'!$F$2:$F$500*1)))</f>
        <v/>
      </c>
      <c r="Y552" s="614" t="str">
        <f t="shared" si="54"/>
        <v/>
      </c>
      <c r="Z552" s="420"/>
      <c r="AA552" s="614" t="str">
        <f t="shared" si="55"/>
        <v/>
      </c>
      <c r="AB552" s="445"/>
      <c r="AC552" s="528"/>
    </row>
    <row r="553" spans="1:29" x14ac:dyDescent="0.3">
      <c r="A553" s="310"/>
      <c r="B553" s="311"/>
      <c r="J553" s="312"/>
      <c r="K553" s="312"/>
      <c r="L553" s="323"/>
      <c r="N553" s="433"/>
      <c r="O553" s="438" t="str">
        <f t="shared" si="49"/>
        <v/>
      </c>
      <c r="P553" s="431"/>
      <c r="Q553" s="614" t="str">
        <f t="shared" si="50"/>
        <v/>
      </c>
      <c r="R553" s="420" t="str" cm="1">
        <f t="array" ref="R553">IFERROR(IF(SUMPRODUCT(('Hrs 2021'!$I$2:$I$500='Suivi quotidien'!A553)*('Hrs 2021'!$H$2:$H$500='Suivi quotidien'!G553)*('Hrs 2021'!$J$2:$J$500*1))=0,"",SUMPRODUCT(('Hrs 2021'!$I$2:$I$500='Suivi quotidien'!A553)*('Hrs 2021'!$H$2:$H$500='Suivi quotidien'!G553)*('Hrs 2021'!$J$2:$J$500*1)))/60,"")</f>
        <v/>
      </c>
      <c r="S553" s="615" t="str">
        <f t="shared" si="51"/>
        <v/>
      </c>
      <c r="T553" s="439" t="str" cm="1">
        <f t="array" ref="T553">IF(SUMPRODUCT(('Hrs 2021'!$B$2:$B$500='Suivi quotidien'!A553)*('Hrs 2021'!$A$2:$A$500='Suivi quotidien'!G553)*('Hrs 2021'!$E$2:$E$500*1))=0,"",SUMPRODUCT(('Hrs 2021'!$B$2:$B$500='Suivi quotidien'!A553)*('Hrs 2021'!$A$2:$A$500='Suivi quotidien'!G553)*('Hrs 2021'!$E$2:$E$500*1)))</f>
        <v/>
      </c>
      <c r="U553" s="614" t="str">
        <f t="shared" si="52"/>
        <v/>
      </c>
      <c r="V553" s="420" t="str" cm="1">
        <f t="array" ref="V553">IF(SUMPRODUCT(('Hrs 2021'!$B$2:$B$500='Suivi quotidien'!A553)*('Hrs 2021'!$A$2:$A$500='Suivi quotidien'!G553)*('Hrs 2021'!$E$2:$E$500*1))=0,"",SUMPRODUCT(('Hrs 2021'!$B$2:$B$500='Suivi quotidien'!A553)*('Hrs 2021'!$A$2:$A$500='Suivi quotidien'!G553)*('Hrs 2021'!$F$2:$F$500*1)))</f>
        <v/>
      </c>
      <c r="W553" s="614" t="str">
        <f t="shared" si="53"/>
        <v/>
      </c>
      <c r="X553" s="439" t="str" cm="1">
        <f t="array" ref="X553">IF(SUMPRODUCT(('Hrs 2022'!$C$2:$C$500='Suivi quotidien'!A553)*('Hrs 2022'!$B$2:$B$500='Suivi quotidien'!G553)*('Hrs 2022'!$F$2:$F$500*1))=0,"",SUMPRODUCT(('Hrs 2022'!$C$2:$C$500='Suivi quotidien'!A553)*('Hrs 2022'!$B$2:$B$500='Suivi quotidien'!G553)*('Hrs 2022'!$F$2:$F$500*1)))</f>
        <v/>
      </c>
      <c r="Y553" s="614" t="str">
        <f t="shared" si="54"/>
        <v/>
      </c>
      <c r="Z553" s="420"/>
      <c r="AA553" s="614" t="str">
        <f t="shared" si="55"/>
        <v/>
      </c>
      <c r="AB553" s="445"/>
      <c r="AC553" s="528"/>
    </row>
    <row r="554" spans="1:29" x14ac:dyDescent="0.3">
      <c r="A554" s="310"/>
      <c r="B554" s="311"/>
      <c r="J554" s="312"/>
      <c r="K554" s="312"/>
      <c r="L554" s="323"/>
      <c r="N554" s="433"/>
      <c r="O554" s="438" t="str">
        <f t="shared" si="49"/>
        <v/>
      </c>
      <c r="P554" s="431"/>
      <c r="Q554" s="614" t="str">
        <f t="shared" si="50"/>
        <v/>
      </c>
      <c r="R554" s="420" t="str" cm="1">
        <f t="array" ref="R554">IFERROR(IF(SUMPRODUCT(('Hrs 2021'!$I$2:$I$500='Suivi quotidien'!A554)*('Hrs 2021'!$H$2:$H$500='Suivi quotidien'!G554)*('Hrs 2021'!$J$2:$J$500*1))=0,"",SUMPRODUCT(('Hrs 2021'!$I$2:$I$500='Suivi quotidien'!A554)*('Hrs 2021'!$H$2:$H$500='Suivi quotidien'!G554)*('Hrs 2021'!$J$2:$J$500*1)))/60,"")</f>
        <v/>
      </c>
      <c r="S554" s="615" t="str">
        <f t="shared" si="51"/>
        <v/>
      </c>
      <c r="T554" s="439" t="str" cm="1">
        <f t="array" ref="T554">IF(SUMPRODUCT(('Hrs 2021'!$B$2:$B$500='Suivi quotidien'!A554)*('Hrs 2021'!$A$2:$A$500='Suivi quotidien'!G554)*('Hrs 2021'!$E$2:$E$500*1))=0,"",SUMPRODUCT(('Hrs 2021'!$B$2:$B$500='Suivi quotidien'!A554)*('Hrs 2021'!$A$2:$A$500='Suivi quotidien'!G554)*('Hrs 2021'!$E$2:$E$500*1)))</f>
        <v/>
      </c>
      <c r="U554" s="614" t="str">
        <f t="shared" si="52"/>
        <v/>
      </c>
      <c r="V554" s="420" t="str" cm="1">
        <f t="array" ref="V554">IF(SUMPRODUCT(('Hrs 2021'!$B$2:$B$500='Suivi quotidien'!A554)*('Hrs 2021'!$A$2:$A$500='Suivi quotidien'!G554)*('Hrs 2021'!$E$2:$E$500*1))=0,"",SUMPRODUCT(('Hrs 2021'!$B$2:$B$500='Suivi quotidien'!A554)*('Hrs 2021'!$A$2:$A$500='Suivi quotidien'!G554)*('Hrs 2021'!$F$2:$F$500*1)))</f>
        <v/>
      </c>
      <c r="W554" s="614" t="str">
        <f t="shared" si="53"/>
        <v/>
      </c>
      <c r="X554" s="439" t="str" cm="1">
        <f t="array" ref="X554">IF(SUMPRODUCT(('Hrs 2022'!$C$2:$C$500='Suivi quotidien'!A554)*('Hrs 2022'!$B$2:$B$500='Suivi quotidien'!G554)*('Hrs 2022'!$F$2:$F$500*1))=0,"",SUMPRODUCT(('Hrs 2022'!$C$2:$C$500='Suivi quotidien'!A554)*('Hrs 2022'!$B$2:$B$500='Suivi quotidien'!G554)*('Hrs 2022'!$F$2:$F$500*1)))</f>
        <v/>
      </c>
      <c r="Y554" s="614" t="str">
        <f t="shared" si="54"/>
        <v/>
      </c>
      <c r="Z554" s="420"/>
      <c r="AA554" s="614" t="str">
        <f t="shared" si="55"/>
        <v/>
      </c>
      <c r="AB554" s="445"/>
      <c r="AC554" s="528"/>
    </row>
    <row r="555" spans="1:29" x14ac:dyDescent="0.3">
      <c r="A555" s="310"/>
      <c r="B555" s="311"/>
      <c r="J555" s="312"/>
      <c r="K555" s="312"/>
      <c r="L555" s="323"/>
      <c r="N555" s="433"/>
      <c r="O555" s="438" t="str">
        <f t="shared" si="49"/>
        <v/>
      </c>
      <c r="P555" s="431"/>
      <c r="Q555" s="614" t="str">
        <f t="shared" si="50"/>
        <v/>
      </c>
      <c r="R555" s="420" t="str" cm="1">
        <f t="array" ref="R555">IFERROR(IF(SUMPRODUCT(('Hrs 2021'!$I$2:$I$500='Suivi quotidien'!A555)*('Hrs 2021'!$H$2:$H$500='Suivi quotidien'!G555)*('Hrs 2021'!$J$2:$J$500*1))=0,"",SUMPRODUCT(('Hrs 2021'!$I$2:$I$500='Suivi quotidien'!A555)*('Hrs 2021'!$H$2:$H$500='Suivi quotidien'!G555)*('Hrs 2021'!$J$2:$J$500*1)))/60,"")</f>
        <v/>
      </c>
      <c r="S555" s="615" t="str">
        <f t="shared" si="51"/>
        <v/>
      </c>
      <c r="T555" s="439" t="str" cm="1">
        <f t="array" ref="T555">IF(SUMPRODUCT(('Hrs 2021'!$B$2:$B$500='Suivi quotidien'!A555)*('Hrs 2021'!$A$2:$A$500='Suivi quotidien'!G555)*('Hrs 2021'!$E$2:$E$500*1))=0,"",SUMPRODUCT(('Hrs 2021'!$B$2:$B$500='Suivi quotidien'!A555)*('Hrs 2021'!$A$2:$A$500='Suivi quotidien'!G555)*('Hrs 2021'!$E$2:$E$500*1)))</f>
        <v/>
      </c>
      <c r="U555" s="614" t="str">
        <f t="shared" si="52"/>
        <v/>
      </c>
      <c r="V555" s="420" t="str" cm="1">
        <f t="array" ref="V555">IF(SUMPRODUCT(('Hrs 2021'!$B$2:$B$500='Suivi quotidien'!A555)*('Hrs 2021'!$A$2:$A$500='Suivi quotidien'!G555)*('Hrs 2021'!$E$2:$E$500*1))=0,"",SUMPRODUCT(('Hrs 2021'!$B$2:$B$500='Suivi quotidien'!A555)*('Hrs 2021'!$A$2:$A$500='Suivi quotidien'!G555)*('Hrs 2021'!$F$2:$F$500*1)))</f>
        <v/>
      </c>
      <c r="W555" s="614" t="str">
        <f t="shared" si="53"/>
        <v/>
      </c>
      <c r="X555" s="439" t="str" cm="1">
        <f t="array" ref="X555">IF(SUMPRODUCT(('Hrs 2022'!$C$2:$C$500='Suivi quotidien'!A555)*('Hrs 2022'!$B$2:$B$500='Suivi quotidien'!G555)*('Hrs 2022'!$F$2:$F$500*1))=0,"",SUMPRODUCT(('Hrs 2022'!$C$2:$C$500='Suivi quotidien'!A555)*('Hrs 2022'!$B$2:$B$500='Suivi quotidien'!G555)*('Hrs 2022'!$F$2:$F$500*1)))</f>
        <v/>
      </c>
      <c r="Y555" s="614" t="str">
        <f t="shared" si="54"/>
        <v/>
      </c>
      <c r="Z555" s="420"/>
      <c r="AA555" s="614" t="str">
        <f t="shared" si="55"/>
        <v/>
      </c>
      <c r="AB555" s="445"/>
      <c r="AC555" s="528"/>
    </row>
    <row r="556" spans="1:29" x14ac:dyDescent="0.3">
      <c r="A556" s="310"/>
      <c r="B556" s="311"/>
      <c r="J556" s="312"/>
      <c r="K556" s="312"/>
      <c r="L556" s="323"/>
      <c r="N556" s="433"/>
      <c r="O556" s="438" t="str">
        <f t="shared" si="49"/>
        <v/>
      </c>
      <c r="P556" s="431"/>
      <c r="Q556" s="614" t="str">
        <f t="shared" si="50"/>
        <v/>
      </c>
      <c r="R556" s="420" t="str" cm="1">
        <f t="array" ref="R556">IFERROR(IF(SUMPRODUCT(('Hrs 2021'!$I$2:$I$500='Suivi quotidien'!A556)*('Hrs 2021'!$H$2:$H$500='Suivi quotidien'!G556)*('Hrs 2021'!$J$2:$J$500*1))=0,"",SUMPRODUCT(('Hrs 2021'!$I$2:$I$500='Suivi quotidien'!A556)*('Hrs 2021'!$H$2:$H$500='Suivi quotidien'!G556)*('Hrs 2021'!$J$2:$J$500*1)))/60,"")</f>
        <v/>
      </c>
      <c r="S556" s="615" t="str">
        <f t="shared" si="51"/>
        <v/>
      </c>
      <c r="T556" s="439" t="str" cm="1">
        <f t="array" ref="T556">IF(SUMPRODUCT(('Hrs 2021'!$B$2:$B$500='Suivi quotidien'!A556)*('Hrs 2021'!$A$2:$A$500='Suivi quotidien'!G556)*('Hrs 2021'!$E$2:$E$500*1))=0,"",SUMPRODUCT(('Hrs 2021'!$B$2:$B$500='Suivi quotidien'!A556)*('Hrs 2021'!$A$2:$A$500='Suivi quotidien'!G556)*('Hrs 2021'!$E$2:$E$500*1)))</f>
        <v/>
      </c>
      <c r="U556" s="614" t="str">
        <f t="shared" si="52"/>
        <v/>
      </c>
      <c r="V556" s="420" t="str" cm="1">
        <f t="array" ref="V556">IF(SUMPRODUCT(('Hrs 2021'!$B$2:$B$500='Suivi quotidien'!A556)*('Hrs 2021'!$A$2:$A$500='Suivi quotidien'!G556)*('Hrs 2021'!$E$2:$E$500*1))=0,"",SUMPRODUCT(('Hrs 2021'!$B$2:$B$500='Suivi quotidien'!A556)*('Hrs 2021'!$A$2:$A$500='Suivi quotidien'!G556)*('Hrs 2021'!$F$2:$F$500*1)))</f>
        <v/>
      </c>
      <c r="W556" s="614" t="str">
        <f t="shared" si="53"/>
        <v/>
      </c>
      <c r="X556" s="439" t="str" cm="1">
        <f t="array" ref="X556">IF(SUMPRODUCT(('Hrs 2022'!$C$2:$C$500='Suivi quotidien'!A556)*('Hrs 2022'!$B$2:$B$500='Suivi quotidien'!G556)*('Hrs 2022'!$F$2:$F$500*1))=0,"",SUMPRODUCT(('Hrs 2022'!$C$2:$C$500='Suivi quotidien'!A556)*('Hrs 2022'!$B$2:$B$500='Suivi quotidien'!G556)*('Hrs 2022'!$F$2:$F$500*1)))</f>
        <v/>
      </c>
      <c r="Y556" s="614" t="str">
        <f t="shared" si="54"/>
        <v/>
      </c>
      <c r="Z556" s="420"/>
      <c r="AA556" s="614" t="str">
        <f t="shared" si="55"/>
        <v/>
      </c>
      <c r="AB556" s="445"/>
      <c r="AC556" s="528"/>
    </row>
    <row r="557" spans="1:29" x14ac:dyDescent="0.3">
      <c r="A557" s="310"/>
      <c r="B557" s="311"/>
      <c r="J557" s="312"/>
      <c r="K557" s="312"/>
      <c r="L557" s="323"/>
      <c r="N557" s="433"/>
      <c r="O557" s="438" t="str">
        <f t="shared" si="49"/>
        <v/>
      </c>
      <c r="P557" s="431"/>
      <c r="Q557" s="614" t="str">
        <f t="shared" si="50"/>
        <v/>
      </c>
      <c r="R557" s="420" t="str" cm="1">
        <f t="array" ref="R557">IFERROR(IF(SUMPRODUCT(('Hrs 2021'!$I$2:$I$500='Suivi quotidien'!A557)*('Hrs 2021'!$H$2:$H$500='Suivi quotidien'!G557)*('Hrs 2021'!$J$2:$J$500*1))=0,"",SUMPRODUCT(('Hrs 2021'!$I$2:$I$500='Suivi quotidien'!A557)*('Hrs 2021'!$H$2:$H$500='Suivi quotidien'!G557)*('Hrs 2021'!$J$2:$J$500*1)))/60,"")</f>
        <v/>
      </c>
      <c r="S557" s="615" t="str">
        <f t="shared" si="51"/>
        <v/>
      </c>
      <c r="T557" s="439" t="str" cm="1">
        <f t="array" ref="T557">IF(SUMPRODUCT(('Hrs 2021'!$B$2:$B$500='Suivi quotidien'!A557)*('Hrs 2021'!$A$2:$A$500='Suivi quotidien'!G557)*('Hrs 2021'!$E$2:$E$500*1))=0,"",SUMPRODUCT(('Hrs 2021'!$B$2:$B$500='Suivi quotidien'!A557)*('Hrs 2021'!$A$2:$A$500='Suivi quotidien'!G557)*('Hrs 2021'!$E$2:$E$500*1)))</f>
        <v/>
      </c>
      <c r="U557" s="614" t="str">
        <f t="shared" si="52"/>
        <v/>
      </c>
      <c r="V557" s="420" t="str" cm="1">
        <f t="array" ref="V557">IF(SUMPRODUCT(('Hrs 2021'!$B$2:$B$500='Suivi quotidien'!A557)*('Hrs 2021'!$A$2:$A$500='Suivi quotidien'!G557)*('Hrs 2021'!$E$2:$E$500*1))=0,"",SUMPRODUCT(('Hrs 2021'!$B$2:$B$500='Suivi quotidien'!A557)*('Hrs 2021'!$A$2:$A$500='Suivi quotidien'!G557)*('Hrs 2021'!$F$2:$F$500*1)))</f>
        <v/>
      </c>
      <c r="W557" s="614" t="str">
        <f t="shared" si="53"/>
        <v/>
      </c>
      <c r="X557" s="439" t="str" cm="1">
        <f t="array" ref="X557">IF(SUMPRODUCT(('Hrs 2022'!$C$2:$C$500='Suivi quotidien'!A557)*('Hrs 2022'!$B$2:$B$500='Suivi quotidien'!G557)*('Hrs 2022'!$F$2:$F$500*1))=0,"",SUMPRODUCT(('Hrs 2022'!$C$2:$C$500='Suivi quotidien'!A557)*('Hrs 2022'!$B$2:$B$500='Suivi quotidien'!G557)*('Hrs 2022'!$F$2:$F$500*1)))</f>
        <v/>
      </c>
      <c r="Y557" s="614" t="str">
        <f t="shared" si="54"/>
        <v/>
      </c>
      <c r="Z557" s="420"/>
      <c r="AA557" s="614" t="str">
        <f t="shared" si="55"/>
        <v/>
      </c>
      <c r="AB557" s="445"/>
      <c r="AC557" s="528"/>
    </row>
    <row r="558" spans="1:29" x14ac:dyDescent="0.3">
      <c r="A558" s="310"/>
      <c r="B558" s="311"/>
      <c r="J558" s="312"/>
      <c r="K558" s="312"/>
      <c r="L558" s="323"/>
      <c r="N558" s="433"/>
      <c r="O558" s="438" t="str">
        <f t="shared" si="49"/>
        <v/>
      </c>
      <c r="P558" s="431"/>
      <c r="Q558" s="614" t="str">
        <f t="shared" si="50"/>
        <v/>
      </c>
      <c r="R558" s="420" t="str" cm="1">
        <f t="array" ref="R558">IFERROR(IF(SUMPRODUCT(('Hrs 2021'!$I$2:$I$500='Suivi quotidien'!A558)*('Hrs 2021'!$H$2:$H$500='Suivi quotidien'!G558)*('Hrs 2021'!$J$2:$J$500*1))=0,"",SUMPRODUCT(('Hrs 2021'!$I$2:$I$500='Suivi quotidien'!A558)*('Hrs 2021'!$H$2:$H$500='Suivi quotidien'!G558)*('Hrs 2021'!$J$2:$J$500*1)))/60,"")</f>
        <v/>
      </c>
      <c r="S558" s="615" t="str">
        <f t="shared" si="51"/>
        <v/>
      </c>
      <c r="T558" s="439" t="str" cm="1">
        <f t="array" ref="T558">IF(SUMPRODUCT(('Hrs 2021'!$B$2:$B$500='Suivi quotidien'!A558)*('Hrs 2021'!$A$2:$A$500='Suivi quotidien'!G558)*('Hrs 2021'!$E$2:$E$500*1))=0,"",SUMPRODUCT(('Hrs 2021'!$B$2:$B$500='Suivi quotidien'!A558)*('Hrs 2021'!$A$2:$A$500='Suivi quotidien'!G558)*('Hrs 2021'!$E$2:$E$500*1)))</f>
        <v/>
      </c>
      <c r="U558" s="614" t="str">
        <f t="shared" si="52"/>
        <v/>
      </c>
      <c r="V558" s="420" t="str" cm="1">
        <f t="array" ref="V558">IF(SUMPRODUCT(('Hrs 2021'!$B$2:$B$500='Suivi quotidien'!A558)*('Hrs 2021'!$A$2:$A$500='Suivi quotidien'!G558)*('Hrs 2021'!$E$2:$E$500*1))=0,"",SUMPRODUCT(('Hrs 2021'!$B$2:$B$500='Suivi quotidien'!A558)*('Hrs 2021'!$A$2:$A$500='Suivi quotidien'!G558)*('Hrs 2021'!$F$2:$F$500*1)))</f>
        <v/>
      </c>
      <c r="W558" s="614" t="str">
        <f t="shared" si="53"/>
        <v/>
      </c>
      <c r="X558" s="439" t="str" cm="1">
        <f t="array" ref="X558">IF(SUMPRODUCT(('Hrs 2022'!$C$2:$C$500='Suivi quotidien'!A558)*('Hrs 2022'!$B$2:$B$500='Suivi quotidien'!G558)*('Hrs 2022'!$F$2:$F$500*1))=0,"",SUMPRODUCT(('Hrs 2022'!$C$2:$C$500='Suivi quotidien'!A558)*('Hrs 2022'!$B$2:$B$500='Suivi quotidien'!G558)*('Hrs 2022'!$F$2:$F$500*1)))</f>
        <v/>
      </c>
      <c r="Y558" s="614" t="str">
        <f t="shared" si="54"/>
        <v/>
      </c>
      <c r="Z558" s="420"/>
      <c r="AA558" s="614" t="str">
        <f t="shared" si="55"/>
        <v/>
      </c>
      <c r="AB558" s="445"/>
      <c r="AC558" s="528"/>
    </row>
    <row r="559" spans="1:29" x14ac:dyDescent="0.3">
      <c r="A559" s="310"/>
      <c r="B559" s="311"/>
      <c r="J559" s="312"/>
      <c r="K559" s="312"/>
      <c r="L559" s="323"/>
      <c r="N559" s="433"/>
      <c r="O559" s="438" t="str">
        <f t="shared" si="49"/>
        <v/>
      </c>
      <c r="P559" s="431"/>
      <c r="Q559" s="614" t="str">
        <f t="shared" si="50"/>
        <v/>
      </c>
      <c r="R559" s="420" t="str" cm="1">
        <f t="array" ref="R559">IFERROR(IF(SUMPRODUCT(('Hrs 2021'!$I$2:$I$500='Suivi quotidien'!A559)*('Hrs 2021'!$H$2:$H$500='Suivi quotidien'!G559)*('Hrs 2021'!$J$2:$J$500*1))=0,"",SUMPRODUCT(('Hrs 2021'!$I$2:$I$500='Suivi quotidien'!A559)*('Hrs 2021'!$H$2:$H$500='Suivi quotidien'!G559)*('Hrs 2021'!$J$2:$J$500*1)))/60,"")</f>
        <v/>
      </c>
      <c r="S559" s="615" t="str">
        <f t="shared" si="51"/>
        <v/>
      </c>
      <c r="T559" s="439" t="str" cm="1">
        <f t="array" ref="T559">IF(SUMPRODUCT(('Hrs 2021'!$B$2:$B$500='Suivi quotidien'!A559)*('Hrs 2021'!$A$2:$A$500='Suivi quotidien'!G559)*('Hrs 2021'!$E$2:$E$500*1))=0,"",SUMPRODUCT(('Hrs 2021'!$B$2:$B$500='Suivi quotidien'!A559)*('Hrs 2021'!$A$2:$A$500='Suivi quotidien'!G559)*('Hrs 2021'!$E$2:$E$500*1)))</f>
        <v/>
      </c>
      <c r="U559" s="614" t="str">
        <f t="shared" si="52"/>
        <v/>
      </c>
      <c r="V559" s="420" t="str" cm="1">
        <f t="array" ref="V559">IF(SUMPRODUCT(('Hrs 2021'!$B$2:$B$500='Suivi quotidien'!A559)*('Hrs 2021'!$A$2:$A$500='Suivi quotidien'!G559)*('Hrs 2021'!$E$2:$E$500*1))=0,"",SUMPRODUCT(('Hrs 2021'!$B$2:$B$500='Suivi quotidien'!A559)*('Hrs 2021'!$A$2:$A$500='Suivi quotidien'!G559)*('Hrs 2021'!$F$2:$F$500*1)))</f>
        <v/>
      </c>
      <c r="W559" s="614" t="str">
        <f t="shared" si="53"/>
        <v/>
      </c>
      <c r="X559" s="439" t="str" cm="1">
        <f t="array" ref="X559">IF(SUMPRODUCT(('Hrs 2022'!$C$2:$C$500='Suivi quotidien'!A559)*('Hrs 2022'!$B$2:$B$500='Suivi quotidien'!G559)*('Hrs 2022'!$F$2:$F$500*1))=0,"",SUMPRODUCT(('Hrs 2022'!$C$2:$C$500='Suivi quotidien'!A559)*('Hrs 2022'!$B$2:$B$500='Suivi quotidien'!G559)*('Hrs 2022'!$F$2:$F$500*1)))</f>
        <v/>
      </c>
      <c r="Y559" s="614" t="str">
        <f t="shared" si="54"/>
        <v/>
      </c>
      <c r="Z559" s="420"/>
      <c r="AA559" s="614" t="str">
        <f t="shared" si="55"/>
        <v/>
      </c>
      <c r="AB559" s="445"/>
      <c r="AC559" s="528"/>
    </row>
    <row r="560" spans="1:29" x14ac:dyDescent="0.3">
      <c r="A560" s="310"/>
      <c r="B560" s="311"/>
      <c r="J560" s="312"/>
      <c r="K560" s="312"/>
      <c r="L560" s="323"/>
      <c r="N560" s="433"/>
      <c r="O560" s="438" t="str">
        <f t="shared" si="49"/>
        <v/>
      </c>
      <c r="P560" s="431"/>
      <c r="Q560" s="614" t="str">
        <f t="shared" si="50"/>
        <v/>
      </c>
      <c r="R560" s="420" t="str" cm="1">
        <f t="array" ref="R560">IFERROR(IF(SUMPRODUCT(('Hrs 2021'!$I$2:$I$500='Suivi quotidien'!A560)*('Hrs 2021'!$H$2:$H$500='Suivi quotidien'!G560)*('Hrs 2021'!$J$2:$J$500*1))=0,"",SUMPRODUCT(('Hrs 2021'!$I$2:$I$500='Suivi quotidien'!A560)*('Hrs 2021'!$H$2:$H$500='Suivi quotidien'!G560)*('Hrs 2021'!$J$2:$J$500*1)))/60,"")</f>
        <v/>
      </c>
      <c r="S560" s="615" t="str">
        <f t="shared" si="51"/>
        <v/>
      </c>
      <c r="T560" s="439" t="str" cm="1">
        <f t="array" ref="T560">IF(SUMPRODUCT(('Hrs 2021'!$B$2:$B$500='Suivi quotidien'!A560)*('Hrs 2021'!$A$2:$A$500='Suivi quotidien'!G560)*('Hrs 2021'!$E$2:$E$500*1))=0,"",SUMPRODUCT(('Hrs 2021'!$B$2:$B$500='Suivi quotidien'!A560)*('Hrs 2021'!$A$2:$A$500='Suivi quotidien'!G560)*('Hrs 2021'!$E$2:$E$500*1)))</f>
        <v/>
      </c>
      <c r="U560" s="614" t="str">
        <f t="shared" si="52"/>
        <v/>
      </c>
      <c r="V560" s="420" t="str" cm="1">
        <f t="array" ref="V560">IF(SUMPRODUCT(('Hrs 2021'!$B$2:$B$500='Suivi quotidien'!A560)*('Hrs 2021'!$A$2:$A$500='Suivi quotidien'!G560)*('Hrs 2021'!$E$2:$E$500*1))=0,"",SUMPRODUCT(('Hrs 2021'!$B$2:$B$500='Suivi quotidien'!A560)*('Hrs 2021'!$A$2:$A$500='Suivi quotidien'!G560)*('Hrs 2021'!$F$2:$F$500*1)))</f>
        <v/>
      </c>
      <c r="W560" s="614" t="str">
        <f t="shared" si="53"/>
        <v/>
      </c>
      <c r="X560" s="439" t="str" cm="1">
        <f t="array" ref="X560">IF(SUMPRODUCT(('Hrs 2022'!$C$2:$C$500='Suivi quotidien'!A560)*('Hrs 2022'!$B$2:$B$500='Suivi quotidien'!G560)*('Hrs 2022'!$F$2:$F$500*1))=0,"",SUMPRODUCT(('Hrs 2022'!$C$2:$C$500='Suivi quotidien'!A560)*('Hrs 2022'!$B$2:$B$500='Suivi quotidien'!G560)*('Hrs 2022'!$F$2:$F$500*1)))</f>
        <v/>
      </c>
      <c r="Y560" s="614" t="str">
        <f t="shared" si="54"/>
        <v/>
      </c>
      <c r="Z560" s="420"/>
      <c r="AA560" s="614" t="str">
        <f t="shared" si="55"/>
        <v/>
      </c>
      <c r="AB560" s="445"/>
      <c r="AC560" s="528"/>
    </row>
    <row r="561" spans="1:29" x14ac:dyDescent="0.3">
      <c r="A561" s="310"/>
      <c r="B561" s="311"/>
      <c r="J561" s="312"/>
      <c r="K561" s="312"/>
      <c r="L561" s="323"/>
      <c r="N561" s="433"/>
      <c r="O561" s="438" t="str">
        <f t="shared" si="49"/>
        <v/>
      </c>
      <c r="P561" s="431"/>
      <c r="Q561" s="614" t="str">
        <f t="shared" si="50"/>
        <v/>
      </c>
      <c r="R561" s="420" t="str" cm="1">
        <f t="array" ref="R561">IFERROR(IF(SUMPRODUCT(('Hrs 2021'!$I$2:$I$500='Suivi quotidien'!A561)*('Hrs 2021'!$H$2:$H$500='Suivi quotidien'!G561)*('Hrs 2021'!$J$2:$J$500*1))=0,"",SUMPRODUCT(('Hrs 2021'!$I$2:$I$500='Suivi quotidien'!A561)*('Hrs 2021'!$H$2:$H$500='Suivi quotidien'!G561)*('Hrs 2021'!$J$2:$J$500*1)))/60,"")</f>
        <v/>
      </c>
      <c r="S561" s="615" t="str">
        <f t="shared" si="51"/>
        <v/>
      </c>
      <c r="T561" s="439" t="str" cm="1">
        <f t="array" ref="T561">IF(SUMPRODUCT(('Hrs 2021'!$B$2:$B$500='Suivi quotidien'!A561)*('Hrs 2021'!$A$2:$A$500='Suivi quotidien'!G561)*('Hrs 2021'!$E$2:$E$500*1))=0,"",SUMPRODUCT(('Hrs 2021'!$B$2:$B$500='Suivi quotidien'!A561)*('Hrs 2021'!$A$2:$A$500='Suivi quotidien'!G561)*('Hrs 2021'!$E$2:$E$500*1)))</f>
        <v/>
      </c>
      <c r="U561" s="614" t="str">
        <f t="shared" si="52"/>
        <v/>
      </c>
      <c r="V561" s="420" t="str" cm="1">
        <f t="array" ref="V561">IF(SUMPRODUCT(('Hrs 2021'!$B$2:$B$500='Suivi quotidien'!A561)*('Hrs 2021'!$A$2:$A$500='Suivi quotidien'!G561)*('Hrs 2021'!$E$2:$E$500*1))=0,"",SUMPRODUCT(('Hrs 2021'!$B$2:$B$500='Suivi quotidien'!A561)*('Hrs 2021'!$A$2:$A$500='Suivi quotidien'!G561)*('Hrs 2021'!$F$2:$F$500*1)))</f>
        <v/>
      </c>
      <c r="W561" s="614" t="str">
        <f t="shared" si="53"/>
        <v/>
      </c>
      <c r="X561" s="439" t="str" cm="1">
        <f t="array" ref="X561">IF(SUMPRODUCT(('Hrs 2022'!$C$2:$C$500='Suivi quotidien'!A561)*('Hrs 2022'!$B$2:$B$500='Suivi quotidien'!G561)*('Hrs 2022'!$F$2:$F$500*1))=0,"",SUMPRODUCT(('Hrs 2022'!$C$2:$C$500='Suivi quotidien'!A561)*('Hrs 2022'!$B$2:$B$500='Suivi quotidien'!G561)*('Hrs 2022'!$F$2:$F$500*1)))</f>
        <v/>
      </c>
      <c r="Y561" s="614" t="str">
        <f t="shared" si="54"/>
        <v/>
      </c>
      <c r="Z561" s="420"/>
      <c r="AA561" s="614" t="str">
        <f t="shared" si="55"/>
        <v/>
      </c>
      <c r="AB561" s="445"/>
      <c r="AC561" s="528"/>
    </row>
    <row r="562" spans="1:29" x14ac:dyDescent="0.3">
      <c r="A562" s="310"/>
      <c r="B562" s="311"/>
      <c r="J562" s="312"/>
      <c r="K562" s="312"/>
      <c r="L562" s="323"/>
      <c r="N562" s="433"/>
      <c r="O562" s="438" t="str">
        <f t="shared" si="49"/>
        <v/>
      </c>
      <c r="P562" s="431"/>
      <c r="Q562" s="614" t="str">
        <f t="shared" si="50"/>
        <v/>
      </c>
      <c r="R562" s="420" t="str" cm="1">
        <f t="array" ref="R562">IFERROR(IF(SUMPRODUCT(('Hrs 2021'!$I$2:$I$500='Suivi quotidien'!A562)*('Hrs 2021'!$H$2:$H$500='Suivi quotidien'!G562)*('Hrs 2021'!$J$2:$J$500*1))=0,"",SUMPRODUCT(('Hrs 2021'!$I$2:$I$500='Suivi quotidien'!A562)*('Hrs 2021'!$H$2:$H$500='Suivi quotidien'!G562)*('Hrs 2021'!$J$2:$J$500*1)))/60,"")</f>
        <v/>
      </c>
      <c r="S562" s="615" t="str">
        <f t="shared" si="51"/>
        <v/>
      </c>
      <c r="T562" s="439" t="str" cm="1">
        <f t="array" ref="T562">IF(SUMPRODUCT(('Hrs 2021'!$B$2:$B$500='Suivi quotidien'!A562)*('Hrs 2021'!$A$2:$A$500='Suivi quotidien'!G562)*('Hrs 2021'!$E$2:$E$500*1))=0,"",SUMPRODUCT(('Hrs 2021'!$B$2:$B$500='Suivi quotidien'!A562)*('Hrs 2021'!$A$2:$A$500='Suivi quotidien'!G562)*('Hrs 2021'!$E$2:$E$500*1)))</f>
        <v/>
      </c>
      <c r="U562" s="614" t="str">
        <f t="shared" si="52"/>
        <v/>
      </c>
      <c r="V562" s="420" t="str" cm="1">
        <f t="array" ref="V562">IF(SUMPRODUCT(('Hrs 2021'!$B$2:$B$500='Suivi quotidien'!A562)*('Hrs 2021'!$A$2:$A$500='Suivi quotidien'!G562)*('Hrs 2021'!$E$2:$E$500*1))=0,"",SUMPRODUCT(('Hrs 2021'!$B$2:$B$500='Suivi quotidien'!A562)*('Hrs 2021'!$A$2:$A$500='Suivi quotidien'!G562)*('Hrs 2021'!$F$2:$F$500*1)))</f>
        <v/>
      </c>
      <c r="W562" s="614" t="str">
        <f t="shared" si="53"/>
        <v/>
      </c>
      <c r="X562" s="439" t="str" cm="1">
        <f t="array" ref="X562">IF(SUMPRODUCT(('Hrs 2022'!$C$2:$C$500='Suivi quotidien'!A562)*('Hrs 2022'!$B$2:$B$500='Suivi quotidien'!G562)*('Hrs 2022'!$F$2:$F$500*1))=0,"",SUMPRODUCT(('Hrs 2022'!$C$2:$C$500='Suivi quotidien'!A562)*('Hrs 2022'!$B$2:$B$500='Suivi quotidien'!G562)*('Hrs 2022'!$F$2:$F$500*1)))</f>
        <v/>
      </c>
      <c r="Y562" s="614" t="str">
        <f t="shared" si="54"/>
        <v/>
      </c>
      <c r="Z562" s="420"/>
      <c r="AA562" s="614" t="str">
        <f t="shared" si="55"/>
        <v/>
      </c>
      <c r="AB562" s="445"/>
      <c r="AC562" s="528"/>
    </row>
    <row r="563" spans="1:29" x14ac:dyDescent="0.3">
      <c r="A563" s="310"/>
      <c r="B563" s="311"/>
      <c r="J563" s="312"/>
      <c r="K563" s="312"/>
      <c r="L563" s="323"/>
      <c r="N563" s="433"/>
      <c r="O563" s="438" t="str">
        <f t="shared" si="49"/>
        <v/>
      </c>
      <c r="P563" s="431"/>
      <c r="Q563" s="614" t="str">
        <f t="shared" si="50"/>
        <v/>
      </c>
      <c r="R563" s="420" t="str" cm="1">
        <f t="array" ref="R563">IFERROR(IF(SUMPRODUCT(('Hrs 2021'!$I$2:$I$500='Suivi quotidien'!A563)*('Hrs 2021'!$H$2:$H$500='Suivi quotidien'!G563)*('Hrs 2021'!$J$2:$J$500*1))=0,"",SUMPRODUCT(('Hrs 2021'!$I$2:$I$500='Suivi quotidien'!A563)*('Hrs 2021'!$H$2:$H$500='Suivi quotidien'!G563)*('Hrs 2021'!$J$2:$J$500*1)))/60,"")</f>
        <v/>
      </c>
      <c r="S563" s="615" t="str">
        <f t="shared" si="51"/>
        <v/>
      </c>
      <c r="T563" s="439" t="str" cm="1">
        <f t="array" ref="T563">IF(SUMPRODUCT(('Hrs 2021'!$B$2:$B$500='Suivi quotidien'!A563)*('Hrs 2021'!$A$2:$A$500='Suivi quotidien'!G563)*('Hrs 2021'!$E$2:$E$500*1))=0,"",SUMPRODUCT(('Hrs 2021'!$B$2:$B$500='Suivi quotidien'!A563)*('Hrs 2021'!$A$2:$A$500='Suivi quotidien'!G563)*('Hrs 2021'!$E$2:$E$500*1)))</f>
        <v/>
      </c>
      <c r="U563" s="614" t="str">
        <f t="shared" si="52"/>
        <v/>
      </c>
      <c r="V563" s="420" t="str" cm="1">
        <f t="array" ref="V563">IF(SUMPRODUCT(('Hrs 2021'!$B$2:$B$500='Suivi quotidien'!A563)*('Hrs 2021'!$A$2:$A$500='Suivi quotidien'!G563)*('Hrs 2021'!$E$2:$E$500*1))=0,"",SUMPRODUCT(('Hrs 2021'!$B$2:$B$500='Suivi quotidien'!A563)*('Hrs 2021'!$A$2:$A$500='Suivi quotidien'!G563)*('Hrs 2021'!$F$2:$F$500*1)))</f>
        <v/>
      </c>
      <c r="W563" s="614" t="str">
        <f t="shared" si="53"/>
        <v/>
      </c>
      <c r="X563" s="439" t="str" cm="1">
        <f t="array" ref="X563">IF(SUMPRODUCT(('Hrs 2022'!$C$2:$C$500='Suivi quotidien'!A563)*('Hrs 2022'!$B$2:$B$500='Suivi quotidien'!G563)*('Hrs 2022'!$F$2:$F$500*1))=0,"",SUMPRODUCT(('Hrs 2022'!$C$2:$C$500='Suivi quotidien'!A563)*('Hrs 2022'!$B$2:$B$500='Suivi quotidien'!G563)*('Hrs 2022'!$F$2:$F$500*1)))</f>
        <v/>
      </c>
      <c r="Y563" s="614" t="str">
        <f t="shared" si="54"/>
        <v/>
      </c>
      <c r="Z563" s="420"/>
      <c r="AA563" s="614" t="str">
        <f t="shared" si="55"/>
        <v/>
      </c>
      <c r="AB563" s="445"/>
      <c r="AC563" s="528"/>
    </row>
    <row r="564" spans="1:29" x14ac:dyDescent="0.3">
      <c r="A564" s="310"/>
      <c r="B564" s="311"/>
      <c r="J564" s="312"/>
      <c r="K564" s="312"/>
      <c r="L564" s="323"/>
      <c r="N564" s="433"/>
      <c r="O564" s="438" t="str">
        <f t="shared" si="49"/>
        <v/>
      </c>
      <c r="P564" s="431"/>
      <c r="Q564" s="614" t="str">
        <f t="shared" si="50"/>
        <v/>
      </c>
      <c r="R564" s="420" t="str" cm="1">
        <f t="array" ref="R564">IFERROR(IF(SUMPRODUCT(('Hrs 2021'!$I$2:$I$500='Suivi quotidien'!A564)*('Hrs 2021'!$H$2:$H$500='Suivi quotidien'!G564)*('Hrs 2021'!$J$2:$J$500*1))=0,"",SUMPRODUCT(('Hrs 2021'!$I$2:$I$500='Suivi quotidien'!A564)*('Hrs 2021'!$H$2:$H$500='Suivi quotidien'!G564)*('Hrs 2021'!$J$2:$J$500*1)))/60,"")</f>
        <v/>
      </c>
      <c r="S564" s="615" t="str">
        <f t="shared" si="51"/>
        <v/>
      </c>
      <c r="T564" s="439" t="str" cm="1">
        <f t="array" ref="T564">IF(SUMPRODUCT(('Hrs 2021'!$B$2:$B$500='Suivi quotidien'!A564)*('Hrs 2021'!$A$2:$A$500='Suivi quotidien'!G564)*('Hrs 2021'!$E$2:$E$500*1))=0,"",SUMPRODUCT(('Hrs 2021'!$B$2:$B$500='Suivi quotidien'!A564)*('Hrs 2021'!$A$2:$A$500='Suivi quotidien'!G564)*('Hrs 2021'!$E$2:$E$500*1)))</f>
        <v/>
      </c>
      <c r="U564" s="614" t="str">
        <f t="shared" si="52"/>
        <v/>
      </c>
      <c r="V564" s="420" t="str" cm="1">
        <f t="array" ref="V564">IF(SUMPRODUCT(('Hrs 2021'!$B$2:$B$500='Suivi quotidien'!A564)*('Hrs 2021'!$A$2:$A$500='Suivi quotidien'!G564)*('Hrs 2021'!$E$2:$E$500*1))=0,"",SUMPRODUCT(('Hrs 2021'!$B$2:$B$500='Suivi quotidien'!A564)*('Hrs 2021'!$A$2:$A$500='Suivi quotidien'!G564)*('Hrs 2021'!$F$2:$F$500*1)))</f>
        <v/>
      </c>
      <c r="W564" s="614" t="str">
        <f t="shared" si="53"/>
        <v/>
      </c>
      <c r="X564" s="439" t="str" cm="1">
        <f t="array" ref="X564">IF(SUMPRODUCT(('Hrs 2022'!$C$2:$C$500='Suivi quotidien'!A564)*('Hrs 2022'!$B$2:$B$500='Suivi quotidien'!G564)*('Hrs 2022'!$F$2:$F$500*1))=0,"",SUMPRODUCT(('Hrs 2022'!$C$2:$C$500='Suivi quotidien'!A564)*('Hrs 2022'!$B$2:$B$500='Suivi quotidien'!G564)*('Hrs 2022'!$F$2:$F$500*1)))</f>
        <v/>
      </c>
      <c r="Y564" s="614" t="str">
        <f t="shared" si="54"/>
        <v/>
      </c>
      <c r="Z564" s="420"/>
      <c r="AA564" s="614" t="str">
        <f t="shared" si="55"/>
        <v/>
      </c>
      <c r="AB564" s="445"/>
      <c r="AC564" s="528"/>
    </row>
    <row r="565" spans="1:29" x14ac:dyDescent="0.3">
      <c r="A565" s="310"/>
      <c r="B565" s="311"/>
      <c r="J565" s="312"/>
      <c r="K565" s="312"/>
      <c r="L565" s="323"/>
      <c r="N565" s="433"/>
      <c r="O565" s="438" t="str">
        <f t="shared" si="49"/>
        <v/>
      </c>
      <c r="P565" s="431"/>
      <c r="Q565" s="614" t="str">
        <f t="shared" si="50"/>
        <v/>
      </c>
      <c r="R565" s="420" t="str" cm="1">
        <f t="array" ref="R565">IFERROR(IF(SUMPRODUCT(('Hrs 2021'!$I$2:$I$500='Suivi quotidien'!A565)*('Hrs 2021'!$H$2:$H$500='Suivi quotidien'!G565)*('Hrs 2021'!$J$2:$J$500*1))=0,"",SUMPRODUCT(('Hrs 2021'!$I$2:$I$500='Suivi quotidien'!A565)*('Hrs 2021'!$H$2:$H$500='Suivi quotidien'!G565)*('Hrs 2021'!$J$2:$J$500*1)))/60,"")</f>
        <v/>
      </c>
      <c r="S565" s="615" t="str">
        <f t="shared" si="51"/>
        <v/>
      </c>
      <c r="T565" s="439" t="str" cm="1">
        <f t="array" ref="T565">IF(SUMPRODUCT(('Hrs 2021'!$B$2:$B$500='Suivi quotidien'!A565)*('Hrs 2021'!$A$2:$A$500='Suivi quotidien'!G565)*('Hrs 2021'!$E$2:$E$500*1))=0,"",SUMPRODUCT(('Hrs 2021'!$B$2:$B$500='Suivi quotidien'!A565)*('Hrs 2021'!$A$2:$A$500='Suivi quotidien'!G565)*('Hrs 2021'!$E$2:$E$500*1)))</f>
        <v/>
      </c>
      <c r="U565" s="614" t="str">
        <f t="shared" si="52"/>
        <v/>
      </c>
      <c r="V565" s="420" t="str" cm="1">
        <f t="array" ref="V565">IF(SUMPRODUCT(('Hrs 2021'!$B$2:$B$500='Suivi quotidien'!A565)*('Hrs 2021'!$A$2:$A$500='Suivi quotidien'!G565)*('Hrs 2021'!$E$2:$E$500*1))=0,"",SUMPRODUCT(('Hrs 2021'!$B$2:$B$500='Suivi quotidien'!A565)*('Hrs 2021'!$A$2:$A$500='Suivi quotidien'!G565)*('Hrs 2021'!$F$2:$F$500*1)))</f>
        <v/>
      </c>
      <c r="W565" s="614" t="str">
        <f t="shared" si="53"/>
        <v/>
      </c>
      <c r="X565" s="439" t="str" cm="1">
        <f t="array" ref="X565">IF(SUMPRODUCT(('Hrs 2022'!$C$2:$C$500='Suivi quotidien'!A565)*('Hrs 2022'!$B$2:$B$500='Suivi quotidien'!G565)*('Hrs 2022'!$F$2:$F$500*1))=0,"",SUMPRODUCT(('Hrs 2022'!$C$2:$C$500='Suivi quotidien'!A565)*('Hrs 2022'!$B$2:$B$500='Suivi quotidien'!G565)*('Hrs 2022'!$F$2:$F$500*1)))</f>
        <v/>
      </c>
      <c r="Y565" s="614" t="str">
        <f t="shared" si="54"/>
        <v/>
      </c>
      <c r="Z565" s="420"/>
      <c r="AA565" s="614" t="str">
        <f t="shared" si="55"/>
        <v/>
      </c>
      <c r="AB565" s="445"/>
      <c r="AC565" s="528"/>
    </row>
    <row r="566" spans="1:29" x14ac:dyDescent="0.3">
      <c r="A566" s="310"/>
      <c r="B566" s="311"/>
      <c r="J566" s="312"/>
      <c r="K566" s="312"/>
      <c r="L566" s="323"/>
      <c r="N566" s="433"/>
      <c r="O566" s="438" t="str">
        <f t="shared" si="49"/>
        <v/>
      </c>
      <c r="P566" s="431"/>
      <c r="Q566" s="614" t="str">
        <f t="shared" si="50"/>
        <v/>
      </c>
      <c r="R566" s="420" t="str" cm="1">
        <f t="array" ref="R566">IFERROR(IF(SUMPRODUCT(('Hrs 2021'!$I$2:$I$500='Suivi quotidien'!A566)*('Hrs 2021'!$H$2:$H$500='Suivi quotidien'!G566)*('Hrs 2021'!$J$2:$J$500*1))=0,"",SUMPRODUCT(('Hrs 2021'!$I$2:$I$500='Suivi quotidien'!A566)*('Hrs 2021'!$H$2:$H$500='Suivi quotidien'!G566)*('Hrs 2021'!$J$2:$J$500*1)))/60,"")</f>
        <v/>
      </c>
      <c r="S566" s="615" t="str">
        <f t="shared" si="51"/>
        <v/>
      </c>
      <c r="T566" s="439" t="str" cm="1">
        <f t="array" ref="T566">IF(SUMPRODUCT(('Hrs 2021'!$B$2:$B$500='Suivi quotidien'!A566)*('Hrs 2021'!$A$2:$A$500='Suivi quotidien'!G566)*('Hrs 2021'!$E$2:$E$500*1))=0,"",SUMPRODUCT(('Hrs 2021'!$B$2:$B$500='Suivi quotidien'!A566)*('Hrs 2021'!$A$2:$A$500='Suivi quotidien'!G566)*('Hrs 2021'!$E$2:$E$500*1)))</f>
        <v/>
      </c>
      <c r="U566" s="614" t="str">
        <f t="shared" si="52"/>
        <v/>
      </c>
      <c r="V566" s="420" t="str" cm="1">
        <f t="array" ref="V566">IF(SUMPRODUCT(('Hrs 2021'!$B$2:$B$500='Suivi quotidien'!A566)*('Hrs 2021'!$A$2:$A$500='Suivi quotidien'!G566)*('Hrs 2021'!$E$2:$E$500*1))=0,"",SUMPRODUCT(('Hrs 2021'!$B$2:$B$500='Suivi quotidien'!A566)*('Hrs 2021'!$A$2:$A$500='Suivi quotidien'!G566)*('Hrs 2021'!$F$2:$F$500*1)))</f>
        <v/>
      </c>
      <c r="W566" s="614" t="str">
        <f t="shared" si="53"/>
        <v/>
      </c>
      <c r="X566" s="439" t="str" cm="1">
        <f t="array" ref="X566">IF(SUMPRODUCT(('Hrs 2022'!$C$2:$C$500='Suivi quotidien'!A566)*('Hrs 2022'!$B$2:$B$500='Suivi quotidien'!G566)*('Hrs 2022'!$F$2:$F$500*1))=0,"",SUMPRODUCT(('Hrs 2022'!$C$2:$C$500='Suivi quotidien'!A566)*('Hrs 2022'!$B$2:$B$500='Suivi quotidien'!G566)*('Hrs 2022'!$F$2:$F$500*1)))</f>
        <v/>
      </c>
      <c r="Y566" s="614" t="str">
        <f t="shared" si="54"/>
        <v/>
      </c>
      <c r="Z566" s="420"/>
      <c r="AA566" s="614" t="str">
        <f t="shared" si="55"/>
        <v/>
      </c>
      <c r="AB566" s="445"/>
      <c r="AC566" s="528"/>
    </row>
    <row r="567" spans="1:29" x14ac:dyDescent="0.3">
      <c r="A567" s="310"/>
      <c r="B567" s="311"/>
      <c r="J567" s="312"/>
      <c r="K567" s="312"/>
      <c r="L567" s="323"/>
      <c r="N567" s="433"/>
      <c r="O567" s="438" t="str">
        <f t="shared" si="49"/>
        <v/>
      </c>
      <c r="P567" s="431"/>
      <c r="Q567" s="614" t="str">
        <f t="shared" si="50"/>
        <v/>
      </c>
      <c r="R567" s="420" t="str" cm="1">
        <f t="array" ref="R567">IFERROR(IF(SUMPRODUCT(('Hrs 2021'!$I$2:$I$500='Suivi quotidien'!A567)*('Hrs 2021'!$H$2:$H$500='Suivi quotidien'!G567)*('Hrs 2021'!$J$2:$J$500*1))=0,"",SUMPRODUCT(('Hrs 2021'!$I$2:$I$500='Suivi quotidien'!A567)*('Hrs 2021'!$H$2:$H$500='Suivi quotidien'!G567)*('Hrs 2021'!$J$2:$J$500*1)))/60,"")</f>
        <v/>
      </c>
      <c r="S567" s="615" t="str">
        <f t="shared" si="51"/>
        <v/>
      </c>
      <c r="T567" s="439" t="str" cm="1">
        <f t="array" ref="T567">IF(SUMPRODUCT(('Hrs 2021'!$B$2:$B$500='Suivi quotidien'!A567)*('Hrs 2021'!$A$2:$A$500='Suivi quotidien'!G567)*('Hrs 2021'!$E$2:$E$500*1))=0,"",SUMPRODUCT(('Hrs 2021'!$B$2:$B$500='Suivi quotidien'!A567)*('Hrs 2021'!$A$2:$A$500='Suivi quotidien'!G567)*('Hrs 2021'!$E$2:$E$500*1)))</f>
        <v/>
      </c>
      <c r="U567" s="614" t="str">
        <f t="shared" si="52"/>
        <v/>
      </c>
      <c r="V567" s="420" t="str" cm="1">
        <f t="array" ref="V567">IF(SUMPRODUCT(('Hrs 2021'!$B$2:$B$500='Suivi quotidien'!A567)*('Hrs 2021'!$A$2:$A$500='Suivi quotidien'!G567)*('Hrs 2021'!$E$2:$E$500*1))=0,"",SUMPRODUCT(('Hrs 2021'!$B$2:$B$500='Suivi quotidien'!A567)*('Hrs 2021'!$A$2:$A$500='Suivi quotidien'!G567)*('Hrs 2021'!$F$2:$F$500*1)))</f>
        <v/>
      </c>
      <c r="W567" s="614" t="str">
        <f t="shared" si="53"/>
        <v/>
      </c>
      <c r="X567" s="439" t="str" cm="1">
        <f t="array" ref="X567">IF(SUMPRODUCT(('Hrs 2022'!$C$2:$C$500='Suivi quotidien'!A567)*('Hrs 2022'!$B$2:$B$500='Suivi quotidien'!G567)*('Hrs 2022'!$F$2:$F$500*1))=0,"",SUMPRODUCT(('Hrs 2022'!$C$2:$C$500='Suivi quotidien'!A567)*('Hrs 2022'!$B$2:$B$500='Suivi quotidien'!G567)*('Hrs 2022'!$F$2:$F$500*1)))</f>
        <v/>
      </c>
      <c r="Y567" s="614" t="str">
        <f t="shared" si="54"/>
        <v/>
      </c>
      <c r="Z567" s="420"/>
      <c r="AA567" s="614" t="str">
        <f t="shared" si="55"/>
        <v/>
      </c>
      <c r="AB567" s="445"/>
      <c r="AC567" s="528"/>
    </row>
    <row r="568" spans="1:29" x14ac:dyDescent="0.3">
      <c r="A568" s="310"/>
      <c r="B568" s="311"/>
      <c r="J568" s="312"/>
      <c r="K568" s="312"/>
      <c r="L568" s="323"/>
      <c r="N568" s="433"/>
      <c r="O568" s="438" t="str">
        <f t="shared" si="49"/>
        <v/>
      </c>
      <c r="P568" s="431"/>
      <c r="Q568" s="614" t="str">
        <f t="shared" si="50"/>
        <v/>
      </c>
      <c r="R568" s="420" t="str" cm="1">
        <f t="array" ref="R568">IFERROR(IF(SUMPRODUCT(('Hrs 2021'!$I$2:$I$500='Suivi quotidien'!A568)*('Hrs 2021'!$H$2:$H$500='Suivi quotidien'!G568)*('Hrs 2021'!$J$2:$J$500*1))=0,"",SUMPRODUCT(('Hrs 2021'!$I$2:$I$500='Suivi quotidien'!A568)*('Hrs 2021'!$H$2:$H$500='Suivi quotidien'!G568)*('Hrs 2021'!$J$2:$J$500*1)))/60,"")</f>
        <v/>
      </c>
      <c r="S568" s="615" t="str">
        <f t="shared" si="51"/>
        <v/>
      </c>
      <c r="T568" s="439" t="str" cm="1">
        <f t="array" ref="T568">IF(SUMPRODUCT(('Hrs 2021'!$B$2:$B$500='Suivi quotidien'!A568)*('Hrs 2021'!$A$2:$A$500='Suivi quotidien'!G568)*('Hrs 2021'!$E$2:$E$500*1))=0,"",SUMPRODUCT(('Hrs 2021'!$B$2:$B$500='Suivi quotidien'!A568)*('Hrs 2021'!$A$2:$A$500='Suivi quotidien'!G568)*('Hrs 2021'!$E$2:$E$500*1)))</f>
        <v/>
      </c>
      <c r="U568" s="614" t="str">
        <f t="shared" si="52"/>
        <v/>
      </c>
      <c r="V568" s="420" t="str" cm="1">
        <f t="array" ref="V568">IF(SUMPRODUCT(('Hrs 2021'!$B$2:$B$500='Suivi quotidien'!A568)*('Hrs 2021'!$A$2:$A$500='Suivi quotidien'!G568)*('Hrs 2021'!$E$2:$E$500*1))=0,"",SUMPRODUCT(('Hrs 2021'!$B$2:$B$500='Suivi quotidien'!A568)*('Hrs 2021'!$A$2:$A$500='Suivi quotidien'!G568)*('Hrs 2021'!$F$2:$F$500*1)))</f>
        <v/>
      </c>
      <c r="W568" s="614" t="str">
        <f t="shared" si="53"/>
        <v/>
      </c>
      <c r="X568" s="439" t="str" cm="1">
        <f t="array" ref="X568">IF(SUMPRODUCT(('Hrs 2022'!$C$2:$C$500='Suivi quotidien'!A568)*('Hrs 2022'!$B$2:$B$500='Suivi quotidien'!G568)*('Hrs 2022'!$F$2:$F$500*1))=0,"",SUMPRODUCT(('Hrs 2022'!$C$2:$C$500='Suivi quotidien'!A568)*('Hrs 2022'!$B$2:$B$500='Suivi quotidien'!G568)*('Hrs 2022'!$F$2:$F$500*1)))</f>
        <v/>
      </c>
      <c r="Y568" s="614" t="str">
        <f t="shared" si="54"/>
        <v/>
      </c>
      <c r="Z568" s="420"/>
      <c r="AA568" s="614" t="str">
        <f t="shared" si="55"/>
        <v/>
      </c>
      <c r="AB568" s="445"/>
      <c r="AC568" s="528"/>
    </row>
    <row r="569" spans="1:29" x14ac:dyDescent="0.3">
      <c r="A569" s="310"/>
      <c r="B569" s="311"/>
      <c r="J569" s="312"/>
      <c r="K569" s="312"/>
      <c r="L569" s="323"/>
      <c r="N569" s="433"/>
      <c r="O569" s="438" t="str">
        <f t="shared" si="49"/>
        <v/>
      </c>
      <c r="P569" s="431"/>
      <c r="Q569" s="614" t="str">
        <f t="shared" si="50"/>
        <v/>
      </c>
      <c r="R569" s="420" t="str" cm="1">
        <f t="array" ref="R569">IFERROR(IF(SUMPRODUCT(('Hrs 2021'!$I$2:$I$500='Suivi quotidien'!A569)*('Hrs 2021'!$H$2:$H$500='Suivi quotidien'!G569)*('Hrs 2021'!$J$2:$J$500*1))=0,"",SUMPRODUCT(('Hrs 2021'!$I$2:$I$500='Suivi quotidien'!A569)*('Hrs 2021'!$H$2:$H$500='Suivi quotidien'!G569)*('Hrs 2021'!$J$2:$J$500*1)))/60,"")</f>
        <v/>
      </c>
      <c r="S569" s="615" t="str">
        <f t="shared" si="51"/>
        <v/>
      </c>
      <c r="T569" s="439" t="str" cm="1">
        <f t="array" ref="T569">IF(SUMPRODUCT(('Hrs 2021'!$B$2:$B$500='Suivi quotidien'!A569)*('Hrs 2021'!$A$2:$A$500='Suivi quotidien'!G569)*('Hrs 2021'!$E$2:$E$500*1))=0,"",SUMPRODUCT(('Hrs 2021'!$B$2:$B$500='Suivi quotidien'!A569)*('Hrs 2021'!$A$2:$A$500='Suivi quotidien'!G569)*('Hrs 2021'!$E$2:$E$500*1)))</f>
        <v/>
      </c>
      <c r="U569" s="614" t="str">
        <f t="shared" si="52"/>
        <v/>
      </c>
      <c r="V569" s="420" t="str" cm="1">
        <f t="array" ref="V569">IF(SUMPRODUCT(('Hrs 2021'!$B$2:$B$500='Suivi quotidien'!A569)*('Hrs 2021'!$A$2:$A$500='Suivi quotidien'!G569)*('Hrs 2021'!$E$2:$E$500*1))=0,"",SUMPRODUCT(('Hrs 2021'!$B$2:$B$500='Suivi quotidien'!A569)*('Hrs 2021'!$A$2:$A$500='Suivi quotidien'!G569)*('Hrs 2021'!$F$2:$F$500*1)))</f>
        <v/>
      </c>
      <c r="W569" s="614" t="str">
        <f t="shared" si="53"/>
        <v/>
      </c>
      <c r="X569" s="439" t="str" cm="1">
        <f t="array" ref="X569">IF(SUMPRODUCT(('Hrs 2022'!$C$2:$C$500='Suivi quotidien'!A569)*('Hrs 2022'!$B$2:$B$500='Suivi quotidien'!G569)*('Hrs 2022'!$F$2:$F$500*1))=0,"",SUMPRODUCT(('Hrs 2022'!$C$2:$C$500='Suivi quotidien'!A569)*('Hrs 2022'!$B$2:$B$500='Suivi quotidien'!G569)*('Hrs 2022'!$F$2:$F$500*1)))</f>
        <v/>
      </c>
      <c r="Y569" s="614" t="str">
        <f t="shared" si="54"/>
        <v/>
      </c>
      <c r="Z569" s="420"/>
      <c r="AA569" s="614" t="str">
        <f t="shared" si="55"/>
        <v/>
      </c>
      <c r="AB569" s="445"/>
      <c r="AC569" s="528"/>
    </row>
    <row r="570" spans="1:29" x14ac:dyDescent="0.3">
      <c r="A570" s="310"/>
      <c r="B570" s="311"/>
      <c r="J570" s="312"/>
      <c r="K570" s="312"/>
      <c r="L570" s="323"/>
      <c r="N570" s="433"/>
      <c r="O570" s="438" t="str">
        <f t="shared" si="49"/>
        <v/>
      </c>
      <c r="P570" s="431"/>
      <c r="Q570" s="614" t="str">
        <f t="shared" si="50"/>
        <v/>
      </c>
      <c r="R570" s="420" t="str" cm="1">
        <f t="array" ref="R570">IFERROR(IF(SUMPRODUCT(('Hrs 2021'!$I$2:$I$500='Suivi quotidien'!A570)*('Hrs 2021'!$H$2:$H$500='Suivi quotidien'!G570)*('Hrs 2021'!$J$2:$J$500*1))=0,"",SUMPRODUCT(('Hrs 2021'!$I$2:$I$500='Suivi quotidien'!A570)*('Hrs 2021'!$H$2:$H$500='Suivi quotidien'!G570)*('Hrs 2021'!$J$2:$J$500*1)))/60,"")</f>
        <v/>
      </c>
      <c r="S570" s="615" t="str">
        <f t="shared" si="51"/>
        <v/>
      </c>
      <c r="T570" s="439" t="str" cm="1">
        <f t="array" ref="T570">IF(SUMPRODUCT(('Hrs 2021'!$B$2:$B$500='Suivi quotidien'!A570)*('Hrs 2021'!$A$2:$A$500='Suivi quotidien'!G570)*('Hrs 2021'!$E$2:$E$500*1))=0,"",SUMPRODUCT(('Hrs 2021'!$B$2:$B$500='Suivi quotidien'!A570)*('Hrs 2021'!$A$2:$A$500='Suivi quotidien'!G570)*('Hrs 2021'!$E$2:$E$500*1)))</f>
        <v/>
      </c>
      <c r="U570" s="614" t="str">
        <f t="shared" si="52"/>
        <v/>
      </c>
      <c r="V570" s="420" t="str" cm="1">
        <f t="array" ref="V570">IF(SUMPRODUCT(('Hrs 2021'!$B$2:$B$500='Suivi quotidien'!A570)*('Hrs 2021'!$A$2:$A$500='Suivi quotidien'!G570)*('Hrs 2021'!$E$2:$E$500*1))=0,"",SUMPRODUCT(('Hrs 2021'!$B$2:$B$500='Suivi quotidien'!A570)*('Hrs 2021'!$A$2:$A$500='Suivi quotidien'!G570)*('Hrs 2021'!$F$2:$F$500*1)))</f>
        <v/>
      </c>
      <c r="W570" s="614" t="str">
        <f t="shared" si="53"/>
        <v/>
      </c>
      <c r="X570" s="439" t="str" cm="1">
        <f t="array" ref="X570">IF(SUMPRODUCT(('Hrs 2022'!$C$2:$C$500='Suivi quotidien'!A570)*('Hrs 2022'!$B$2:$B$500='Suivi quotidien'!G570)*('Hrs 2022'!$F$2:$F$500*1))=0,"",SUMPRODUCT(('Hrs 2022'!$C$2:$C$500='Suivi quotidien'!A570)*('Hrs 2022'!$B$2:$B$500='Suivi quotidien'!G570)*('Hrs 2022'!$F$2:$F$500*1)))</f>
        <v/>
      </c>
      <c r="Y570" s="614" t="str">
        <f t="shared" si="54"/>
        <v/>
      </c>
      <c r="Z570" s="420"/>
      <c r="AA570" s="614" t="str">
        <f t="shared" si="55"/>
        <v/>
      </c>
      <c r="AB570" s="445"/>
      <c r="AC570" s="528"/>
    </row>
    <row r="571" spans="1:29" x14ac:dyDescent="0.3">
      <c r="A571" s="310"/>
      <c r="B571" s="311"/>
      <c r="J571" s="312"/>
      <c r="K571" s="312"/>
      <c r="L571" s="323"/>
      <c r="N571" s="433"/>
      <c r="O571" s="438" t="str">
        <f t="shared" si="49"/>
        <v/>
      </c>
      <c r="P571" s="431"/>
      <c r="Q571" s="614" t="str">
        <f t="shared" si="50"/>
        <v/>
      </c>
      <c r="R571" s="420" t="str" cm="1">
        <f t="array" ref="R571">IFERROR(IF(SUMPRODUCT(('Hrs 2021'!$I$2:$I$500='Suivi quotidien'!A571)*('Hrs 2021'!$H$2:$H$500='Suivi quotidien'!G571)*('Hrs 2021'!$J$2:$J$500*1))=0,"",SUMPRODUCT(('Hrs 2021'!$I$2:$I$500='Suivi quotidien'!A571)*('Hrs 2021'!$H$2:$H$500='Suivi quotidien'!G571)*('Hrs 2021'!$J$2:$J$500*1)))/60,"")</f>
        <v/>
      </c>
      <c r="S571" s="615" t="str">
        <f t="shared" si="51"/>
        <v/>
      </c>
      <c r="T571" s="439" t="str" cm="1">
        <f t="array" ref="T571">IF(SUMPRODUCT(('Hrs 2021'!$B$2:$B$500='Suivi quotidien'!A571)*('Hrs 2021'!$A$2:$A$500='Suivi quotidien'!G571)*('Hrs 2021'!$E$2:$E$500*1))=0,"",SUMPRODUCT(('Hrs 2021'!$B$2:$B$500='Suivi quotidien'!A571)*('Hrs 2021'!$A$2:$A$500='Suivi quotidien'!G571)*('Hrs 2021'!$E$2:$E$500*1)))</f>
        <v/>
      </c>
      <c r="U571" s="614" t="str">
        <f t="shared" si="52"/>
        <v/>
      </c>
      <c r="V571" s="420" t="str" cm="1">
        <f t="array" ref="V571">IF(SUMPRODUCT(('Hrs 2021'!$B$2:$B$500='Suivi quotidien'!A571)*('Hrs 2021'!$A$2:$A$500='Suivi quotidien'!G571)*('Hrs 2021'!$E$2:$E$500*1))=0,"",SUMPRODUCT(('Hrs 2021'!$B$2:$B$500='Suivi quotidien'!A571)*('Hrs 2021'!$A$2:$A$500='Suivi quotidien'!G571)*('Hrs 2021'!$F$2:$F$500*1)))</f>
        <v/>
      </c>
      <c r="W571" s="614" t="str">
        <f t="shared" si="53"/>
        <v/>
      </c>
      <c r="X571" s="439" t="str" cm="1">
        <f t="array" ref="X571">IF(SUMPRODUCT(('Hrs 2022'!$C$2:$C$500='Suivi quotidien'!A571)*('Hrs 2022'!$B$2:$B$500='Suivi quotidien'!G571)*('Hrs 2022'!$F$2:$F$500*1))=0,"",SUMPRODUCT(('Hrs 2022'!$C$2:$C$500='Suivi quotidien'!A571)*('Hrs 2022'!$B$2:$B$500='Suivi quotidien'!G571)*('Hrs 2022'!$F$2:$F$500*1)))</f>
        <v/>
      </c>
      <c r="Y571" s="614" t="str">
        <f t="shared" si="54"/>
        <v/>
      </c>
      <c r="Z571" s="420"/>
      <c r="AA571" s="614" t="str">
        <f t="shared" si="55"/>
        <v/>
      </c>
      <c r="AB571" s="445"/>
      <c r="AC571" s="528"/>
    </row>
    <row r="572" spans="1:29" x14ac:dyDescent="0.3">
      <c r="A572" s="310"/>
      <c r="B572" s="311"/>
      <c r="J572" s="312"/>
      <c r="K572" s="312"/>
      <c r="L572" s="323"/>
      <c r="N572" s="433"/>
      <c r="O572" s="438" t="str">
        <f t="shared" si="49"/>
        <v/>
      </c>
      <c r="P572" s="431"/>
      <c r="Q572" s="614" t="str">
        <f t="shared" si="50"/>
        <v/>
      </c>
      <c r="R572" s="420" t="str" cm="1">
        <f t="array" ref="R572">IFERROR(IF(SUMPRODUCT(('Hrs 2021'!$I$2:$I$500='Suivi quotidien'!A572)*('Hrs 2021'!$H$2:$H$500='Suivi quotidien'!G572)*('Hrs 2021'!$J$2:$J$500*1))=0,"",SUMPRODUCT(('Hrs 2021'!$I$2:$I$500='Suivi quotidien'!A572)*('Hrs 2021'!$H$2:$H$500='Suivi quotidien'!G572)*('Hrs 2021'!$J$2:$J$500*1)))/60,"")</f>
        <v/>
      </c>
      <c r="S572" s="615" t="str">
        <f t="shared" si="51"/>
        <v/>
      </c>
      <c r="T572" s="439" t="str" cm="1">
        <f t="array" ref="T572">IF(SUMPRODUCT(('Hrs 2021'!$B$2:$B$500='Suivi quotidien'!A572)*('Hrs 2021'!$A$2:$A$500='Suivi quotidien'!G572)*('Hrs 2021'!$E$2:$E$500*1))=0,"",SUMPRODUCT(('Hrs 2021'!$B$2:$B$500='Suivi quotidien'!A572)*('Hrs 2021'!$A$2:$A$500='Suivi quotidien'!G572)*('Hrs 2021'!$E$2:$E$500*1)))</f>
        <v/>
      </c>
      <c r="U572" s="614" t="str">
        <f t="shared" si="52"/>
        <v/>
      </c>
      <c r="V572" s="420" t="str" cm="1">
        <f t="array" ref="V572">IF(SUMPRODUCT(('Hrs 2021'!$B$2:$B$500='Suivi quotidien'!A572)*('Hrs 2021'!$A$2:$A$500='Suivi quotidien'!G572)*('Hrs 2021'!$E$2:$E$500*1))=0,"",SUMPRODUCT(('Hrs 2021'!$B$2:$B$500='Suivi quotidien'!A572)*('Hrs 2021'!$A$2:$A$500='Suivi quotidien'!G572)*('Hrs 2021'!$F$2:$F$500*1)))</f>
        <v/>
      </c>
      <c r="W572" s="614" t="str">
        <f t="shared" si="53"/>
        <v/>
      </c>
      <c r="X572" s="439" t="str" cm="1">
        <f t="array" ref="X572">IF(SUMPRODUCT(('Hrs 2022'!$C$2:$C$500='Suivi quotidien'!A572)*('Hrs 2022'!$B$2:$B$500='Suivi quotidien'!G572)*('Hrs 2022'!$F$2:$F$500*1))=0,"",SUMPRODUCT(('Hrs 2022'!$C$2:$C$500='Suivi quotidien'!A572)*('Hrs 2022'!$B$2:$B$500='Suivi quotidien'!G572)*('Hrs 2022'!$F$2:$F$500*1)))</f>
        <v/>
      </c>
      <c r="Y572" s="614" t="str">
        <f t="shared" si="54"/>
        <v/>
      </c>
      <c r="Z572" s="420"/>
      <c r="AA572" s="614" t="str">
        <f t="shared" si="55"/>
        <v/>
      </c>
      <c r="AB572" s="445"/>
      <c r="AC572" s="528"/>
    </row>
    <row r="573" spans="1:29" x14ac:dyDescent="0.3">
      <c r="A573" s="310"/>
      <c r="B573" s="311"/>
      <c r="J573" s="312"/>
      <c r="K573" s="312"/>
      <c r="L573" s="323"/>
      <c r="N573" s="433"/>
      <c r="O573" s="438" t="str">
        <f t="shared" si="49"/>
        <v/>
      </c>
      <c r="P573" s="431"/>
      <c r="Q573" s="614" t="str">
        <f t="shared" si="50"/>
        <v/>
      </c>
      <c r="R573" s="420" t="str" cm="1">
        <f t="array" ref="R573">IFERROR(IF(SUMPRODUCT(('Hrs 2021'!$I$2:$I$500='Suivi quotidien'!A573)*('Hrs 2021'!$H$2:$H$500='Suivi quotidien'!G573)*('Hrs 2021'!$J$2:$J$500*1))=0,"",SUMPRODUCT(('Hrs 2021'!$I$2:$I$500='Suivi quotidien'!A573)*('Hrs 2021'!$H$2:$H$500='Suivi quotidien'!G573)*('Hrs 2021'!$J$2:$J$500*1)))/60,"")</f>
        <v/>
      </c>
      <c r="S573" s="615" t="str">
        <f t="shared" si="51"/>
        <v/>
      </c>
      <c r="T573" s="439" t="str" cm="1">
        <f t="array" ref="T573">IF(SUMPRODUCT(('Hrs 2021'!$B$2:$B$500='Suivi quotidien'!A573)*('Hrs 2021'!$A$2:$A$500='Suivi quotidien'!G573)*('Hrs 2021'!$E$2:$E$500*1))=0,"",SUMPRODUCT(('Hrs 2021'!$B$2:$B$500='Suivi quotidien'!A573)*('Hrs 2021'!$A$2:$A$500='Suivi quotidien'!G573)*('Hrs 2021'!$E$2:$E$500*1)))</f>
        <v/>
      </c>
      <c r="U573" s="614" t="str">
        <f t="shared" si="52"/>
        <v/>
      </c>
      <c r="V573" s="420" t="str" cm="1">
        <f t="array" ref="V573">IF(SUMPRODUCT(('Hrs 2021'!$B$2:$B$500='Suivi quotidien'!A573)*('Hrs 2021'!$A$2:$A$500='Suivi quotidien'!G573)*('Hrs 2021'!$E$2:$E$500*1))=0,"",SUMPRODUCT(('Hrs 2021'!$B$2:$B$500='Suivi quotidien'!A573)*('Hrs 2021'!$A$2:$A$500='Suivi quotidien'!G573)*('Hrs 2021'!$F$2:$F$500*1)))</f>
        <v/>
      </c>
      <c r="W573" s="614" t="str">
        <f t="shared" si="53"/>
        <v/>
      </c>
      <c r="X573" s="439" t="str" cm="1">
        <f t="array" ref="X573">IF(SUMPRODUCT(('Hrs 2022'!$C$2:$C$500='Suivi quotidien'!A573)*('Hrs 2022'!$B$2:$B$500='Suivi quotidien'!G573)*('Hrs 2022'!$F$2:$F$500*1))=0,"",SUMPRODUCT(('Hrs 2022'!$C$2:$C$500='Suivi quotidien'!A573)*('Hrs 2022'!$B$2:$B$500='Suivi quotidien'!G573)*('Hrs 2022'!$F$2:$F$500*1)))</f>
        <v/>
      </c>
      <c r="Y573" s="614" t="str">
        <f t="shared" si="54"/>
        <v/>
      </c>
      <c r="Z573" s="420"/>
      <c r="AA573" s="614" t="str">
        <f t="shared" si="55"/>
        <v/>
      </c>
      <c r="AB573" s="445"/>
      <c r="AC573" s="528"/>
    </row>
    <row r="574" spans="1:29" x14ac:dyDescent="0.3">
      <c r="A574" s="310"/>
      <c r="B574" s="311"/>
      <c r="J574" s="312"/>
      <c r="K574" s="312"/>
      <c r="L574" s="323"/>
      <c r="N574" s="433"/>
      <c r="O574" s="438" t="str">
        <f t="shared" si="49"/>
        <v/>
      </c>
      <c r="P574" s="431"/>
      <c r="Q574" s="614" t="str">
        <f t="shared" si="50"/>
        <v/>
      </c>
      <c r="R574" s="420" t="str" cm="1">
        <f t="array" ref="R574">IFERROR(IF(SUMPRODUCT(('Hrs 2021'!$I$2:$I$500='Suivi quotidien'!A574)*('Hrs 2021'!$H$2:$H$500='Suivi quotidien'!G574)*('Hrs 2021'!$J$2:$J$500*1))=0,"",SUMPRODUCT(('Hrs 2021'!$I$2:$I$500='Suivi quotidien'!A574)*('Hrs 2021'!$H$2:$H$500='Suivi quotidien'!G574)*('Hrs 2021'!$J$2:$J$500*1)))/60,"")</f>
        <v/>
      </c>
      <c r="S574" s="615" t="str">
        <f t="shared" si="51"/>
        <v/>
      </c>
      <c r="T574" s="439" t="str" cm="1">
        <f t="array" ref="T574">IF(SUMPRODUCT(('Hrs 2021'!$B$2:$B$500='Suivi quotidien'!A574)*('Hrs 2021'!$A$2:$A$500='Suivi quotidien'!G574)*('Hrs 2021'!$E$2:$E$500*1))=0,"",SUMPRODUCT(('Hrs 2021'!$B$2:$B$500='Suivi quotidien'!A574)*('Hrs 2021'!$A$2:$A$500='Suivi quotidien'!G574)*('Hrs 2021'!$E$2:$E$500*1)))</f>
        <v/>
      </c>
      <c r="U574" s="614" t="str">
        <f t="shared" si="52"/>
        <v/>
      </c>
      <c r="V574" s="420" t="str" cm="1">
        <f t="array" ref="V574">IF(SUMPRODUCT(('Hrs 2021'!$B$2:$B$500='Suivi quotidien'!A574)*('Hrs 2021'!$A$2:$A$500='Suivi quotidien'!G574)*('Hrs 2021'!$E$2:$E$500*1))=0,"",SUMPRODUCT(('Hrs 2021'!$B$2:$B$500='Suivi quotidien'!A574)*('Hrs 2021'!$A$2:$A$500='Suivi quotidien'!G574)*('Hrs 2021'!$F$2:$F$500*1)))</f>
        <v/>
      </c>
      <c r="W574" s="614" t="str">
        <f t="shared" si="53"/>
        <v/>
      </c>
      <c r="X574" s="439" t="str" cm="1">
        <f t="array" ref="X574">IF(SUMPRODUCT(('Hrs 2022'!$C$2:$C$500='Suivi quotidien'!A574)*('Hrs 2022'!$B$2:$B$500='Suivi quotidien'!G574)*('Hrs 2022'!$F$2:$F$500*1))=0,"",SUMPRODUCT(('Hrs 2022'!$C$2:$C$500='Suivi quotidien'!A574)*('Hrs 2022'!$B$2:$B$500='Suivi quotidien'!G574)*('Hrs 2022'!$F$2:$F$500*1)))</f>
        <v/>
      </c>
      <c r="Y574" s="614" t="str">
        <f t="shared" si="54"/>
        <v/>
      </c>
      <c r="Z574" s="420"/>
      <c r="AA574" s="614" t="str">
        <f t="shared" si="55"/>
        <v/>
      </c>
      <c r="AB574" s="445"/>
      <c r="AC574" s="528"/>
    </row>
    <row r="575" spans="1:29" x14ac:dyDescent="0.3">
      <c r="A575" s="310"/>
      <c r="B575" s="311"/>
      <c r="J575" s="312"/>
      <c r="K575" s="312"/>
      <c r="L575" s="323"/>
      <c r="N575" s="433"/>
      <c r="O575" s="438" t="str">
        <f t="shared" si="49"/>
        <v/>
      </c>
      <c r="P575" s="431"/>
      <c r="Q575" s="614" t="str">
        <f t="shared" si="50"/>
        <v/>
      </c>
      <c r="R575" s="420" t="str" cm="1">
        <f t="array" ref="R575">IFERROR(IF(SUMPRODUCT(('Hrs 2021'!$I$2:$I$500='Suivi quotidien'!A575)*('Hrs 2021'!$H$2:$H$500='Suivi quotidien'!G575)*('Hrs 2021'!$J$2:$J$500*1))=0,"",SUMPRODUCT(('Hrs 2021'!$I$2:$I$500='Suivi quotidien'!A575)*('Hrs 2021'!$H$2:$H$500='Suivi quotidien'!G575)*('Hrs 2021'!$J$2:$J$500*1)))/60,"")</f>
        <v/>
      </c>
      <c r="S575" s="615" t="str">
        <f t="shared" si="51"/>
        <v/>
      </c>
      <c r="T575" s="439" t="str" cm="1">
        <f t="array" ref="T575">IF(SUMPRODUCT(('Hrs 2021'!$B$2:$B$500='Suivi quotidien'!A575)*('Hrs 2021'!$A$2:$A$500='Suivi quotidien'!G575)*('Hrs 2021'!$E$2:$E$500*1))=0,"",SUMPRODUCT(('Hrs 2021'!$B$2:$B$500='Suivi quotidien'!A575)*('Hrs 2021'!$A$2:$A$500='Suivi quotidien'!G575)*('Hrs 2021'!$E$2:$E$500*1)))</f>
        <v/>
      </c>
      <c r="U575" s="614" t="str">
        <f t="shared" si="52"/>
        <v/>
      </c>
      <c r="V575" s="420" t="str" cm="1">
        <f t="array" ref="V575">IF(SUMPRODUCT(('Hrs 2021'!$B$2:$B$500='Suivi quotidien'!A575)*('Hrs 2021'!$A$2:$A$500='Suivi quotidien'!G575)*('Hrs 2021'!$E$2:$E$500*1))=0,"",SUMPRODUCT(('Hrs 2021'!$B$2:$B$500='Suivi quotidien'!A575)*('Hrs 2021'!$A$2:$A$500='Suivi quotidien'!G575)*('Hrs 2021'!$F$2:$F$500*1)))</f>
        <v/>
      </c>
      <c r="W575" s="614" t="str">
        <f t="shared" si="53"/>
        <v/>
      </c>
      <c r="X575" s="439" t="str" cm="1">
        <f t="array" ref="X575">IF(SUMPRODUCT(('Hrs 2022'!$C$2:$C$500='Suivi quotidien'!A575)*('Hrs 2022'!$B$2:$B$500='Suivi quotidien'!G575)*('Hrs 2022'!$F$2:$F$500*1))=0,"",SUMPRODUCT(('Hrs 2022'!$C$2:$C$500='Suivi quotidien'!A575)*('Hrs 2022'!$B$2:$B$500='Suivi quotidien'!G575)*('Hrs 2022'!$F$2:$F$500*1)))</f>
        <v/>
      </c>
      <c r="Y575" s="614" t="str">
        <f t="shared" si="54"/>
        <v/>
      </c>
      <c r="Z575" s="420"/>
      <c r="AA575" s="614" t="str">
        <f t="shared" si="55"/>
        <v/>
      </c>
      <c r="AB575" s="445"/>
      <c r="AC575" s="528"/>
    </row>
    <row r="576" spans="1:29" x14ac:dyDescent="0.3">
      <c r="A576" s="310"/>
      <c r="B576" s="311"/>
      <c r="J576" s="312"/>
      <c r="K576" s="312"/>
      <c r="L576" s="323"/>
      <c r="N576" s="433"/>
      <c r="O576" s="438" t="str">
        <f t="shared" si="49"/>
        <v/>
      </c>
      <c r="P576" s="431"/>
      <c r="Q576" s="614" t="str">
        <f t="shared" si="50"/>
        <v/>
      </c>
      <c r="R576" s="420" t="str" cm="1">
        <f t="array" ref="R576">IFERROR(IF(SUMPRODUCT(('Hrs 2021'!$I$2:$I$500='Suivi quotidien'!A576)*('Hrs 2021'!$H$2:$H$500='Suivi quotidien'!G576)*('Hrs 2021'!$J$2:$J$500*1))=0,"",SUMPRODUCT(('Hrs 2021'!$I$2:$I$500='Suivi quotidien'!A576)*('Hrs 2021'!$H$2:$H$500='Suivi quotidien'!G576)*('Hrs 2021'!$J$2:$J$500*1)))/60,"")</f>
        <v/>
      </c>
      <c r="S576" s="615" t="str">
        <f t="shared" si="51"/>
        <v/>
      </c>
      <c r="T576" s="439" t="str" cm="1">
        <f t="array" ref="T576">IF(SUMPRODUCT(('Hrs 2021'!$B$2:$B$500='Suivi quotidien'!A576)*('Hrs 2021'!$A$2:$A$500='Suivi quotidien'!G576)*('Hrs 2021'!$E$2:$E$500*1))=0,"",SUMPRODUCT(('Hrs 2021'!$B$2:$B$500='Suivi quotidien'!A576)*('Hrs 2021'!$A$2:$A$500='Suivi quotidien'!G576)*('Hrs 2021'!$E$2:$E$500*1)))</f>
        <v/>
      </c>
      <c r="U576" s="614" t="str">
        <f t="shared" si="52"/>
        <v/>
      </c>
      <c r="V576" s="420" t="str" cm="1">
        <f t="array" ref="V576">IF(SUMPRODUCT(('Hrs 2021'!$B$2:$B$500='Suivi quotidien'!A576)*('Hrs 2021'!$A$2:$A$500='Suivi quotidien'!G576)*('Hrs 2021'!$E$2:$E$500*1))=0,"",SUMPRODUCT(('Hrs 2021'!$B$2:$B$500='Suivi quotidien'!A576)*('Hrs 2021'!$A$2:$A$500='Suivi quotidien'!G576)*('Hrs 2021'!$F$2:$F$500*1)))</f>
        <v/>
      </c>
      <c r="W576" s="614" t="str">
        <f t="shared" si="53"/>
        <v/>
      </c>
      <c r="X576" s="439" t="str" cm="1">
        <f t="array" ref="X576">IF(SUMPRODUCT(('Hrs 2022'!$C$2:$C$500='Suivi quotidien'!A576)*('Hrs 2022'!$B$2:$B$500='Suivi quotidien'!G576)*('Hrs 2022'!$F$2:$F$500*1))=0,"",SUMPRODUCT(('Hrs 2022'!$C$2:$C$500='Suivi quotidien'!A576)*('Hrs 2022'!$B$2:$B$500='Suivi quotidien'!G576)*('Hrs 2022'!$F$2:$F$500*1)))</f>
        <v/>
      </c>
      <c r="Y576" s="614" t="str">
        <f t="shared" si="54"/>
        <v/>
      </c>
      <c r="Z576" s="420"/>
      <c r="AA576" s="614" t="str">
        <f t="shared" si="55"/>
        <v/>
      </c>
      <c r="AB576" s="445"/>
      <c r="AC576" s="528"/>
    </row>
    <row r="577" spans="1:29" x14ac:dyDescent="0.3">
      <c r="A577" s="310"/>
      <c r="B577" s="311"/>
      <c r="J577" s="312"/>
      <c r="K577" s="312"/>
      <c r="L577" s="323"/>
      <c r="N577" s="433"/>
      <c r="O577" s="438" t="str">
        <f t="shared" si="49"/>
        <v/>
      </c>
      <c r="P577" s="431"/>
      <c r="Q577" s="614" t="str">
        <f t="shared" si="50"/>
        <v/>
      </c>
      <c r="R577" s="420" t="str" cm="1">
        <f t="array" ref="R577">IFERROR(IF(SUMPRODUCT(('Hrs 2021'!$I$2:$I$500='Suivi quotidien'!A577)*('Hrs 2021'!$H$2:$H$500='Suivi quotidien'!G577)*('Hrs 2021'!$J$2:$J$500*1))=0,"",SUMPRODUCT(('Hrs 2021'!$I$2:$I$500='Suivi quotidien'!A577)*('Hrs 2021'!$H$2:$H$500='Suivi quotidien'!G577)*('Hrs 2021'!$J$2:$J$500*1)))/60,"")</f>
        <v/>
      </c>
      <c r="S577" s="615" t="str">
        <f t="shared" si="51"/>
        <v/>
      </c>
      <c r="T577" s="439" t="str" cm="1">
        <f t="array" ref="T577">IF(SUMPRODUCT(('Hrs 2021'!$B$2:$B$500='Suivi quotidien'!A577)*('Hrs 2021'!$A$2:$A$500='Suivi quotidien'!G577)*('Hrs 2021'!$E$2:$E$500*1))=0,"",SUMPRODUCT(('Hrs 2021'!$B$2:$B$500='Suivi quotidien'!A577)*('Hrs 2021'!$A$2:$A$500='Suivi quotidien'!G577)*('Hrs 2021'!$E$2:$E$500*1)))</f>
        <v/>
      </c>
      <c r="U577" s="614" t="str">
        <f t="shared" si="52"/>
        <v/>
      </c>
      <c r="V577" s="420" t="str" cm="1">
        <f t="array" ref="V577">IF(SUMPRODUCT(('Hrs 2021'!$B$2:$B$500='Suivi quotidien'!A577)*('Hrs 2021'!$A$2:$A$500='Suivi quotidien'!G577)*('Hrs 2021'!$E$2:$E$500*1))=0,"",SUMPRODUCT(('Hrs 2021'!$B$2:$B$500='Suivi quotidien'!A577)*('Hrs 2021'!$A$2:$A$500='Suivi quotidien'!G577)*('Hrs 2021'!$F$2:$F$500*1)))</f>
        <v/>
      </c>
      <c r="W577" s="614" t="str">
        <f t="shared" si="53"/>
        <v/>
      </c>
      <c r="X577" s="439" t="str" cm="1">
        <f t="array" ref="X577">IF(SUMPRODUCT(('Hrs 2022'!$C$2:$C$500='Suivi quotidien'!A577)*('Hrs 2022'!$B$2:$B$500='Suivi quotidien'!G577)*('Hrs 2022'!$F$2:$F$500*1))=0,"",SUMPRODUCT(('Hrs 2022'!$C$2:$C$500='Suivi quotidien'!A577)*('Hrs 2022'!$B$2:$B$500='Suivi quotidien'!G577)*('Hrs 2022'!$F$2:$F$500*1)))</f>
        <v/>
      </c>
      <c r="Y577" s="614" t="str">
        <f t="shared" si="54"/>
        <v/>
      </c>
      <c r="Z577" s="420"/>
      <c r="AA577" s="614" t="str">
        <f t="shared" si="55"/>
        <v/>
      </c>
      <c r="AB577" s="445"/>
      <c r="AC577" s="528"/>
    </row>
    <row r="578" spans="1:29" x14ac:dyDescent="0.3">
      <c r="A578" s="310"/>
      <c r="B578" s="311"/>
      <c r="J578" s="312"/>
      <c r="K578" s="312"/>
      <c r="L578" s="323"/>
      <c r="N578" s="433"/>
      <c r="O578" s="438" t="str">
        <f t="shared" si="49"/>
        <v/>
      </c>
      <c r="P578" s="431"/>
      <c r="Q578" s="614" t="str">
        <f t="shared" si="50"/>
        <v/>
      </c>
      <c r="R578" s="420" t="str" cm="1">
        <f t="array" ref="R578">IFERROR(IF(SUMPRODUCT(('Hrs 2021'!$I$2:$I$500='Suivi quotidien'!A578)*('Hrs 2021'!$H$2:$H$500='Suivi quotidien'!G578)*('Hrs 2021'!$J$2:$J$500*1))=0,"",SUMPRODUCT(('Hrs 2021'!$I$2:$I$500='Suivi quotidien'!A578)*('Hrs 2021'!$H$2:$H$500='Suivi quotidien'!G578)*('Hrs 2021'!$J$2:$J$500*1)))/60,"")</f>
        <v/>
      </c>
      <c r="S578" s="615" t="str">
        <f t="shared" si="51"/>
        <v/>
      </c>
      <c r="T578" s="439" t="str" cm="1">
        <f t="array" ref="T578">IF(SUMPRODUCT(('Hrs 2021'!$B$2:$B$500='Suivi quotidien'!A578)*('Hrs 2021'!$A$2:$A$500='Suivi quotidien'!G578)*('Hrs 2021'!$E$2:$E$500*1))=0,"",SUMPRODUCT(('Hrs 2021'!$B$2:$B$500='Suivi quotidien'!A578)*('Hrs 2021'!$A$2:$A$500='Suivi quotidien'!G578)*('Hrs 2021'!$E$2:$E$500*1)))</f>
        <v/>
      </c>
      <c r="U578" s="614" t="str">
        <f t="shared" si="52"/>
        <v/>
      </c>
      <c r="V578" s="420" t="str" cm="1">
        <f t="array" ref="V578">IF(SUMPRODUCT(('Hrs 2021'!$B$2:$B$500='Suivi quotidien'!A578)*('Hrs 2021'!$A$2:$A$500='Suivi quotidien'!G578)*('Hrs 2021'!$E$2:$E$500*1))=0,"",SUMPRODUCT(('Hrs 2021'!$B$2:$B$500='Suivi quotidien'!A578)*('Hrs 2021'!$A$2:$A$500='Suivi quotidien'!G578)*('Hrs 2021'!$F$2:$F$500*1)))</f>
        <v/>
      </c>
      <c r="W578" s="614" t="str">
        <f t="shared" si="53"/>
        <v/>
      </c>
      <c r="X578" s="439" t="str" cm="1">
        <f t="array" ref="X578">IF(SUMPRODUCT(('Hrs 2022'!$C$2:$C$500='Suivi quotidien'!A578)*('Hrs 2022'!$B$2:$B$500='Suivi quotidien'!G578)*('Hrs 2022'!$F$2:$F$500*1))=0,"",SUMPRODUCT(('Hrs 2022'!$C$2:$C$500='Suivi quotidien'!A578)*('Hrs 2022'!$B$2:$B$500='Suivi quotidien'!G578)*('Hrs 2022'!$F$2:$F$500*1)))</f>
        <v/>
      </c>
      <c r="Y578" s="614" t="str">
        <f t="shared" si="54"/>
        <v/>
      </c>
      <c r="Z578" s="420"/>
      <c r="AA578" s="614" t="str">
        <f t="shared" si="55"/>
        <v/>
      </c>
      <c r="AB578" s="445"/>
      <c r="AC578" s="528"/>
    </row>
    <row r="579" spans="1:29" x14ac:dyDescent="0.3">
      <c r="A579" s="310"/>
      <c r="B579" s="311"/>
      <c r="J579" s="312"/>
      <c r="K579" s="312"/>
      <c r="L579" s="323"/>
      <c r="N579" s="433"/>
      <c r="O579" s="438" t="str">
        <f t="shared" ref="O579:O642" si="56">IF(N579="","",(N579+(0.16*N579)))</f>
        <v/>
      </c>
      <c r="P579" s="431"/>
      <c r="Q579" s="614" t="str">
        <f t="shared" si="50"/>
        <v/>
      </c>
      <c r="R579" s="420" t="str" cm="1">
        <f t="array" ref="R579">IFERROR(IF(SUMPRODUCT(('Hrs 2021'!$I$2:$I$500='Suivi quotidien'!A579)*('Hrs 2021'!$H$2:$H$500='Suivi quotidien'!G579)*('Hrs 2021'!$J$2:$J$500*1))=0,"",SUMPRODUCT(('Hrs 2021'!$I$2:$I$500='Suivi quotidien'!A579)*('Hrs 2021'!$H$2:$H$500='Suivi quotidien'!G579)*('Hrs 2021'!$J$2:$J$500*1)))/60,"")</f>
        <v/>
      </c>
      <c r="S579" s="615" t="str">
        <f t="shared" si="51"/>
        <v/>
      </c>
      <c r="T579" s="439" t="str" cm="1">
        <f t="array" ref="T579">IF(SUMPRODUCT(('Hrs 2021'!$B$2:$B$500='Suivi quotidien'!A579)*('Hrs 2021'!$A$2:$A$500='Suivi quotidien'!G579)*('Hrs 2021'!$E$2:$E$500*1))=0,"",SUMPRODUCT(('Hrs 2021'!$B$2:$B$500='Suivi quotidien'!A579)*('Hrs 2021'!$A$2:$A$500='Suivi quotidien'!G579)*('Hrs 2021'!$E$2:$E$500*1)))</f>
        <v/>
      </c>
      <c r="U579" s="614" t="str">
        <f t="shared" si="52"/>
        <v/>
      </c>
      <c r="V579" s="420" t="str" cm="1">
        <f t="array" ref="V579">IF(SUMPRODUCT(('Hrs 2021'!$B$2:$B$500='Suivi quotidien'!A579)*('Hrs 2021'!$A$2:$A$500='Suivi quotidien'!G579)*('Hrs 2021'!$E$2:$E$500*1))=0,"",SUMPRODUCT(('Hrs 2021'!$B$2:$B$500='Suivi quotidien'!A579)*('Hrs 2021'!$A$2:$A$500='Suivi quotidien'!G579)*('Hrs 2021'!$F$2:$F$500*1)))</f>
        <v/>
      </c>
      <c r="W579" s="614" t="str">
        <f t="shared" si="53"/>
        <v/>
      </c>
      <c r="X579" s="439" t="str" cm="1">
        <f t="array" ref="X579">IF(SUMPRODUCT(('Hrs 2022'!$C$2:$C$500='Suivi quotidien'!A579)*('Hrs 2022'!$B$2:$B$500='Suivi quotidien'!G579)*('Hrs 2022'!$F$2:$F$500*1))=0,"",SUMPRODUCT(('Hrs 2022'!$C$2:$C$500='Suivi quotidien'!A579)*('Hrs 2022'!$B$2:$B$500='Suivi quotidien'!G579)*('Hrs 2022'!$F$2:$F$500*1)))</f>
        <v/>
      </c>
      <c r="Y579" s="614" t="str">
        <f t="shared" si="54"/>
        <v/>
      </c>
      <c r="Z579" s="420"/>
      <c r="AA579" s="614" t="str">
        <f t="shared" si="55"/>
        <v/>
      </c>
      <c r="AB579" s="445"/>
      <c r="AC579" s="528"/>
    </row>
    <row r="580" spans="1:29" x14ac:dyDescent="0.3">
      <c r="A580" s="310"/>
      <c r="B580" s="311"/>
      <c r="J580" s="312"/>
      <c r="K580" s="312"/>
      <c r="L580" s="323"/>
      <c r="N580" s="433"/>
      <c r="O580" s="438" t="str">
        <f t="shared" si="56"/>
        <v/>
      </c>
      <c r="P580" s="431"/>
      <c r="Q580" s="614" t="str">
        <f t="shared" ref="Q580:Q643" si="57">IFERROR(N580/P580,"")</f>
        <v/>
      </c>
      <c r="R580" s="420" t="str" cm="1">
        <f t="array" ref="R580">IFERROR(IF(SUMPRODUCT(('Hrs 2021'!$I$2:$I$500='Suivi quotidien'!A580)*('Hrs 2021'!$H$2:$H$500='Suivi quotidien'!G580)*('Hrs 2021'!$J$2:$J$500*1))=0,"",SUMPRODUCT(('Hrs 2021'!$I$2:$I$500='Suivi quotidien'!A580)*('Hrs 2021'!$H$2:$H$500='Suivi quotidien'!G580)*('Hrs 2021'!$J$2:$J$500*1)))/60,"")</f>
        <v/>
      </c>
      <c r="S580" s="615" t="str">
        <f t="shared" ref="S580:S643" si="58">IFERROR(N580/R580,"")</f>
        <v/>
      </c>
      <c r="T580" s="439" t="str" cm="1">
        <f t="array" ref="T580">IF(SUMPRODUCT(('Hrs 2021'!$B$2:$B$500='Suivi quotidien'!A580)*('Hrs 2021'!$A$2:$A$500='Suivi quotidien'!G580)*('Hrs 2021'!$E$2:$E$500*1))=0,"",SUMPRODUCT(('Hrs 2021'!$B$2:$B$500='Suivi quotidien'!A580)*('Hrs 2021'!$A$2:$A$500='Suivi quotidien'!G580)*('Hrs 2021'!$E$2:$E$500*1)))</f>
        <v/>
      </c>
      <c r="U580" s="614" t="str">
        <f t="shared" ref="U580:U643" si="59">IFERROR(O580/T580,"")</f>
        <v/>
      </c>
      <c r="V580" s="420" t="str" cm="1">
        <f t="array" ref="V580">IF(SUMPRODUCT(('Hrs 2021'!$B$2:$B$500='Suivi quotidien'!A580)*('Hrs 2021'!$A$2:$A$500='Suivi quotidien'!G580)*('Hrs 2021'!$E$2:$E$500*1))=0,"",SUMPRODUCT(('Hrs 2021'!$B$2:$B$500='Suivi quotidien'!A580)*('Hrs 2021'!$A$2:$A$500='Suivi quotidien'!G580)*('Hrs 2021'!$F$2:$F$500*1)))</f>
        <v/>
      </c>
      <c r="W580" s="614" t="str">
        <f t="shared" ref="W580:W643" si="60">IFERROR(O580/V580,"")</f>
        <v/>
      </c>
      <c r="X580" s="439" t="str" cm="1">
        <f t="array" ref="X580">IF(SUMPRODUCT(('Hrs 2022'!$C$2:$C$500='Suivi quotidien'!A580)*('Hrs 2022'!$B$2:$B$500='Suivi quotidien'!G580)*('Hrs 2022'!$F$2:$F$500*1))=0,"",SUMPRODUCT(('Hrs 2022'!$C$2:$C$500='Suivi quotidien'!A580)*('Hrs 2022'!$B$2:$B$500='Suivi quotidien'!G580)*('Hrs 2022'!$F$2:$F$500*1)))</f>
        <v/>
      </c>
      <c r="Y580" s="614" t="str">
        <f t="shared" ref="Y580:Y643" si="61">IFERROR(O580/X580,"")</f>
        <v/>
      </c>
      <c r="Z580" s="420"/>
      <c r="AA580" s="614" t="str">
        <f t="shared" ref="AA580:AA643" si="62">IFERROR(O580/Z580,"")</f>
        <v/>
      </c>
      <c r="AB580" s="445"/>
      <c r="AC580" s="528"/>
    </row>
    <row r="581" spans="1:29" x14ac:dyDescent="0.3">
      <c r="A581" s="310"/>
      <c r="B581" s="311"/>
      <c r="J581" s="312"/>
      <c r="K581" s="312"/>
      <c r="L581" s="323"/>
      <c r="N581" s="433"/>
      <c r="O581" s="438" t="str">
        <f t="shared" si="56"/>
        <v/>
      </c>
      <c r="P581" s="431"/>
      <c r="Q581" s="614" t="str">
        <f t="shared" si="57"/>
        <v/>
      </c>
      <c r="R581" s="420" t="str" cm="1">
        <f t="array" ref="R581">IFERROR(IF(SUMPRODUCT(('Hrs 2021'!$I$2:$I$500='Suivi quotidien'!A581)*('Hrs 2021'!$H$2:$H$500='Suivi quotidien'!G581)*('Hrs 2021'!$J$2:$J$500*1))=0,"",SUMPRODUCT(('Hrs 2021'!$I$2:$I$500='Suivi quotidien'!A581)*('Hrs 2021'!$H$2:$H$500='Suivi quotidien'!G581)*('Hrs 2021'!$J$2:$J$500*1)))/60,"")</f>
        <v/>
      </c>
      <c r="S581" s="615" t="str">
        <f t="shared" si="58"/>
        <v/>
      </c>
      <c r="T581" s="439" t="str" cm="1">
        <f t="array" ref="T581">IF(SUMPRODUCT(('Hrs 2021'!$B$2:$B$500='Suivi quotidien'!A581)*('Hrs 2021'!$A$2:$A$500='Suivi quotidien'!G581)*('Hrs 2021'!$E$2:$E$500*1))=0,"",SUMPRODUCT(('Hrs 2021'!$B$2:$B$500='Suivi quotidien'!A581)*('Hrs 2021'!$A$2:$A$500='Suivi quotidien'!G581)*('Hrs 2021'!$E$2:$E$500*1)))</f>
        <v/>
      </c>
      <c r="U581" s="614" t="str">
        <f t="shared" si="59"/>
        <v/>
      </c>
      <c r="V581" s="420" t="str" cm="1">
        <f t="array" ref="V581">IF(SUMPRODUCT(('Hrs 2021'!$B$2:$B$500='Suivi quotidien'!A581)*('Hrs 2021'!$A$2:$A$500='Suivi quotidien'!G581)*('Hrs 2021'!$E$2:$E$500*1))=0,"",SUMPRODUCT(('Hrs 2021'!$B$2:$B$500='Suivi quotidien'!A581)*('Hrs 2021'!$A$2:$A$500='Suivi quotidien'!G581)*('Hrs 2021'!$F$2:$F$500*1)))</f>
        <v/>
      </c>
      <c r="W581" s="614" t="str">
        <f t="shared" si="60"/>
        <v/>
      </c>
      <c r="X581" s="439" t="str" cm="1">
        <f t="array" ref="X581">IF(SUMPRODUCT(('Hrs 2022'!$C$2:$C$500='Suivi quotidien'!A581)*('Hrs 2022'!$B$2:$B$500='Suivi quotidien'!G581)*('Hrs 2022'!$F$2:$F$500*1))=0,"",SUMPRODUCT(('Hrs 2022'!$C$2:$C$500='Suivi quotidien'!A581)*('Hrs 2022'!$B$2:$B$500='Suivi quotidien'!G581)*('Hrs 2022'!$F$2:$F$500*1)))</f>
        <v/>
      </c>
      <c r="Y581" s="614" t="str">
        <f t="shared" si="61"/>
        <v/>
      </c>
      <c r="Z581" s="420"/>
      <c r="AA581" s="614" t="str">
        <f t="shared" si="62"/>
        <v/>
      </c>
      <c r="AB581" s="445"/>
      <c r="AC581" s="528"/>
    </row>
    <row r="582" spans="1:29" x14ac:dyDescent="0.3">
      <c r="A582" s="310"/>
      <c r="B582" s="311"/>
      <c r="J582" s="312"/>
      <c r="K582" s="312"/>
      <c r="L582" s="323"/>
      <c r="N582" s="433"/>
      <c r="O582" s="438" t="str">
        <f t="shared" si="56"/>
        <v/>
      </c>
      <c r="P582" s="431"/>
      <c r="Q582" s="614" t="str">
        <f t="shared" si="57"/>
        <v/>
      </c>
      <c r="R582" s="420" t="str" cm="1">
        <f t="array" ref="R582">IFERROR(IF(SUMPRODUCT(('Hrs 2021'!$I$2:$I$500='Suivi quotidien'!A582)*('Hrs 2021'!$H$2:$H$500='Suivi quotidien'!G582)*('Hrs 2021'!$J$2:$J$500*1))=0,"",SUMPRODUCT(('Hrs 2021'!$I$2:$I$500='Suivi quotidien'!A582)*('Hrs 2021'!$H$2:$H$500='Suivi quotidien'!G582)*('Hrs 2021'!$J$2:$J$500*1)))/60,"")</f>
        <v/>
      </c>
      <c r="S582" s="615" t="str">
        <f t="shared" si="58"/>
        <v/>
      </c>
      <c r="T582" s="439" t="str" cm="1">
        <f t="array" ref="T582">IF(SUMPRODUCT(('Hrs 2021'!$B$2:$B$500='Suivi quotidien'!A582)*('Hrs 2021'!$A$2:$A$500='Suivi quotidien'!G582)*('Hrs 2021'!$E$2:$E$500*1))=0,"",SUMPRODUCT(('Hrs 2021'!$B$2:$B$500='Suivi quotidien'!A582)*('Hrs 2021'!$A$2:$A$500='Suivi quotidien'!G582)*('Hrs 2021'!$E$2:$E$500*1)))</f>
        <v/>
      </c>
      <c r="U582" s="614" t="str">
        <f t="shared" si="59"/>
        <v/>
      </c>
      <c r="V582" s="420" t="str" cm="1">
        <f t="array" ref="V582">IF(SUMPRODUCT(('Hrs 2021'!$B$2:$B$500='Suivi quotidien'!A582)*('Hrs 2021'!$A$2:$A$500='Suivi quotidien'!G582)*('Hrs 2021'!$E$2:$E$500*1))=0,"",SUMPRODUCT(('Hrs 2021'!$B$2:$B$500='Suivi quotidien'!A582)*('Hrs 2021'!$A$2:$A$500='Suivi quotidien'!G582)*('Hrs 2021'!$F$2:$F$500*1)))</f>
        <v/>
      </c>
      <c r="W582" s="614" t="str">
        <f t="shared" si="60"/>
        <v/>
      </c>
      <c r="X582" s="439" t="str" cm="1">
        <f t="array" ref="X582">IF(SUMPRODUCT(('Hrs 2022'!$C$2:$C$500='Suivi quotidien'!A582)*('Hrs 2022'!$B$2:$B$500='Suivi quotidien'!G582)*('Hrs 2022'!$F$2:$F$500*1))=0,"",SUMPRODUCT(('Hrs 2022'!$C$2:$C$500='Suivi quotidien'!A582)*('Hrs 2022'!$B$2:$B$500='Suivi quotidien'!G582)*('Hrs 2022'!$F$2:$F$500*1)))</f>
        <v/>
      </c>
      <c r="Y582" s="614" t="str">
        <f t="shared" si="61"/>
        <v/>
      </c>
      <c r="Z582" s="420"/>
      <c r="AA582" s="614" t="str">
        <f t="shared" si="62"/>
        <v/>
      </c>
      <c r="AB582" s="445"/>
      <c r="AC582" s="528"/>
    </row>
    <row r="583" spans="1:29" x14ac:dyDescent="0.3">
      <c r="A583" s="310"/>
      <c r="B583" s="311"/>
      <c r="J583" s="312"/>
      <c r="K583" s="312"/>
      <c r="L583" s="323"/>
      <c r="N583" s="433"/>
      <c r="O583" s="438" t="str">
        <f t="shared" si="56"/>
        <v/>
      </c>
      <c r="P583" s="431"/>
      <c r="Q583" s="614" t="str">
        <f t="shared" si="57"/>
        <v/>
      </c>
      <c r="R583" s="420" t="str" cm="1">
        <f t="array" ref="R583">IFERROR(IF(SUMPRODUCT(('Hrs 2021'!$I$2:$I$500='Suivi quotidien'!A583)*('Hrs 2021'!$H$2:$H$500='Suivi quotidien'!G583)*('Hrs 2021'!$J$2:$J$500*1))=0,"",SUMPRODUCT(('Hrs 2021'!$I$2:$I$500='Suivi quotidien'!A583)*('Hrs 2021'!$H$2:$H$500='Suivi quotidien'!G583)*('Hrs 2021'!$J$2:$J$500*1)))/60,"")</f>
        <v/>
      </c>
      <c r="S583" s="615" t="str">
        <f t="shared" si="58"/>
        <v/>
      </c>
      <c r="T583" s="439" t="str" cm="1">
        <f t="array" ref="T583">IF(SUMPRODUCT(('Hrs 2021'!$B$2:$B$500='Suivi quotidien'!A583)*('Hrs 2021'!$A$2:$A$500='Suivi quotidien'!G583)*('Hrs 2021'!$E$2:$E$500*1))=0,"",SUMPRODUCT(('Hrs 2021'!$B$2:$B$500='Suivi quotidien'!A583)*('Hrs 2021'!$A$2:$A$500='Suivi quotidien'!G583)*('Hrs 2021'!$E$2:$E$500*1)))</f>
        <v/>
      </c>
      <c r="U583" s="614" t="str">
        <f t="shared" si="59"/>
        <v/>
      </c>
      <c r="V583" s="420" t="str" cm="1">
        <f t="array" ref="V583">IF(SUMPRODUCT(('Hrs 2021'!$B$2:$B$500='Suivi quotidien'!A583)*('Hrs 2021'!$A$2:$A$500='Suivi quotidien'!G583)*('Hrs 2021'!$E$2:$E$500*1))=0,"",SUMPRODUCT(('Hrs 2021'!$B$2:$B$500='Suivi quotidien'!A583)*('Hrs 2021'!$A$2:$A$500='Suivi quotidien'!G583)*('Hrs 2021'!$F$2:$F$500*1)))</f>
        <v/>
      </c>
      <c r="W583" s="614" t="str">
        <f t="shared" si="60"/>
        <v/>
      </c>
      <c r="X583" s="439" t="str" cm="1">
        <f t="array" ref="X583">IF(SUMPRODUCT(('Hrs 2022'!$C$2:$C$500='Suivi quotidien'!A583)*('Hrs 2022'!$B$2:$B$500='Suivi quotidien'!G583)*('Hrs 2022'!$F$2:$F$500*1))=0,"",SUMPRODUCT(('Hrs 2022'!$C$2:$C$500='Suivi quotidien'!A583)*('Hrs 2022'!$B$2:$B$500='Suivi quotidien'!G583)*('Hrs 2022'!$F$2:$F$500*1)))</f>
        <v/>
      </c>
      <c r="Y583" s="614" t="str">
        <f t="shared" si="61"/>
        <v/>
      </c>
      <c r="Z583" s="420"/>
      <c r="AA583" s="614" t="str">
        <f t="shared" si="62"/>
        <v/>
      </c>
      <c r="AB583" s="445"/>
      <c r="AC583" s="528"/>
    </row>
    <row r="584" spans="1:29" x14ac:dyDescent="0.3">
      <c r="A584" s="310"/>
      <c r="B584" s="311"/>
      <c r="J584" s="312"/>
      <c r="K584" s="312"/>
      <c r="L584" s="323"/>
      <c r="N584" s="433"/>
      <c r="O584" s="438" t="str">
        <f t="shared" si="56"/>
        <v/>
      </c>
      <c r="P584" s="431"/>
      <c r="Q584" s="614" t="str">
        <f t="shared" si="57"/>
        <v/>
      </c>
      <c r="R584" s="420" t="str" cm="1">
        <f t="array" ref="R584">IFERROR(IF(SUMPRODUCT(('Hrs 2021'!$I$2:$I$500='Suivi quotidien'!A584)*('Hrs 2021'!$H$2:$H$500='Suivi quotidien'!G584)*('Hrs 2021'!$J$2:$J$500*1))=0,"",SUMPRODUCT(('Hrs 2021'!$I$2:$I$500='Suivi quotidien'!A584)*('Hrs 2021'!$H$2:$H$500='Suivi quotidien'!G584)*('Hrs 2021'!$J$2:$J$500*1)))/60,"")</f>
        <v/>
      </c>
      <c r="S584" s="615" t="str">
        <f t="shared" si="58"/>
        <v/>
      </c>
      <c r="T584" s="439" t="str" cm="1">
        <f t="array" ref="T584">IF(SUMPRODUCT(('Hrs 2021'!$B$2:$B$500='Suivi quotidien'!A584)*('Hrs 2021'!$A$2:$A$500='Suivi quotidien'!G584)*('Hrs 2021'!$E$2:$E$500*1))=0,"",SUMPRODUCT(('Hrs 2021'!$B$2:$B$500='Suivi quotidien'!A584)*('Hrs 2021'!$A$2:$A$500='Suivi quotidien'!G584)*('Hrs 2021'!$E$2:$E$500*1)))</f>
        <v/>
      </c>
      <c r="U584" s="614" t="str">
        <f t="shared" si="59"/>
        <v/>
      </c>
      <c r="V584" s="420" t="str" cm="1">
        <f t="array" ref="V584">IF(SUMPRODUCT(('Hrs 2021'!$B$2:$B$500='Suivi quotidien'!A584)*('Hrs 2021'!$A$2:$A$500='Suivi quotidien'!G584)*('Hrs 2021'!$E$2:$E$500*1))=0,"",SUMPRODUCT(('Hrs 2021'!$B$2:$B$500='Suivi quotidien'!A584)*('Hrs 2021'!$A$2:$A$500='Suivi quotidien'!G584)*('Hrs 2021'!$F$2:$F$500*1)))</f>
        <v/>
      </c>
      <c r="W584" s="614" t="str">
        <f t="shared" si="60"/>
        <v/>
      </c>
      <c r="X584" s="439" t="str" cm="1">
        <f t="array" ref="X584">IF(SUMPRODUCT(('Hrs 2022'!$C$2:$C$500='Suivi quotidien'!A584)*('Hrs 2022'!$B$2:$B$500='Suivi quotidien'!G584)*('Hrs 2022'!$F$2:$F$500*1))=0,"",SUMPRODUCT(('Hrs 2022'!$C$2:$C$500='Suivi quotidien'!A584)*('Hrs 2022'!$B$2:$B$500='Suivi quotidien'!G584)*('Hrs 2022'!$F$2:$F$500*1)))</f>
        <v/>
      </c>
      <c r="Y584" s="614" t="str">
        <f t="shared" si="61"/>
        <v/>
      </c>
      <c r="Z584" s="420"/>
      <c r="AA584" s="614" t="str">
        <f t="shared" si="62"/>
        <v/>
      </c>
      <c r="AB584" s="445"/>
      <c r="AC584" s="528"/>
    </row>
    <row r="585" spans="1:29" x14ac:dyDescent="0.3">
      <c r="A585" s="310"/>
      <c r="B585" s="311"/>
      <c r="J585" s="312"/>
      <c r="K585" s="312"/>
      <c r="L585" s="323"/>
      <c r="N585" s="433"/>
      <c r="O585" s="438" t="str">
        <f t="shared" si="56"/>
        <v/>
      </c>
      <c r="P585" s="431"/>
      <c r="Q585" s="614" t="str">
        <f t="shared" si="57"/>
        <v/>
      </c>
      <c r="R585" s="420" t="str" cm="1">
        <f t="array" ref="R585">IFERROR(IF(SUMPRODUCT(('Hrs 2021'!$I$2:$I$500='Suivi quotidien'!A585)*('Hrs 2021'!$H$2:$H$500='Suivi quotidien'!G585)*('Hrs 2021'!$J$2:$J$500*1))=0,"",SUMPRODUCT(('Hrs 2021'!$I$2:$I$500='Suivi quotidien'!A585)*('Hrs 2021'!$H$2:$H$500='Suivi quotidien'!G585)*('Hrs 2021'!$J$2:$J$500*1)))/60,"")</f>
        <v/>
      </c>
      <c r="S585" s="615" t="str">
        <f t="shared" si="58"/>
        <v/>
      </c>
      <c r="T585" s="439" t="str" cm="1">
        <f t="array" ref="T585">IF(SUMPRODUCT(('Hrs 2021'!$B$2:$B$500='Suivi quotidien'!A585)*('Hrs 2021'!$A$2:$A$500='Suivi quotidien'!G585)*('Hrs 2021'!$E$2:$E$500*1))=0,"",SUMPRODUCT(('Hrs 2021'!$B$2:$B$500='Suivi quotidien'!A585)*('Hrs 2021'!$A$2:$A$500='Suivi quotidien'!G585)*('Hrs 2021'!$E$2:$E$500*1)))</f>
        <v/>
      </c>
      <c r="U585" s="614" t="str">
        <f t="shared" si="59"/>
        <v/>
      </c>
      <c r="V585" s="420" t="str" cm="1">
        <f t="array" ref="V585">IF(SUMPRODUCT(('Hrs 2021'!$B$2:$B$500='Suivi quotidien'!A585)*('Hrs 2021'!$A$2:$A$500='Suivi quotidien'!G585)*('Hrs 2021'!$E$2:$E$500*1))=0,"",SUMPRODUCT(('Hrs 2021'!$B$2:$B$500='Suivi quotidien'!A585)*('Hrs 2021'!$A$2:$A$500='Suivi quotidien'!G585)*('Hrs 2021'!$F$2:$F$500*1)))</f>
        <v/>
      </c>
      <c r="W585" s="614" t="str">
        <f t="shared" si="60"/>
        <v/>
      </c>
      <c r="X585" s="439" t="str" cm="1">
        <f t="array" ref="X585">IF(SUMPRODUCT(('Hrs 2022'!$C$2:$C$500='Suivi quotidien'!A585)*('Hrs 2022'!$B$2:$B$500='Suivi quotidien'!G585)*('Hrs 2022'!$F$2:$F$500*1))=0,"",SUMPRODUCT(('Hrs 2022'!$C$2:$C$500='Suivi quotidien'!A585)*('Hrs 2022'!$B$2:$B$500='Suivi quotidien'!G585)*('Hrs 2022'!$F$2:$F$500*1)))</f>
        <v/>
      </c>
      <c r="Y585" s="614" t="str">
        <f t="shared" si="61"/>
        <v/>
      </c>
      <c r="Z585" s="420"/>
      <c r="AA585" s="614" t="str">
        <f t="shared" si="62"/>
        <v/>
      </c>
      <c r="AB585" s="445"/>
      <c r="AC585" s="528"/>
    </row>
    <row r="586" spans="1:29" x14ac:dyDescent="0.3">
      <c r="A586" s="310"/>
      <c r="B586" s="311"/>
      <c r="J586" s="312"/>
      <c r="K586" s="312"/>
      <c r="L586" s="323"/>
      <c r="N586" s="433"/>
      <c r="O586" s="438" t="str">
        <f t="shared" si="56"/>
        <v/>
      </c>
      <c r="P586" s="431"/>
      <c r="Q586" s="614" t="str">
        <f t="shared" si="57"/>
        <v/>
      </c>
      <c r="R586" s="420" t="str" cm="1">
        <f t="array" ref="R586">IFERROR(IF(SUMPRODUCT(('Hrs 2021'!$I$2:$I$500='Suivi quotidien'!A586)*('Hrs 2021'!$H$2:$H$500='Suivi quotidien'!G586)*('Hrs 2021'!$J$2:$J$500*1))=0,"",SUMPRODUCT(('Hrs 2021'!$I$2:$I$500='Suivi quotidien'!A586)*('Hrs 2021'!$H$2:$H$500='Suivi quotidien'!G586)*('Hrs 2021'!$J$2:$J$500*1)))/60,"")</f>
        <v/>
      </c>
      <c r="S586" s="615" t="str">
        <f t="shared" si="58"/>
        <v/>
      </c>
      <c r="T586" s="439" t="str" cm="1">
        <f t="array" ref="T586">IF(SUMPRODUCT(('Hrs 2021'!$B$2:$B$500='Suivi quotidien'!A586)*('Hrs 2021'!$A$2:$A$500='Suivi quotidien'!G586)*('Hrs 2021'!$E$2:$E$500*1))=0,"",SUMPRODUCT(('Hrs 2021'!$B$2:$B$500='Suivi quotidien'!A586)*('Hrs 2021'!$A$2:$A$500='Suivi quotidien'!G586)*('Hrs 2021'!$E$2:$E$500*1)))</f>
        <v/>
      </c>
      <c r="U586" s="614" t="str">
        <f t="shared" si="59"/>
        <v/>
      </c>
      <c r="V586" s="420" t="str" cm="1">
        <f t="array" ref="V586">IF(SUMPRODUCT(('Hrs 2021'!$B$2:$B$500='Suivi quotidien'!A586)*('Hrs 2021'!$A$2:$A$500='Suivi quotidien'!G586)*('Hrs 2021'!$E$2:$E$500*1))=0,"",SUMPRODUCT(('Hrs 2021'!$B$2:$B$500='Suivi quotidien'!A586)*('Hrs 2021'!$A$2:$A$500='Suivi quotidien'!G586)*('Hrs 2021'!$F$2:$F$500*1)))</f>
        <v/>
      </c>
      <c r="W586" s="614" t="str">
        <f t="shared" si="60"/>
        <v/>
      </c>
      <c r="X586" s="439" t="str" cm="1">
        <f t="array" ref="X586">IF(SUMPRODUCT(('Hrs 2022'!$C$2:$C$500='Suivi quotidien'!A586)*('Hrs 2022'!$B$2:$B$500='Suivi quotidien'!G586)*('Hrs 2022'!$F$2:$F$500*1))=0,"",SUMPRODUCT(('Hrs 2022'!$C$2:$C$500='Suivi quotidien'!A586)*('Hrs 2022'!$B$2:$B$500='Suivi quotidien'!G586)*('Hrs 2022'!$F$2:$F$500*1)))</f>
        <v/>
      </c>
      <c r="Y586" s="614" t="str">
        <f t="shared" si="61"/>
        <v/>
      </c>
      <c r="Z586" s="420"/>
      <c r="AA586" s="614" t="str">
        <f t="shared" si="62"/>
        <v/>
      </c>
      <c r="AB586" s="445"/>
      <c r="AC586" s="528"/>
    </row>
    <row r="587" spans="1:29" x14ac:dyDescent="0.3">
      <c r="A587" s="310"/>
      <c r="B587" s="311"/>
      <c r="J587" s="312"/>
      <c r="K587" s="312"/>
      <c r="L587" s="323"/>
      <c r="N587" s="433"/>
      <c r="O587" s="438" t="str">
        <f t="shared" si="56"/>
        <v/>
      </c>
      <c r="P587" s="431"/>
      <c r="Q587" s="614" t="str">
        <f t="shared" si="57"/>
        <v/>
      </c>
      <c r="R587" s="420" t="str" cm="1">
        <f t="array" ref="R587">IFERROR(IF(SUMPRODUCT(('Hrs 2021'!$I$2:$I$500='Suivi quotidien'!A587)*('Hrs 2021'!$H$2:$H$500='Suivi quotidien'!G587)*('Hrs 2021'!$J$2:$J$500*1))=0,"",SUMPRODUCT(('Hrs 2021'!$I$2:$I$500='Suivi quotidien'!A587)*('Hrs 2021'!$H$2:$H$500='Suivi quotidien'!G587)*('Hrs 2021'!$J$2:$J$500*1)))/60,"")</f>
        <v/>
      </c>
      <c r="S587" s="615" t="str">
        <f t="shared" si="58"/>
        <v/>
      </c>
      <c r="T587" s="439" t="str" cm="1">
        <f t="array" ref="T587">IF(SUMPRODUCT(('Hrs 2021'!$B$2:$B$500='Suivi quotidien'!A587)*('Hrs 2021'!$A$2:$A$500='Suivi quotidien'!G587)*('Hrs 2021'!$E$2:$E$500*1))=0,"",SUMPRODUCT(('Hrs 2021'!$B$2:$B$500='Suivi quotidien'!A587)*('Hrs 2021'!$A$2:$A$500='Suivi quotidien'!G587)*('Hrs 2021'!$E$2:$E$500*1)))</f>
        <v/>
      </c>
      <c r="U587" s="614" t="str">
        <f t="shared" si="59"/>
        <v/>
      </c>
      <c r="V587" s="420" t="str" cm="1">
        <f t="array" ref="V587">IF(SUMPRODUCT(('Hrs 2021'!$B$2:$B$500='Suivi quotidien'!A587)*('Hrs 2021'!$A$2:$A$500='Suivi quotidien'!G587)*('Hrs 2021'!$E$2:$E$500*1))=0,"",SUMPRODUCT(('Hrs 2021'!$B$2:$B$500='Suivi quotidien'!A587)*('Hrs 2021'!$A$2:$A$500='Suivi quotidien'!G587)*('Hrs 2021'!$F$2:$F$500*1)))</f>
        <v/>
      </c>
      <c r="W587" s="614" t="str">
        <f t="shared" si="60"/>
        <v/>
      </c>
      <c r="X587" s="439" t="str" cm="1">
        <f t="array" ref="X587">IF(SUMPRODUCT(('Hrs 2022'!$C$2:$C$500='Suivi quotidien'!A587)*('Hrs 2022'!$B$2:$B$500='Suivi quotidien'!G587)*('Hrs 2022'!$F$2:$F$500*1))=0,"",SUMPRODUCT(('Hrs 2022'!$C$2:$C$500='Suivi quotidien'!A587)*('Hrs 2022'!$B$2:$B$500='Suivi quotidien'!G587)*('Hrs 2022'!$F$2:$F$500*1)))</f>
        <v/>
      </c>
      <c r="Y587" s="614" t="str">
        <f t="shared" si="61"/>
        <v/>
      </c>
      <c r="Z587" s="420"/>
      <c r="AA587" s="614" t="str">
        <f t="shared" si="62"/>
        <v/>
      </c>
      <c r="AB587" s="445"/>
      <c r="AC587" s="528"/>
    </row>
    <row r="588" spans="1:29" x14ac:dyDescent="0.3">
      <c r="A588" s="310"/>
      <c r="B588" s="311"/>
      <c r="J588" s="312"/>
      <c r="K588" s="312"/>
      <c r="L588" s="323"/>
      <c r="N588" s="433"/>
      <c r="O588" s="438" t="str">
        <f t="shared" si="56"/>
        <v/>
      </c>
      <c r="P588" s="431"/>
      <c r="Q588" s="614" t="str">
        <f t="shared" si="57"/>
        <v/>
      </c>
      <c r="R588" s="420" t="str" cm="1">
        <f t="array" ref="R588">IFERROR(IF(SUMPRODUCT(('Hrs 2021'!$I$2:$I$500='Suivi quotidien'!A588)*('Hrs 2021'!$H$2:$H$500='Suivi quotidien'!G588)*('Hrs 2021'!$J$2:$J$500*1))=0,"",SUMPRODUCT(('Hrs 2021'!$I$2:$I$500='Suivi quotidien'!A588)*('Hrs 2021'!$H$2:$H$500='Suivi quotidien'!G588)*('Hrs 2021'!$J$2:$J$500*1)))/60,"")</f>
        <v/>
      </c>
      <c r="S588" s="615" t="str">
        <f t="shared" si="58"/>
        <v/>
      </c>
      <c r="T588" s="439" t="str" cm="1">
        <f t="array" ref="T588">IF(SUMPRODUCT(('Hrs 2021'!$B$2:$B$500='Suivi quotidien'!A588)*('Hrs 2021'!$A$2:$A$500='Suivi quotidien'!G588)*('Hrs 2021'!$E$2:$E$500*1))=0,"",SUMPRODUCT(('Hrs 2021'!$B$2:$B$500='Suivi quotidien'!A588)*('Hrs 2021'!$A$2:$A$500='Suivi quotidien'!G588)*('Hrs 2021'!$E$2:$E$500*1)))</f>
        <v/>
      </c>
      <c r="U588" s="614" t="str">
        <f t="shared" si="59"/>
        <v/>
      </c>
      <c r="V588" s="420" t="str" cm="1">
        <f t="array" ref="V588">IF(SUMPRODUCT(('Hrs 2021'!$B$2:$B$500='Suivi quotidien'!A588)*('Hrs 2021'!$A$2:$A$500='Suivi quotidien'!G588)*('Hrs 2021'!$E$2:$E$500*1))=0,"",SUMPRODUCT(('Hrs 2021'!$B$2:$B$500='Suivi quotidien'!A588)*('Hrs 2021'!$A$2:$A$500='Suivi quotidien'!G588)*('Hrs 2021'!$F$2:$F$500*1)))</f>
        <v/>
      </c>
      <c r="W588" s="614" t="str">
        <f t="shared" si="60"/>
        <v/>
      </c>
      <c r="X588" s="439" t="str" cm="1">
        <f t="array" ref="X588">IF(SUMPRODUCT(('Hrs 2022'!$C$2:$C$500='Suivi quotidien'!A588)*('Hrs 2022'!$B$2:$B$500='Suivi quotidien'!G588)*('Hrs 2022'!$F$2:$F$500*1))=0,"",SUMPRODUCT(('Hrs 2022'!$C$2:$C$500='Suivi quotidien'!A588)*('Hrs 2022'!$B$2:$B$500='Suivi quotidien'!G588)*('Hrs 2022'!$F$2:$F$500*1)))</f>
        <v/>
      </c>
      <c r="Y588" s="614" t="str">
        <f t="shared" si="61"/>
        <v/>
      </c>
      <c r="Z588" s="420"/>
      <c r="AA588" s="614" t="str">
        <f t="shared" si="62"/>
        <v/>
      </c>
      <c r="AB588" s="445"/>
      <c r="AC588" s="528"/>
    </row>
    <row r="589" spans="1:29" x14ac:dyDescent="0.3">
      <c r="A589" s="310"/>
      <c r="B589" s="311"/>
      <c r="J589" s="312"/>
      <c r="K589" s="312"/>
      <c r="L589" s="323"/>
      <c r="N589" s="433"/>
      <c r="O589" s="438" t="str">
        <f t="shared" si="56"/>
        <v/>
      </c>
      <c r="P589" s="431"/>
      <c r="Q589" s="614" t="str">
        <f t="shared" si="57"/>
        <v/>
      </c>
      <c r="R589" s="420" t="str" cm="1">
        <f t="array" ref="R589">IFERROR(IF(SUMPRODUCT(('Hrs 2021'!$I$2:$I$500='Suivi quotidien'!A589)*('Hrs 2021'!$H$2:$H$500='Suivi quotidien'!G589)*('Hrs 2021'!$J$2:$J$500*1))=0,"",SUMPRODUCT(('Hrs 2021'!$I$2:$I$500='Suivi quotidien'!A589)*('Hrs 2021'!$H$2:$H$500='Suivi quotidien'!G589)*('Hrs 2021'!$J$2:$J$500*1)))/60,"")</f>
        <v/>
      </c>
      <c r="S589" s="615" t="str">
        <f t="shared" si="58"/>
        <v/>
      </c>
      <c r="T589" s="439" t="str" cm="1">
        <f t="array" ref="T589">IF(SUMPRODUCT(('Hrs 2021'!$B$2:$B$500='Suivi quotidien'!A589)*('Hrs 2021'!$A$2:$A$500='Suivi quotidien'!G589)*('Hrs 2021'!$E$2:$E$500*1))=0,"",SUMPRODUCT(('Hrs 2021'!$B$2:$B$500='Suivi quotidien'!A589)*('Hrs 2021'!$A$2:$A$500='Suivi quotidien'!G589)*('Hrs 2021'!$E$2:$E$500*1)))</f>
        <v/>
      </c>
      <c r="U589" s="614" t="str">
        <f t="shared" si="59"/>
        <v/>
      </c>
      <c r="V589" s="420" t="str" cm="1">
        <f t="array" ref="V589">IF(SUMPRODUCT(('Hrs 2021'!$B$2:$B$500='Suivi quotidien'!A589)*('Hrs 2021'!$A$2:$A$500='Suivi quotidien'!G589)*('Hrs 2021'!$E$2:$E$500*1))=0,"",SUMPRODUCT(('Hrs 2021'!$B$2:$B$500='Suivi quotidien'!A589)*('Hrs 2021'!$A$2:$A$500='Suivi quotidien'!G589)*('Hrs 2021'!$F$2:$F$500*1)))</f>
        <v/>
      </c>
      <c r="W589" s="614" t="str">
        <f t="shared" si="60"/>
        <v/>
      </c>
      <c r="X589" s="439" t="str" cm="1">
        <f t="array" ref="X589">IF(SUMPRODUCT(('Hrs 2022'!$C$2:$C$500='Suivi quotidien'!A589)*('Hrs 2022'!$B$2:$B$500='Suivi quotidien'!G589)*('Hrs 2022'!$F$2:$F$500*1))=0,"",SUMPRODUCT(('Hrs 2022'!$C$2:$C$500='Suivi quotidien'!A589)*('Hrs 2022'!$B$2:$B$500='Suivi quotidien'!G589)*('Hrs 2022'!$F$2:$F$500*1)))</f>
        <v/>
      </c>
      <c r="Y589" s="614" t="str">
        <f t="shared" si="61"/>
        <v/>
      </c>
      <c r="Z589" s="420"/>
      <c r="AA589" s="614" t="str">
        <f t="shared" si="62"/>
        <v/>
      </c>
      <c r="AB589" s="445"/>
      <c r="AC589" s="528"/>
    </row>
    <row r="590" spans="1:29" x14ac:dyDescent="0.3">
      <c r="A590" s="310"/>
      <c r="B590" s="311"/>
      <c r="J590" s="312"/>
      <c r="K590" s="312"/>
      <c r="L590" s="323"/>
      <c r="N590" s="433"/>
      <c r="O590" s="438" t="str">
        <f t="shared" si="56"/>
        <v/>
      </c>
      <c r="P590" s="431"/>
      <c r="Q590" s="614" t="str">
        <f t="shared" si="57"/>
        <v/>
      </c>
      <c r="R590" s="420" t="str" cm="1">
        <f t="array" ref="R590">IFERROR(IF(SUMPRODUCT(('Hrs 2021'!$I$2:$I$500='Suivi quotidien'!A590)*('Hrs 2021'!$H$2:$H$500='Suivi quotidien'!G590)*('Hrs 2021'!$J$2:$J$500*1))=0,"",SUMPRODUCT(('Hrs 2021'!$I$2:$I$500='Suivi quotidien'!A590)*('Hrs 2021'!$H$2:$H$500='Suivi quotidien'!G590)*('Hrs 2021'!$J$2:$J$500*1)))/60,"")</f>
        <v/>
      </c>
      <c r="S590" s="615" t="str">
        <f t="shared" si="58"/>
        <v/>
      </c>
      <c r="T590" s="439" t="str" cm="1">
        <f t="array" ref="T590">IF(SUMPRODUCT(('Hrs 2021'!$B$2:$B$500='Suivi quotidien'!A590)*('Hrs 2021'!$A$2:$A$500='Suivi quotidien'!G590)*('Hrs 2021'!$E$2:$E$500*1))=0,"",SUMPRODUCT(('Hrs 2021'!$B$2:$B$500='Suivi quotidien'!A590)*('Hrs 2021'!$A$2:$A$500='Suivi quotidien'!G590)*('Hrs 2021'!$E$2:$E$500*1)))</f>
        <v/>
      </c>
      <c r="U590" s="614" t="str">
        <f t="shared" si="59"/>
        <v/>
      </c>
      <c r="V590" s="420" t="str" cm="1">
        <f t="array" ref="V590">IF(SUMPRODUCT(('Hrs 2021'!$B$2:$B$500='Suivi quotidien'!A590)*('Hrs 2021'!$A$2:$A$500='Suivi quotidien'!G590)*('Hrs 2021'!$E$2:$E$500*1))=0,"",SUMPRODUCT(('Hrs 2021'!$B$2:$B$500='Suivi quotidien'!A590)*('Hrs 2021'!$A$2:$A$500='Suivi quotidien'!G590)*('Hrs 2021'!$F$2:$F$500*1)))</f>
        <v/>
      </c>
      <c r="W590" s="614" t="str">
        <f t="shared" si="60"/>
        <v/>
      </c>
      <c r="X590" s="439" t="str" cm="1">
        <f t="array" ref="X590">IF(SUMPRODUCT(('Hrs 2022'!$C$2:$C$500='Suivi quotidien'!A590)*('Hrs 2022'!$B$2:$B$500='Suivi quotidien'!G590)*('Hrs 2022'!$F$2:$F$500*1))=0,"",SUMPRODUCT(('Hrs 2022'!$C$2:$C$500='Suivi quotidien'!A590)*('Hrs 2022'!$B$2:$B$500='Suivi quotidien'!G590)*('Hrs 2022'!$F$2:$F$500*1)))</f>
        <v/>
      </c>
      <c r="Y590" s="614" t="str">
        <f t="shared" si="61"/>
        <v/>
      </c>
      <c r="Z590" s="420"/>
      <c r="AA590" s="614" t="str">
        <f t="shared" si="62"/>
        <v/>
      </c>
      <c r="AB590" s="445"/>
      <c r="AC590" s="528"/>
    </row>
    <row r="591" spans="1:29" x14ac:dyDescent="0.3">
      <c r="A591" s="310"/>
      <c r="B591" s="311"/>
      <c r="J591" s="312"/>
      <c r="K591" s="312"/>
      <c r="L591" s="323"/>
      <c r="N591" s="433"/>
      <c r="O591" s="438" t="str">
        <f t="shared" si="56"/>
        <v/>
      </c>
      <c r="P591" s="431"/>
      <c r="Q591" s="614" t="str">
        <f t="shared" si="57"/>
        <v/>
      </c>
      <c r="R591" s="420" t="str" cm="1">
        <f t="array" ref="R591">IFERROR(IF(SUMPRODUCT(('Hrs 2021'!$I$2:$I$500='Suivi quotidien'!A591)*('Hrs 2021'!$H$2:$H$500='Suivi quotidien'!G591)*('Hrs 2021'!$J$2:$J$500*1))=0,"",SUMPRODUCT(('Hrs 2021'!$I$2:$I$500='Suivi quotidien'!A591)*('Hrs 2021'!$H$2:$H$500='Suivi quotidien'!G591)*('Hrs 2021'!$J$2:$J$500*1)))/60,"")</f>
        <v/>
      </c>
      <c r="S591" s="615" t="str">
        <f t="shared" si="58"/>
        <v/>
      </c>
      <c r="T591" s="439" t="str" cm="1">
        <f t="array" ref="T591">IF(SUMPRODUCT(('Hrs 2021'!$B$2:$B$500='Suivi quotidien'!A591)*('Hrs 2021'!$A$2:$A$500='Suivi quotidien'!G591)*('Hrs 2021'!$E$2:$E$500*1))=0,"",SUMPRODUCT(('Hrs 2021'!$B$2:$B$500='Suivi quotidien'!A591)*('Hrs 2021'!$A$2:$A$500='Suivi quotidien'!G591)*('Hrs 2021'!$E$2:$E$500*1)))</f>
        <v/>
      </c>
      <c r="U591" s="614" t="str">
        <f t="shared" si="59"/>
        <v/>
      </c>
      <c r="V591" s="420" t="str" cm="1">
        <f t="array" ref="V591">IF(SUMPRODUCT(('Hrs 2021'!$B$2:$B$500='Suivi quotidien'!A591)*('Hrs 2021'!$A$2:$A$500='Suivi quotidien'!G591)*('Hrs 2021'!$E$2:$E$500*1))=0,"",SUMPRODUCT(('Hrs 2021'!$B$2:$B$500='Suivi quotidien'!A591)*('Hrs 2021'!$A$2:$A$500='Suivi quotidien'!G591)*('Hrs 2021'!$F$2:$F$500*1)))</f>
        <v/>
      </c>
      <c r="W591" s="614" t="str">
        <f t="shared" si="60"/>
        <v/>
      </c>
      <c r="X591" s="439" t="str" cm="1">
        <f t="array" ref="X591">IF(SUMPRODUCT(('Hrs 2022'!$C$2:$C$500='Suivi quotidien'!A591)*('Hrs 2022'!$B$2:$B$500='Suivi quotidien'!G591)*('Hrs 2022'!$F$2:$F$500*1))=0,"",SUMPRODUCT(('Hrs 2022'!$C$2:$C$500='Suivi quotidien'!A591)*('Hrs 2022'!$B$2:$B$500='Suivi quotidien'!G591)*('Hrs 2022'!$F$2:$F$500*1)))</f>
        <v/>
      </c>
      <c r="Y591" s="614" t="str">
        <f t="shared" si="61"/>
        <v/>
      </c>
      <c r="Z591" s="420"/>
      <c r="AA591" s="614" t="str">
        <f t="shared" si="62"/>
        <v/>
      </c>
      <c r="AB591" s="445"/>
      <c r="AC591" s="528"/>
    </row>
    <row r="592" spans="1:29" x14ac:dyDescent="0.3">
      <c r="A592" s="310"/>
      <c r="B592" s="311"/>
      <c r="J592" s="312"/>
      <c r="K592" s="312"/>
      <c r="L592" s="323"/>
      <c r="N592" s="433"/>
      <c r="O592" s="438" t="str">
        <f t="shared" si="56"/>
        <v/>
      </c>
      <c r="P592" s="431"/>
      <c r="Q592" s="614" t="str">
        <f t="shared" si="57"/>
        <v/>
      </c>
      <c r="R592" s="420" t="str" cm="1">
        <f t="array" ref="R592">IFERROR(IF(SUMPRODUCT(('Hrs 2021'!$I$2:$I$500='Suivi quotidien'!A592)*('Hrs 2021'!$H$2:$H$500='Suivi quotidien'!G592)*('Hrs 2021'!$J$2:$J$500*1))=0,"",SUMPRODUCT(('Hrs 2021'!$I$2:$I$500='Suivi quotidien'!A592)*('Hrs 2021'!$H$2:$H$500='Suivi quotidien'!G592)*('Hrs 2021'!$J$2:$J$500*1)))/60,"")</f>
        <v/>
      </c>
      <c r="S592" s="615" t="str">
        <f t="shared" si="58"/>
        <v/>
      </c>
      <c r="T592" s="439" t="str" cm="1">
        <f t="array" ref="T592">IF(SUMPRODUCT(('Hrs 2021'!$B$2:$B$500='Suivi quotidien'!A592)*('Hrs 2021'!$A$2:$A$500='Suivi quotidien'!G592)*('Hrs 2021'!$E$2:$E$500*1))=0,"",SUMPRODUCT(('Hrs 2021'!$B$2:$B$500='Suivi quotidien'!A592)*('Hrs 2021'!$A$2:$A$500='Suivi quotidien'!G592)*('Hrs 2021'!$E$2:$E$500*1)))</f>
        <v/>
      </c>
      <c r="U592" s="614" t="str">
        <f t="shared" si="59"/>
        <v/>
      </c>
      <c r="V592" s="420" t="str" cm="1">
        <f t="array" ref="V592">IF(SUMPRODUCT(('Hrs 2021'!$B$2:$B$500='Suivi quotidien'!A592)*('Hrs 2021'!$A$2:$A$500='Suivi quotidien'!G592)*('Hrs 2021'!$E$2:$E$500*1))=0,"",SUMPRODUCT(('Hrs 2021'!$B$2:$B$500='Suivi quotidien'!A592)*('Hrs 2021'!$A$2:$A$500='Suivi quotidien'!G592)*('Hrs 2021'!$F$2:$F$500*1)))</f>
        <v/>
      </c>
      <c r="W592" s="614" t="str">
        <f t="shared" si="60"/>
        <v/>
      </c>
      <c r="X592" s="439" t="str" cm="1">
        <f t="array" ref="X592">IF(SUMPRODUCT(('Hrs 2022'!$C$2:$C$500='Suivi quotidien'!A592)*('Hrs 2022'!$B$2:$B$500='Suivi quotidien'!G592)*('Hrs 2022'!$F$2:$F$500*1))=0,"",SUMPRODUCT(('Hrs 2022'!$C$2:$C$500='Suivi quotidien'!A592)*('Hrs 2022'!$B$2:$B$500='Suivi quotidien'!G592)*('Hrs 2022'!$F$2:$F$500*1)))</f>
        <v/>
      </c>
      <c r="Y592" s="614" t="str">
        <f t="shared" si="61"/>
        <v/>
      </c>
      <c r="Z592" s="420"/>
      <c r="AA592" s="614" t="str">
        <f t="shared" si="62"/>
        <v/>
      </c>
      <c r="AB592" s="445"/>
      <c r="AC592" s="528"/>
    </row>
    <row r="593" spans="1:29" x14ac:dyDescent="0.3">
      <c r="A593" s="310"/>
      <c r="B593" s="311"/>
      <c r="J593" s="312"/>
      <c r="K593" s="312"/>
      <c r="L593" s="323"/>
      <c r="N593" s="433"/>
      <c r="O593" s="438" t="str">
        <f t="shared" si="56"/>
        <v/>
      </c>
      <c r="P593" s="431"/>
      <c r="Q593" s="614" t="str">
        <f t="shared" si="57"/>
        <v/>
      </c>
      <c r="R593" s="420" t="str" cm="1">
        <f t="array" ref="R593">IFERROR(IF(SUMPRODUCT(('Hrs 2021'!$I$2:$I$500='Suivi quotidien'!A593)*('Hrs 2021'!$H$2:$H$500='Suivi quotidien'!G593)*('Hrs 2021'!$J$2:$J$500*1))=0,"",SUMPRODUCT(('Hrs 2021'!$I$2:$I$500='Suivi quotidien'!A593)*('Hrs 2021'!$H$2:$H$500='Suivi quotidien'!G593)*('Hrs 2021'!$J$2:$J$500*1)))/60,"")</f>
        <v/>
      </c>
      <c r="S593" s="615" t="str">
        <f t="shared" si="58"/>
        <v/>
      </c>
      <c r="T593" s="439" t="str" cm="1">
        <f t="array" ref="T593">IF(SUMPRODUCT(('Hrs 2021'!$B$2:$B$500='Suivi quotidien'!A593)*('Hrs 2021'!$A$2:$A$500='Suivi quotidien'!G593)*('Hrs 2021'!$E$2:$E$500*1))=0,"",SUMPRODUCT(('Hrs 2021'!$B$2:$B$500='Suivi quotidien'!A593)*('Hrs 2021'!$A$2:$A$500='Suivi quotidien'!G593)*('Hrs 2021'!$E$2:$E$500*1)))</f>
        <v/>
      </c>
      <c r="U593" s="614" t="str">
        <f t="shared" si="59"/>
        <v/>
      </c>
      <c r="V593" s="420" t="str" cm="1">
        <f t="array" ref="V593">IF(SUMPRODUCT(('Hrs 2021'!$B$2:$B$500='Suivi quotidien'!A593)*('Hrs 2021'!$A$2:$A$500='Suivi quotidien'!G593)*('Hrs 2021'!$E$2:$E$500*1))=0,"",SUMPRODUCT(('Hrs 2021'!$B$2:$B$500='Suivi quotidien'!A593)*('Hrs 2021'!$A$2:$A$500='Suivi quotidien'!G593)*('Hrs 2021'!$F$2:$F$500*1)))</f>
        <v/>
      </c>
      <c r="W593" s="614" t="str">
        <f t="shared" si="60"/>
        <v/>
      </c>
      <c r="X593" s="439" t="str" cm="1">
        <f t="array" ref="X593">IF(SUMPRODUCT(('Hrs 2022'!$C$2:$C$500='Suivi quotidien'!A593)*('Hrs 2022'!$B$2:$B$500='Suivi quotidien'!G593)*('Hrs 2022'!$F$2:$F$500*1))=0,"",SUMPRODUCT(('Hrs 2022'!$C$2:$C$500='Suivi quotidien'!A593)*('Hrs 2022'!$B$2:$B$500='Suivi quotidien'!G593)*('Hrs 2022'!$F$2:$F$500*1)))</f>
        <v/>
      </c>
      <c r="Y593" s="614" t="str">
        <f t="shared" si="61"/>
        <v/>
      </c>
      <c r="Z593" s="420"/>
      <c r="AA593" s="614" t="str">
        <f t="shared" si="62"/>
        <v/>
      </c>
      <c r="AB593" s="445"/>
      <c r="AC593" s="528"/>
    </row>
    <row r="594" spans="1:29" x14ac:dyDescent="0.3">
      <c r="A594" s="310"/>
      <c r="B594" s="311"/>
      <c r="J594" s="312"/>
      <c r="K594" s="312"/>
      <c r="L594" s="323"/>
      <c r="N594" s="433"/>
      <c r="O594" s="438" t="str">
        <f t="shared" si="56"/>
        <v/>
      </c>
      <c r="P594" s="431"/>
      <c r="Q594" s="614" t="str">
        <f t="shared" si="57"/>
        <v/>
      </c>
      <c r="R594" s="420" t="str" cm="1">
        <f t="array" ref="R594">IFERROR(IF(SUMPRODUCT(('Hrs 2021'!$I$2:$I$500='Suivi quotidien'!A594)*('Hrs 2021'!$H$2:$H$500='Suivi quotidien'!G594)*('Hrs 2021'!$J$2:$J$500*1))=0,"",SUMPRODUCT(('Hrs 2021'!$I$2:$I$500='Suivi quotidien'!A594)*('Hrs 2021'!$H$2:$H$500='Suivi quotidien'!G594)*('Hrs 2021'!$J$2:$J$500*1)))/60,"")</f>
        <v/>
      </c>
      <c r="S594" s="615" t="str">
        <f t="shared" si="58"/>
        <v/>
      </c>
      <c r="T594" s="439" t="str" cm="1">
        <f t="array" ref="T594">IF(SUMPRODUCT(('Hrs 2021'!$B$2:$B$500='Suivi quotidien'!A594)*('Hrs 2021'!$A$2:$A$500='Suivi quotidien'!G594)*('Hrs 2021'!$E$2:$E$500*1))=0,"",SUMPRODUCT(('Hrs 2021'!$B$2:$B$500='Suivi quotidien'!A594)*('Hrs 2021'!$A$2:$A$500='Suivi quotidien'!G594)*('Hrs 2021'!$E$2:$E$500*1)))</f>
        <v/>
      </c>
      <c r="U594" s="614" t="str">
        <f t="shared" si="59"/>
        <v/>
      </c>
      <c r="V594" s="420" t="str" cm="1">
        <f t="array" ref="V594">IF(SUMPRODUCT(('Hrs 2021'!$B$2:$B$500='Suivi quotidien'!A594)*('Hrs 2021'!$A$2:$A$500='Suivi quotidien'!G594)*('Hrs 2021'!$E$2:$E$500*1))=0,"",SUMPRODUCT(('Hrs 2021'!$B$2:$B$500='Suivi quotidien'!A594)*('Hrs 2021'!$A$2:$A$500='Suivi quotidien'!G594)*('Hrs 2021'!$F$2:$F$500*1)))</f>
        <v/>
      </c>
      <c r="W594" s="614" t="str">
        <f t="shared" si="60"/>
        <v/>
      </c>
      <c r="X594" s="439" t="str" cm="1">
        <f t="array" ref="X594">IF(SUMPRODUCT(('Hrs 2022'!$C$2:$C$500='Suivi quotidien'!A594)*('Hrs 2022'!$B$2:$B$500='Suivi quotidien'!G594)*('Hrs 2022'!$F$2:$F$500*1))=0,"",SUMPRODUCT(('Hrs 2022'!$C$2:$C$500='Suivi quotidien'!A594)*('Hrs 2022'!$B$2:$B$500='Suivi quotidien'!G594)*('Hrs 2022'!$F$2:$F$500*1)))</f>
        <v/>
      </c>
      <c r="Y594" s="614" t="str">
        <f t="shared" si="61"/>
        <v/>
      </c>
      <c r="Z594" s="420"/>
      <c r="AA594" s="614" t="str">
        <f t="shared" si="62"/>
        <v/>
      </c>
      <c r="AB594" s="445"/>
      <c r="AC594" s="528"/>
    </row>
    <row r="595" spans="1:29" x14ac:dyDescent="0.3">
      <c r="A595" s="310"/>
      <c r="B595" s="311"/>
      <c r="J595" s="312"/>
      <c r="K595" s="312"/>
      <c r="L595" s="323"/>
      <c r="N595" s="433"/>
      <c r="O595" s="438" t="str">
        <f t="shared" si="56"/>
        <v/>
      </c>
      <c r="P595" s="431"/>
      <c r="Q595" s="614" t="str">
        <f t="shared" si="57"/>
        <v/>
      </c>
      <c r="R595" s="420" t="str" cm="1">
        <f t="array" ref="R595">IFERROR(IF(SUMPRODUCT(('Hrs 2021'!$I$2:$I$500='Suivi quotidien'!A595)*('Hrs 2021'!$H$2:$H$500='Suivi quotidien'!G595)*('Hrs 2021'!$J$2:$J$500*1))=0,"",SUMPRODUCT(('Hrs 2021'!$I$2:$I$500='Suivi quotidien'!A595)*('Hrs 2021'!$H$2:$H$500='Suivi quotidien'!G595)*('Hrs 2021'!$J$2:$J$500*1)))/60,"")</f>
        <v/>
      </c>
      <c r="S595" s="615" t="str">
        <f t="shared" si="58"/>
        <v/>
      </c>
      <c r="T595" s="439" t="str" cm="1">
        <f t="array" ref="T595">IF(SUMPRODUCT(('Hrs 2021'!$B$2:$B$500='Suivi quotidien'!A595)*('Hrs 2021'!$A$2:$A$500='Suivi quotidien'!G595)*('Hrs 2021'!$E$2:$E$500*1))=0,"",SUMPRODUCT(('Hrs 2021'!$B$2:$B$500='Suivi quotidien'!A595)*('Hrs 2021'!$A$2:$A$500='Suivi quotidien'!G595)*('Hrs 2021'!$E$2:$E$500*1)))</f>
        <v/>
      </c>
      <c r="U595" s="614" t="str">
        <f t="shared" si="59"/>
        <v/>
      </c>
      <c r="V595" s="420" t="str" cm="1">
        <f t="array" ref="V595">IF(SUMPRODUCT(('Hrs 2021'!$B$2:$B$500='Suivi quotidien'!A595)*('Hrs 2021'!$A$2:$A$500='Suivi quotidien'!G595)*('Hrs 2021'!$E$2:$E$500*1))=0,"",SUMPRODUCT(('Hrs 2021'!$B$2:$B$500='Suivi quotidien'!A595)*('Hrs 2021'!$A$2:$A$500='Suivi quotidien'!G595)*('Hrs 2021'!$F$2:$F$500*1)))</f>
        <v/>
      </c>
      <c r="W595" s="614" t="str">
        <f t="shared" si="60"/>
        <v/>
      </c>
      <c r="X595" s="439" t="str" cm="1">
        <f t="array" ref="X595">IF(SUMPRODUCT(('Hrs 2022'!$C$2:$C$500='Suivi quotidien'!A595)*('Hrs 2022'!$B$2:$B$500='Suivi quotidien'!G595)*('Hrs 2022'!$F$2:$F$500*1))=0,"",SUMPRODUCT(('Hrs 2022'!$C$2:$C$500='Suivi quotidien'!A595)*('Hrs 2022'!$B$2:$B$500='Suivi quotidien'!G595)*('Hrs 2022'!$F$2:$F$500*1)))</f>
        <v/>
      </c>
      <c r="Y595" s="614" t="str">
        <f t="shared" si="61"/>
        <v/>
      </c>
      <c r="Z595" s="420"/>
      <c r="AA595" s="614" t="str">
        <f t="shared" si="62"/>
        <v/>
      </c>
      <c r="AB595" s="445"/>
      <c r="AC595" s="528"/>
    </row>
    <row r="596" spans="1:29" x14ac:dyDescent="0.3">
      <c r="A596" s="310"/>
      <c r="B596" s="311"/>
      <c r="J596" s="312"/>
      <c r="K596" s="312"/>
      <c r="L596" s="323"/>
      <c r="N596" s="433"/>
      <c r="O596" s="438" t="str">
        <f t="shared" si="56"/>
        <v/>
      </c>
      <c r="P596" s="431"/>
      <c r="Q596" s="614" t="str">
        <f t="shared" si="57"/>
        <v/>
      </c>
      <c r="R596" s="420" t="str" cm="1">
        <f t="array" ref="R596">IFERROR(IF(SUMPRODUCT(('Hrs 2021'!$I$2:$I$500='Suivi quotidien'!A596)*('Hrs 2021'!$H$2:$H$500='Suivi quotidien'!G596)*('Hrs 2021'!$J$2:$J$500*1))=0,"",SUMPRODUCT(('Hrs 2021'!$I$2:$I$500='Suivi quotidien'!A596)*('Hrs 2021'!$H$2:$H$500='Suivi quotidien'!G596)*('Hrs 2021'!$J$2:$J$500*1)))/60,"")</f>
        <v/>
      </c>
      <c r="S596" s="615" t="str">
        <f t="shared" si="58"/>
        <v/>
      </c>
      <c r="T596" s="439" t="str" cm="1">
        <f t="array" ref="T596">IF(SUMPRODUCT(('Hrs 2021'!$B$2:$B$500='Suivi quotidien'!A596)*('Hrs 2021'!$A$2:$A$500='Suivi quotidien'!G596)*('Hrs 2021'!$E$2:$E$500*1))=0,"",SUMPRODUCT(('Hrs 2021'!$B$2:$B$500='Suivi quotidien'!A596)*('Hrs 2021'!$A$2:$A$500='Suivi quotidien'!G596)*('Hrs 2021'!$E$2:$E$500*1)))</f>
        <v/>
      </c>
      <c r="U596" s="614" t="str">
        <f t="shared" si="59"/>
        <v/>
      </c>
      <c r="V596" s="420" t="str" cm="1">
        <f t="array" ref="V596">IF(SUMPRODUCT(('Hrs 2021'!$B$2:$B$500='Suivi quotidien'!A596)*('Hrs 2021'!$A$2:$A$500='Suivi quotidien'!G596)*('Hrs 2021'!$E$2:$E$500*1))=0,"",SUMPRODUCT(('Hrs 2021'!$B$2:$B$500='Suivi quotidien'!A596)*('Hrs 2021'!$A$2:$A$500='Suivi quotidien'!G596)*('Hrs 2021'!$F$2:$F$500*1)))</f>
        <v/>
      </c>
      <c r="W596" s="614" t="str">
        <f t="shared" si="60"/>
        <v/>
      </c>
      <c r="X596" s="439" t="str" cm="1">
        <f t="array" ref="X596">IF(SUMPRODUCT(('Hrs 2022'!$C$2:$C$500='Suivi quotidien'!A596)*('Hrs 2022'!$B$2:$B$500='Suivi quotidien'!G596)*('Hrs 2022'!$F$2:$F$500*1))=0,"",SUMPRODUCT(('Hrs 2022'!$C$2:$C$500='Suivi quotidien'!A596)*('Hrs 2022'!$B$2:$B$500='Suivi quotidien'!G596)*('Hrs 2022'!$F$2:$F$500*1)))</f>
        <v/>
      </c>
      <c r="Y596" s="614" t="str">
        <f t="shared" si="61"/>
        <v/>
      </c>
      <c r="Z596" s="420"/>
      <c r="AA596" s="614" t="str">
        <f t="shared" si="62"/>
        <v/>
      </c>
      <c r="AB596" s="445"/>
      <c r="AC596" s="528"/>
    </row>
    <row r="597" spans="1:29" x14ac:dyDescent="0.3">
      <c r="A597" s="310"/>
      <c r="B597" s="311"/>
      <c r="J597" s="312"/>
      <c r="K597" s="312"/>
      <c r="L597" s="323"/>
      <c r="N597" s="433"/>
      <c r="O597" s="438" t="str">
        <f t="shared" si="56"/>
        <v/>
      </c>
      <c r="P597" s="431"/>
      <c r="Q597" s="614" t="str">
        <f t="shared" si="57"/>
        <v/>
      </c>
      <c r="R597" s="420" t="str" cm="1">
        <f t="array" ref="R597">IFERROR(IF(SUMPRODUCT(('Hrs 2021'!$I$2:$I$500='Suivi quotidien'!A597)*('Hrs 2021'!$H$2:$H$500='Suivi quotidien'!G597)*('Hrs 2021'!$J$2:$J$500*1))=0,"",SUMPRODUCT(('Hrs 2021'!$I$2:$I$500='Suivi quotidien'!A597)*('Hrs 2021'!$H$2:$H$500='Suivi quotidien'!G597)*('Hrs 2021'!$J$2:$J$500*1)))/60,"")</f>
        <v/>
      </c>
      <c r="S597" s="615" t="str">
        <f t="shared" si="58"/>
        <v/>
      </c>
      <c r="T597" s="439" t="str" cm="1">
        <f t="array" ref="T597">IF(SUMPRODUCT(('Hrs 2021'!$B$2:$B$500='Suivi quotidien'!A597)*('Hrs 2021'!$A$2:$A$500='Suivi quotidien'!G597)*('Hrs 2021'!$E$2:$E$500*1))=0,"",SUMPRODUCT(('Hrs 2021'!$B$2:$B$500='Suivi quotidien'!A597)*('Hrs 2021'!$A$2:$A$500='Suivi quotidien'!G597)*('Hrs 2021'!$E$2:$E$500*1)))</f>
        <v/>
      </c>
      <c r="U597" s="614" t="str">
        <f t="shared" si="59"/>
        <v/>
      </c>
      <c r="V597" s="420" t="str" cm="1">
        <f t="array" ref="V597">IF(SUMPRODUCT(('Hrs 2021'!$B$2:$B$500='Suivi quotidien'!A597)*('Hrs 2021'!$A$2:$A$500='Suivi quotidien'!G597)*('Hrs 2021'!$E$2:$E$500*1))=0,"",SUMPRODUCT(('Hrs 2021'!$B$2:$B$500='Suivi quotidien'!A597)*('Hrs 2021'!$A$2:$A$500='Suivi quotidien'!G597)*('Hrs 2021'!$F$2:$F$500*1)))</f>
        <v/>
      </c>
      <c r="W597" s="614" t="str">
        <f t="shared" si="60"/>
        <v/>
      </c>
      <c r="X597" s="439" t="str" cm="1">
        <f t="array" ref="X597">IF(SUMPRODUCT(('Hrs 2022'!$C$2:$C$500='Suivi quotidien'!A597)*('Hrs 2022'!$B$2:$B$500='Suivi quotidien'!G597)*('Hrs 2022'!$F$2:$F$500*1))=0,"",SUMPRODUCT(('Hrs 2022'!$C$2:$C$500='Suivi quotidien'!A597)*('Hrs 2022'!$B$2:$B$500='Suivi quotidien'!G597)*('Hrs 2022'!$F$2:$F$500*1)))</f>
        <v/>
      </c>
      <c r="Y597" s="614" t="str">
        <f t="shared" si="61"/>
        <v/>
      </c>
      <c r="Z597" s="420"/>
      <c r="AA597" s="614" t="str">
        <f t="shared" si="62"/>
        <v/>
      </c>
      <c r="AB597" s="445"/>
      <c r="AC597" s="528"/>
    </row>
    <row r="598" spans="1:29" x14ac:dyDescent="0.3">
      <c r="A598" s="310"/>
      <c r="B598" s="311"/>
      <c r="J598" s="312"/>
      <c r="K598" s="312"/>
      <c r="L598" s="323"/>
      <c r="N598" s="433"/>
      <c r="O598" s="438" t="str">
        <f t="shared" si="56"/>
        <v/>
      </c>
      <c r="P598" s="431"/>
      <c r="Q598" s="614" t="str">
        <f t="shared" si="57"/>
        <v/>
      </c>
      <c r="R598" s="420" t="str" cm="1">
        <f t="array" ref="R598">IFERROR(IF(SUMPRODUCT(('Hrs 2021'!$I$2:$I$500='Suivi quotidien'!A598)*('Hrs 2021'!$H$2:$H$500='Suivi quotidien'!G598)*('Hrs 2021'!$J$2:$J$500*1))=0,"",SUMPRODUCT(('Hrs 2021'!$I$2:$I$500='Suivi quotidien'!A598)*('Hrs 2021'!$H$2:$H$500='Suivi quotidien'!G598)*('Hrs 2021'!$J$2:$J$500*1)))/60,"")</f>
        <v/>
      </c>
      <c r="S598" s="615" t="str">
        <f t="shared" si="58"/>
        <v/>
      </c>
      <c r="T598" s="439" t="str" cm="1">
        <f t="array" ref="T598">IF(SUMPRODUCT(('Hrs 2021'!$B$2:$B$500='Suivi quotidien'!A598)*('Hrs 2021'!$A$2:$A$500='Suivi quotidien'!G598)*('Hrs 2021'!$E$2:$E$500*1))=0,"",SUMPRODUCT(('Hrs 2021'!$B$2:$B$500='Suivi quotidien'!A598)*('Hrs 2021'!$A$2:$A$500='Suivi quotidien'!G598)*('Hrs 2021'!$E$2:$E$500*1)))</f>
        <v/>
      </c>
      <c r="U598" s="614" t="str">
        <f t="shared" si="59"/>
        <v/>
      </c>
      <c r="V598" s="420" t="str" cm="1">
        <f t="array" ref="V598">IF(SUMPRODUCT(('Hrs 2021'!$B$2:$B$500='Suivi quotidien'!A598)*('Hrs 2021'!$A$2:$A$500='Suivi quotidien'!G598)*('Hrs 2021'!$E$2:$E$500*1))=0,"",SUMPRODUCT(('Hrs 2021'!$B$2:$B$500='Suivi quotidien'!A598)*('Hrs 2021'!$A$2:$A$500='Suivi quotidien'!G598)*('Hrs 2021'!$F$2:$F$500*1)))</f>
        <v/>
      </c>
      <c r="W598" s="614" t="str">
        <f t="shared" si="60"/>
        <v/>
      </c>
      <c r="X598" s="439" t="str" cm="1">
        <f t="array" ref="X598">IF(SUMPRODUCT(('Hrs 2022'!$C$2:$C$500='Suivi quotidien'!A598)*('Hrs 2022'!$B$2:$B$500='Suivi quotidien'!G598)*('Hrs 2022'!$F$2:$F$500*1))=0,"",SUMPRODUCT(('Hrs 2022'!$C$2:$C$500='Suivi quotidien'!A598)*('Hrs 2022'!$B$2:$B$500='Suivi quotidien'!G598)*('Hrs 2022'!$F$2:$F$500*1)))</f>
        <v/>
      </c>
      <c r="Y598" s="614" t="str">
        <f t="shared" si="61"/>
        <v/>
      </c>
      <c r="Z598" s="420"/>
      <c r="AA598" s="614" t="str">
        <f t="shared" si="62"/>
        <v/>
      </c>
      <c r="AB598" s="445"/>
      <c r="AC598" s="528"/>
    </row>
    <row r="599" spans="1:29" x14ac:dyDescent="0.3">
      <c r="A599" s="310"/>
      <c r="B599" s="311"/>
      <c r="J599" s="312"/>
      <c r="K599" s="312"/>
      <c r="L599" s="323"/>
      <c r="N599" s="433"/>
      <c r="O599" s="438" t="str">
        <f t="shared" si="56"/>
        <v/>
      </c>
      <c r="P599" s="431"/>
      <c r="Q599" s="614" t="str">
        <f t="shared" si="57"/>
        <v/>
      </c>
      <c r="R599" s="420" t="str" cm="1">
        <f t="array" ref="R599">IFERROR(IF(SUMPRODUCT(('Hrs 2021'!$I$2:$I$500='Suivi quotidien'!A599)*('Hrs 2021'!$H$2:$H$500='Suivi quotidien'!G599)*('Hrs 2021'!$J$2:$J$500*1))=0,"",SUMPRODUCT(('Hrs 2021'!$I$2:$I$500='Suivi quotidien'!A599)*('Hrs 2021'!$H$2:$H$500='Suivi quotidien'!G599)*('Hrs 2021'!$J$2:$J$500*1)))/60,"")</f>
        <v/>
      </c>
      <c r="S599" s="615" t="str">
        <f t="shared" si="58"/>
        <v/>
      </c>
      <c r="T599" s="439" t="str" cm="1">
        <f t="array" ref="T599">IF(SUMPRODUCT(('Hrs 2021'!$B$2:$B$500='Suivi quotidien'!A599)*('Hrs 2021'!$A$2:$A$500='Suivi quotidien'!G599)*('Hrs 2021'!$E$2:$E$500*1))=0,"",SUMPRODUCT(('Hrs 2021'!$B$2:$B$500='Suivi quotidien'!A599)*('Hrs 2021'!$A$2:$A$500='Suivi quotidien'!G599)*('Hrs 2021'!$E$2:$E$500*1)))</f>
        <v/>
      </c>
      <c r="U599" s="614" t="str">
        <f t="shared" si="59"/>
        <v/>
      </c>
      <c r="V599" s="420" t="str" cm="1">
        <f t="array" ref="V599">IF(SUMPRODUCT(('Hrs 2021'!$B$2:$B$500='Suivi quotidien'!A599)*('Hrs 2021'!$A$2:$A$500='Suivi quotidien'!G599)*('Hrs 2021'!$E$2:$E$500*1))=0,"",SUMPRODUCT(('Hrs 2021'!$B$2:$B$500='Suivi quotidien'!A599)*('Hrs 2021'!$A$2:$A$500='Suivi quotidien'!G599)*('Hrs 2021'!$F$2:$F$500*1)))</f>
        <v/>
      </c>
      <c r="W599" s="614" t="str">
        <f t="shared" si="60"/>
        <v/>
      </c>
      <c r="X599" s="439" t="str" cm="1">
        <f t="array" ref="X599">IF(SUMPRODUCT(('Hrs 2022'!$C$2:$C$500='Suivi quotidien'!A599)*('Hrs 2022'!$B$2:$B$500='Suivi quotidien'!G599)*('Hrs 2022'!$F$2:$F$500*1))=0,"",SUMPRODUCT(('Hrs 2022'!$C$2:$C$500='Suivi quotidien'!A599)*('Hrs 2022'!$B$2:$B$500='Suivi quotidien'!G599)*('Hrs 2022'!$F$2:$F$500*1)))</f>
        <v/>
      </c>
      <c r="Y599" s="614" t="str">
        <f t="shared" si="61"/>
        <v/>
      </c>
      <c r="Z599" s="420"/>
      <c r="AA599" s="614" t="str">
        <f t="shared" si="62"/>
        <v/>
      </c>
      <c r="AB599" s="445"/>
      <c r="AC599" s="528"/>
    </row>
    <row r="600" spans="1:29" x14ac:dyDescent="0.3">
      <c r="A600" s="310"/>
      <c r="B600" s="311"/>
      <c r="J600" s="312"/>
      <c r="K600" s="312"/>
      <c r="L600" s="323"/>
      <c r="N600" s="433"/>
      <c r="O600" s="438" t="str">
        <f t="shared" si="56"/>
        <v/>
      </c>
      <c r="P600" s="431"/>
      <c r="Q600" s="614" t="str">
        <f t="shared" si="57"/>
        <v/>
      </c>
      <c r="R600" s="420" t="str" cm="1">
        <f t="array" ref="R600">IFERROR(IF(SUMPRODUCT(('Hrs 2021'!$I$2:$I$500='Suivi quotidien'!A600)*('Hrs 2021'!$H$2:$H$500='Suivi quotidien'!G600)*('Hrs 2021'!$J$2:$J$500*1))=0,"",SUMPRODUCT(('Hrs 2021'!$I$2:$I$500='Suivi quotidien'!A600)*('Hrs 2021'!$H$2:$H$500='Suivi quotidien'!G600)*('Hrs 2021'!$J$2:$J$500*1)))/60,"")</f>
        <v/>
      </c>
      <c r="S600" s="615" t="str">
        <f t="shared" si="58"/>
        <v/>
      </c>
      <c r="T600" s="439" t="str" cm="1">
        <f t="array" ref="T600">IF(SUMPRODUCT(('Hrs 2021'!$B$2:$B$500='Suivi quotidien'!A600)*('Hrs 2021'!$A$2:$A$500='Suivi quotidien'!G600)*('Hrs 2021'!$E$2:$E$500*1))=0,"",SUMPRODUCT(('Hrs 2021'!$B$2:$B$500='Suivi quotidien'!A600)*('Hrs 2021'!$A$2:$A$500='Suivi quotidien'!G600)*('Hrs 2021'!$E$2:$E$500*1)))</f>
        <v/>
      </c>
      <c r="U600" s="614" t="str">
        <f t="shared" si="59"/>
        <v/>
      </c>
      <c r="V600" s="420" t="str" cm="1">
        <f t="array" ref="V600">IF(SUMPRODUCT(('Hrs 2021'!$B$2:$B$500='Suivi quotidien'!A600)*('Hrs 2021'!$A$2:$A$500='Suivi quotidien'!G600)*('Hrs 2021'!$E$2:$E$500*1))=0,"",SUMPRODUCT(('Hrs 2021'!$B$2:$B$500='Suivi quotidien'!A600)*('Hrs 2021'!$A$2:$A$500='Suivi quotidien'!G600)*('Hrs 2021'!$F$2:$F$500*1)))</f>
        <v/>
      </c>
      <c r="W600" s="614" t="str">
        <f t="shared" si="60"/>
        <v/>
      </c>
      <c r="X600" s="439" t="str" cm="1">
        <f t="array" ref="X600">IF(SUMPRODUCT(('Hrs 2022'!$C$2:$C$500='Suivi quotidien'!A600)*('Hrs 2022'!$B$2:$B$500='Suivi quotidien'!G600)*('Hrs 2022'!$F$2:$F$500*1))=0,"",SUMPRODUCT(('Hrs 2022'!$C$2:$C$500='Suivi quotidien'!A600)*('Hrs 2022'!$B$2:$B$500='Suivi quotidien'!G600)*('Hrs 2022'!$F$2:$F$500*1)))</f>
        <v/>
      </c>
      <c r="Y600" s="614" t="str">
        <f t="shared" si="61"/>
        <v/>
      </c>
      <c r="Z600" s="420"/>
      <c r="AA600" s="614" t="str">
        <f t="shared" si="62"/>
        <v/>
      </c>
      <c r="AB600" s="445"/>
      <c r="AC600" s="528"/>
    </row>
    <row r="601" spans="1:29" x14ac:dyDescent="0.3">
      <c r="A601" s="310"/>
      <c r="B601" s="311"/>
      <c r="J601" s="312"/>
      <c r="K601" s="312"/>
      <c r="L601" s="323"/>
      <c r="N601" s="433"/>
      <c r="O601" s="438" t="str">
        <f t="shared" si="56"/>
        <v/>
      </c>
      <c r="P601" s="431"/>
      <c r="Q601" s="614" t="str">
        <f t="shared" si="57"/>
        <v/>
      </c>
      <c r="R601" s="420" t="str" cm="1">
        <f t="array" ref="R601">IFERROR(IF(SUMPRODUCT(('Hrs 2021'!$I$2:$I$500='Suivi quotidien'!A601)*('Hrs 2021'!$H$2:$H$500='Suivi quotidien'!G601)*('Hrs 2021'!$J$2:$J$500*1))=0,"",SUMPRODUCT(('Hrs 2021'!$I$2:$I$500='Suivi quotidien'!A601)*('Hrs 2021'!$H$2:$H$500='Suivi quotidien'!G601)*('Hrs 2021'!$J$2:$J$500*1)))/60,"")</f>
        <v/>
      </c>
      <c r="S601" s="615" t="str">
        <f t="shared" si="58"/>
        <v/>
      </c>
      <c r="T601" s="439" t="str" cm="1">
        <f t="array" ref="T601">IF(SUMPRODUCT(('Hrs 2021'!$B$2:$B$500='Suivi quotidien'!A601)*('Hrs 2021'!$A$2:$A$500='Suivi quotidien'!G601)*('Hrs 2021'!$E$2:$E$500*1))=0,"",SUMPRODUCT(('Hrs 2021'!$B$2:$B$500='Suivi quotidien'!A601)*('Hrs 2021'!$A$2:$A$500='Suivi quotidien'!G601)*('Hrs 2021'!$E$2:$E$500*1)))</f>
        <v/>
      </c>
      <c r="U601" s="614" t="str">
        <f t="shared" si="59"/>
        <v/>
      </c>
      <c r="V601" s="420" t="str" cm="1">
        <f t="array" ref="V601">IF(SUMPRODUCT(('Hrs 2021'!$B$2:$B$500='Suivi quotidien'!A601)*('Hrs 2021'!$A$2:$A$500='Suivi quotidien'!G601)*('Hrs 2021'!$E$2:$E$500*1))=0,"",SUMPRODUCT(('Hrs 2021'!$B$2:$B$500='Suivi quotidien'!A601)*('Hrs 2021'!$A$2:$A$500='Suivi quotidien'!G601)*('Hrs 2021'!$F$2:$F$500*1)))</f>
        <v/>
      </c>
      <c r="W601" s="614" t="str">
        <f t="shared" si="60"/>
        <v/>
      </c>
      <c r="X601" s="439" t="str" cm="1">
        <f t="array" ref="X601">IF(SUMPRODUCT(('Hrs 2022'!$C$2:$C$500='Suivi quotidien'!A601)*('Hrs 2022'!$B$2:$B$500='Suivi quotidien'!G601)*('Hrs 2022'!$F$2:$F$500*1))=0,"",SUMPRODUCT(('Hrs 2022'!$C$2:$C$500='Suivi quotidien'!A601)*('Hrs 2022'!$B$2:$B$500='Suivi quotidien'!G601)*('Hrs 2022'!$F$2:$F$500*1)))</f>
        <v/>
      </c>
      <c r="Y601" s="614" t="str">
        <f t="shared" si="61"/>
        <v/>
      </c>
      <c r="Z601" s="420"/>
      <c r="AA601" s="614" t="str">
        <f t="shared" si="62"/>
        <v/>
      </c>
      <c r="AB601" s="445"/>
      <c r="AC601" s="528"/>
    </row>
    <row r="602" spans="1:29" x14ac:dyDescent="0.3">
      <c r="A602" s="310"/>
      <c r="B602" s="311"/>
      <c r="J602" s="312"/>
      <c r="K602" s="312"/>
      <c r="L602" s="323"/>
      <c r="N602" s="433"/>
      <c r="O602" s="438" t="str">
        <f t="shared" si="56"/>
        <v/>
      </c>
      <c r="P602" s="431"/>
      <c r="Q602" s="614" t="str">
        <f t="shared" si="57"/>
        <v/>
      </c>
      <c r="R602" s="420" t="str" cm="1">
        <f t="array" ref="R602">IFERROR(IF(SUMPRODUCT(('Hrs 2021'!$I$2:$I$500='Suivi quotidien'!A602)*('Hrs 2021'!$H$2:$H$500='Suivi quotidien'!G602)*('Hrs 2021'!$J$2:$J$500*1))=0,"",SUMPRODUCT(('Hrs 2021'!$I$2:$I$500='Suivi quotidien'!A602)*('Hrs 2021'!$H$2:$H$500='Suivi quotidien'!G602)*('Hrs 2021'!$J$2:$J$500*1)))/60,"")</f>
        <v/>
      </c>
      <c r="S602" s="615" t="str">
        <f t="shared" si="58"/>
        <v/>
      </c>
      <c r="T602" s="439" t="str" cm="1">
        <f t="array" ref="T602">IF(SUMPRODUCT(('Hrs 2021'!$B$2:$B$500='Suivi quotidien'!A602)*('Hrs 2021'!$A$2:$A$500='Suivi quotidien'!G602)*('Hrs 2021'!$E$2:$E$500*1))=0,"",SUMPRODUCT(('Hrs 2021'!$B$2:$B$500='Suivi quotidien'!A602)*('Hrs 2021'!$A$2:$A$500='Suivi quotidien'!G602)*('Hrs 2021'!$E$2:$E$500*1)))</f>
        <v/>
      </c>
      <c r="U602" s="614" t="str">
        <f t="shared" si="59"/>
        <v/>
      </c>
      <c r="V602" s="420" t="str" cm="1">
        <f t="array" ref="V602">IF(SUMPRODUCT(('Hrs 2021'!$B$2:$B$500='Suivi quotidien'!A602)*('Hrs 2021'!$A$2:$A$500='Suivi quotidien'!G602)*('Hrs 2021'!$E$2:$E$500*1))=0,"",SUMPRODUCT(('Hrs 2021'!$B$2:$B$500='Suivi quotidien'!A602)*('Hrs 2021'!$A$2:$A$500='Suivi quotidien'!G602)*('Hrs 2021'!$F$2:$F$500*1)))</f>
        <v/>
      </c>
      <c r="W602" s="614" t="str">
        <f t="shared" si="60"/>
        <v/>
      </c>
      <c r="X602" s="439" t="str" cm="1">
        <f t="array" ref="X602">IF(SUMPRODUCT(('Hrs 2022'!$C$2:$C$500='Suivi quotidien'!A602)*('Hrs 2022'!$B$2:$B$500='Suivi quotidien'!G602)*('Hrs 2022'!$F$2:$F$500*1))=0,"",SUMPRODUCT(('Hrs 2022'!$C$2:$C$500='Suivi quotidien'!A602)*('Hrs 2022'!$B$2:$B$500='Suivi quotidien'!G602)*('Hrs 2022'!$F$2:$F$500*1)))</f>
        <v/>
      </c>
      <c r="Y602" s="614" t="str">
        <f t="shared" si="61"/>
        <v/>
      </c>
      <c r="Z602" s="420"/>
      <c r="AA602" s="614" t="str">
        <f t="shared" si="62"/>
        <v/>
      </c>
      <c r="AB602" s="445"/>
      <c r="AC602" s="528"/>
    </row>
    <row r="603" spans="1:29" x14ac:dyDescent="0.3">
      <c r="A603" s="310"/>
      <c r="B603" s="311"/>
      <c r="J603" s="312"/>
      <c r="K603" s="312"/>
      <c r="L603" s="323"/>
      <c r="N603" s="433"/>
      <c r="O603" s="438" t="str">
        <f t="shared" si="56"/>
        <v/>
      </c>
      <c r="P603" s="431"/>
      <c r="Q603" s="614" t="str">
        <f t="shared" si="57"/>
        <v/>
      </c>
      <c r="R603" s="420" t="str" cm="1">
        <f t="array" ref="R603">IFERROR(IF(SUMPRODUCT(('Hrs 2021'!$I$2:$I$500='Suivi quotidien'!A603)*('Hrs 2021'!$H$2:$H$500='Suivi quotidien'!G603)*('Hrs 2021'!$J$2:$J$500*1))=0,"",SUMPRODUCT(('Hrs 2021'!$I$2:$I$500='Suivi quotidien'!A603)*('Hrs 2021'!$H$2:$H$500='Suivi quotidien'!G603)*('Hrs 2021'!$J$2:$J$500*1)))/60,"")</f>
        <v/>
      </c>
      <c r="S603" s="615" t="str">
        <f t="shared" si="58"/>
        <v/>
      </c>
      <c r="T603" s="439" t="str" cm="1">
        <f t="array" ref="T603">IF(SUMPRODUCT(('Hrs 2021'!$B$2:$B$500='Suivi quotidien'!A603)*('Hrs 2021'!$A$2:$A$500='Suivi quotidien'!G603)*('Hrs 2021'!$E$2:$E$500*1))=0,"",SUMPRODUCT(('Hrs 2021'!$B$2:$B$500='Suivi quotidien'!A603)*('Hrs 2021'!$A$2:$A$500='Suivi quotidien'!G603)*('Hrs 2021'!$E$2:$E$500*1)))</f>
        <v/>
      </c>
      <c r="U603" s="614" t="str">
        <f t="shared" si="59"/>
        <v/>
      </c>
      <c r="V603" s="420" t="str" cm="1">
        <f t="array" ref="V603">IF(SUMPRODUCT(('Hrs 2021'!$B$2:$B$500='Suivi quotidien'!A603)*('Hrs 2021'!$A$2:$A$500='Suivi quotidien'!G603)*('Hrs 2021'!$E$2:$E$500*1))=0,"",SUMPRODUCT(('Hrs 2021'!$B$2:$B$500='Suivi quotidien'!A603)*('Hrs 2021'!$A$2:$A$500='Suivi quotidien'!G603)*('Hrs 2021'!$F$2:$F$500*1)))</f>
        <v/>
      </c>
      <c r="W603" s="614" t="str">
        <f t="shared" si="60"/>
        <v/>
      </c>
      <c r="X603" s="439" t="str" cm="1">
        <f t="array" ref="X603">IF(SUMPRODUCT(('Hrs 2022'!$C$2:$C$500='Suivi quotidien'!A603)*('Hrs 2022'!$B$2:$B$500='Suivi quotidien'!G603)*('Hrs 2022'!$F$2:$F$500*1))=0,"",SUMPRODUCT(('Hrs 2022'!$C$2:$C$500='Suivi quotidien'!A603)*('Hrs 2022'!$B$2:$B$500='Suivi quotidien'!G603)*('Hrs 2022'!$F$2:$F$500*1)))</f>
        <v/>
      </c>
      <c r="Y603" s="614" t="str">
        <f t="shared" si="61"/>
        <v/>
      </c>
      <c r="Z603" s="420"/>
      <c r="AA603" s="614" t="str">
        <f t="shared" si="62"/>
        <v/>
      </c>
      <c r="AB603" s="445"/>
      <c r="AC603" s="528"/>
    </row>
    <row r="604" spans="1:29" x14ac:dyDescent="0.3">
      <c r="A604" s="310"/>
      <c r="B604" s="311"/>
      <c r="J604" s="312"/>
      <c r="K604" s="312"/>
      <c r="L604" s="323"/>
      <c r="N604" s="433"/>
      <c r="O604" s="438" t="str">
        <f t="shared" si="56"/>
        <v/>
      </c>
      <c r="P604" s="431"/>
      <c r="Q604" s="614" t="str">
        <f t="shared" si="57"/>
        <v/>
      </c>
      <c r="R604" s="420" t="str" cm="1">
        <f t="array" ref="R604">IFERROR(IF(SUMPRODUCT(('Hrs 2021'!$I$2:$I$500='Suivi quotidien'!A604)*('Hrs 2021'!$H$2:$H$500='Suivi quotidien'!G604)*('Hrs 2021'!$J$2:$J$500*1))=0,"",SUMPRODUCT(('Hrs 2021'!$I$2:$I$500='Suivi quotidien'!A604)*('Hrs 2021'!$H$2:$H$500='Suivi quotidien'!G604)*('Hrs 2021'!$J$2:$J$500*1)))/60,"")</f>
        <v/>
      </c>
      <c r="S604" s="615" t="str">
        <f t="shared" si="58"/>
        <v/>
      </c>
      <c r="T604" s="439" t="str" cm="1">
        <f t="array" ref="T604">IF(SUMPRODUCT(('Hrs 2021'!$B$2:$B$500='Suivi quotidien'!A604)*('Hrs 2021'!$A$2:$A$500='Suivi quotidien'!G604)*('Hrs 2021'!$E$2:$E$500*1))=0,"",SUMPRODUCT(('Hrs 2021'!$B$2:$B$500='Suivi quotidien'!A604)*('Hrs 2021'!$A$2:$A$500='Suivi quotidien'!G604)*('Hrs 2021'!$E$2:$E$500*1)))</f>
        <v/>
      </c>
      <c r="U604" s="614" t="str">
        <f t="shared" si="59"/>
        <v/>
      </c>
      <c r="V604" s="420" t="str" cm="1">
        <f t="array" ref="V604">IF(SUMPRODUCT(('Hrs 2021'!$B$2:$B$500='Suivi quotidien'!A604)*('Hrs 2021'!$A$2:$A$500='Suivi quotidien'!G604)*('Hrs 2021'!$E$2:$E$500*1))=0,"",SUMPRODUCT(('Hrs 2021'!$B$2:$B$500='Suivi quotidien'!A604)*('Hrs 2021'!$A$2:$A$500='Suivi quotidien'!G604)*('Hrs 2021'!$F$2:$F$500*1)))</f>
        <v/>
      </c>
      <c r="W604" s="614" t="str">
        <f t="shared" si="60"/>
        <v/>
      </c>
      <c r="X604" s="439" t="str" cm="1">
        <f t="array" ref="X604">IF(SUMPRODUCT(('Hrs 2022'!$C$2:$C$500='Suivi quotidien'!A604)*('Hrs 2022'!$B$2:$B$500='Suivi quotidien'!G604)*('Hrs 2022'!$F$2:$F$500*1))=0,"",SUMPRODUCT(('Hrs 2022'!$C$2:$C$500='Suivi quotidien'!A604)*('Hrs 2022'!$B$2:$B$500='Suivi quotidien'!G604)*('Hrs 2022'!$F$2:$F$500*1)))</f>
        <v/>
      </c>
      <c r="Y604" s="614" t="str">
        <f t="shared" si="61"/>
        <v/>
      </c>
      <c r="Z604" s="420"/>
      <c r="AA604" s="614" t="str">
        <f t="shared" si="62"/>
        <v/>
      </c>
      <c r="AB604" s="445"/>
      <c r="AC604" s="528"/>
    </row>
    <row r="605" spans="1:29" x14ac:dyDescent="0.3">
      <c r="A605" s="310"/>
      <c r="B605" s="311"/>
      <c r="J605" s="312"/>
      <c r="K605" s="312"/>
      <c r="L605" s="323"/>
      <c r="N605" s="433"/>
      <c r="O605" s="438" t="str">
        <f t="shared" si="56"/>
        <v/>
      </c>
      <c r="P605" s="431"/>
      <c r="Q605" s="614" t="str">
        <f t="shared" si="57"/>
        <v/>
      </c>
      <c r="R605" s="420" t="str" cm="1">
        <f t="array" ref="R605">IFERROR(IF(SUMPRODUCT(('Hrs 2021'!$I$2:$I$500='Suivi quotidien'!A605)*('Hrs 2021'!$H$2:$H$500='Suivi quotidien'!G605)*('Hrs 2021'!$J$2:$J$500*1))=0,"",SUMPRODUCT(('Hrs 2021'!$I$2:$I$500='Suivi quotidien'!A605)*('Hrs 2021'!$H$2:$H$500='Suivi quotidien'!G605)*('Hrs 2021'!$J$2:$J$500*1)))/60,"")</f>
        <v/>
      </c>
      <c r="S605" s="615" t="str">
        <f t="shared" si="58"/>
        <v/>
      </c>
      <c r="T605" s="439" t="str" cm="1">
        <f t="array" ref="T605">IF(SUMPRODUCT(('Hrs 2021'!$B$2:$B$500='Suivi quotidien'!A605)*('Hrs 2021'!$A$2:$A$500='Suivi quotidien'!G605)*('Hrs 2021'!$E$2:$E$500*1))=0,"",SUMPRODUCT(('Hrs 2021'!$B$2:$B$500='Suivi quotidien'!A605)*('Hrs 2021'!$A$2:$A$500='Suivi quotidien'!G605)*('Hrs 2021'!$E$2:$E$500*1)))</f>
        <v/>
      </c>
      <c r="U605" s="614" t="str">
        <f t="shared" si="59"/>
        <v/>
      </c>
      <c r="V605" s="420" t="str" cm="1">
        <f t="array" ref="V605">IF(SUMPRODUCT(('Hrs 2021'!$B$2:$B$500='Suivi quotidien'!A605)*('Hrs 2021'!$A$2:$A$500='Suivi quotidien'!G605)*('Hrs 2021'!$E$2:$E$500*1))=0,"",SUMPRODUCT(('Hrs 2021'!$B$2:$B$500='Suivi quotidien'!A605)*('Hrs 2021'!$A$2:$A$500='Suivi quotidien'!G605)*('Hrs 2021'!$F$2:$F$500*1)))</f>
        <v/>
      </c>
      <c r="W605" s="614" t="str">
        <f t="shared" si="60"/>
        <v/>
      </c>
      <c r="X605" s="439" t="str" cm="1">
        <f t="array" ref="X605">IF(SUMPRODUCT(('Hrs 2022'!$C$2:$C$500='Suivi quotidien'!A605)*('Hrs 2022'!$B$2:$B$500='Suivi quotidien'!G605)*('Hrs 2022'!$F$2:$F$500*1))=0,"",SUMPRODUCT(('Hrs 2022'!$C$2:$C$500='Suivi quotidien'!A605)*('Hrs 2022'!$B$2:$B$500='Suivi quotidien'!G605)*('Hrs 2022'!$F$2:$F$500*1)))</f>
        <v/>
      </c>
      <c r="Y605" s="614" t="str">
        <f t="shared" si="61"/>
        <v/>
      </c>
      <c r="Z605" s="420"/>
      <c r="AA605" s="614" t="str">
        <f t="shared" si="62"/>
        <v/>
      </c>
      <c r="AB605" s="445"/>
      <c r="AC605" s="528"/>
    </row>
    <row r="606" spans="1:29" x14ac:dyDescent="0.3">
      <c r="A606" s="310"/>
      <c r="B606" s="311"/>
      <c r="J606" s="312"/>
      <c r="K606" s="312"/>
      <c r="L606" s="323"/>
      <c r="N606" s="433"/>
      <c r="O606" s="438" t="str">
        <f t="shared" si="56"/>
        <v/>
      </c>
      <c r="P606" s="431"/>
      <c r="Q606" s="614" t="str">
        <f t="shared" si="57"/>
        <v/>
      </c>
      <c r="R606" s="420" t="str" cm="1">
        <f t="array" ref="R606">IFERROR(IF(SUMPRODUCT(('Hrs 2021'!$I$2:$I$500='Suivi quotidien'!A606)*('Hrs 2021'!$H$2:$H$500='Suivi quotidien'!G606)*('Hrs 2021'!$J$2:$J$500*1))=0,"",SUMPRODUCT(('Hrs 2021'!$I$2:$I$500='Suivi quotidien'!A606)*('Hrs 2021'!$H$2:$H$500='Suivi quotidien'!G606)*('Hrs 2021'!$J$2:$J$500*1)))/60,"")</f>
        <v/>
      </c>
      <c r="S606" s="615" t="str">
        <f t="shared" si="58"/>
        <v/>
      </c>
      <c r="T606" s="439" t="str" cm="1">
        <f t="array" ref="T606">IF(SUMPRODUCT(('Hrs 2021'!$B$2:$B$500='Suivi quotidien'!A606)*('Hrs 2021'!$A$2:$A$500='Suivi quotidien'!G606)*('Hrs 2021'!$E$2:$E$500*1))=0,"",SUMPRODUCT(('Hrs 2021'!$B$2:$B$500='Suivi quotidien'!A606)*('Hrs 2021'!$A$2:$A$500='Suivi quotidien'!G606)*('Hrs 2021'!$E$2:$E$500*1)))</f>
        <v/>
      </c>
      <c r="U606" s="614" t="str">
        <f t="shared" si="59"/>
        <v/>
      </c>
      <c r="V606" s="420" t="str" cm="1">
        <f t="array" ref="V606">IF(SUMPRODUCT(('Hrs 2021'!$B$2:$B$500='Suivi quotidien'!A606)*('Hrs 2021'!$A$2:$A$500='Suivi quotidien'!G606)*('Hrs 2021'!$E$2:$E$500*1))=0,"",SUMPRODUCT(('Hrs 2021'!$B$2:$B$500='Suivi quotidien'!A606)*('Hrs 2021'!$A$2:$A$500='Suivi quotidien'!G606)*('Hrs 2021'!$F$2:$F$500*1)))</f>
        <v/>
      </c>
      <c r="W606" s="614" t="str">
        <f t="shared" si="60"/>
        <v/>
      </c>
      <c r="X606" s="439" t="str" cm="1">
        <f t="array" ref="X606">IF(SUMPRODUCT(('Hrs 2022'!$C$2:$C$500='Suivi quotidien'!A606)*('Hrs 2022'!$B$2:$B$500='Suivi quotidien'!G606)*('Hrs 2022'!$F$2:$F$500*1))=0,"",SUMPRODUCT(('Hrs 2022'!$C$2:$C$500='Suivi quotidien'!A606)*('Hrs 2022'!$B$2:$B$500='Suivi quotidien'!G606)*('Hrs 2022'!$F$2:$F$500*1)))</f>
        <v/>
      </c>
      <c r="Y606" s="614" t="str">
        <f t="shared" si="61"/>
        <v/>
      </c>
      <c r="Z606" s="420"/>
      <c r="AA606" s="614" t="str">
        <f t="shared" si="62"/>
        <v/>
      </c>
      <c r="AB606" s="445"/>
      <c r="AC606" s="528"/>
    </row>
    <row r="607" spans="1:29" x14ac:dyDescent="0.3">
      <c r="A607" s="310"/>
      <c r="B607" s="311"/>
      <c r="J607" s="312"/>
      <c r="K607" s="312"/>
      <c r="L607" s="323"/>
      <c r="N607" s="433"/>
      <c r="O607" s="438" t="str">
        <f t="shared" si="56"/>
        <v/>
      </c>
      <c r="P607" s="431"/>
      <c r="Q607" s="614" t="str">
        <f t="shared" si="57"/>
        <v/>
      </c>
      <c r="R607" s="420" t="str" cm="1">
        <f t="array" ref="R607">IFERROR(IF(SUMPRODUCT(('Hrs 2021'!$I$2:$I$500='Suivi quotidien'!A607)*('Hrs 2021'!$H$2:$H$500='Suivi quotidien'!G607)*('Hrs 2021'!$J$2:$J$500*1))=0,"",SUMPRODUCT(('Hrs 2021'!$I$2:$I$500='Suivi quotidien'!A607)*('Hrs 2021'!$H$2:$H$500='Suivi quotidien'!G607)*('Hrs 2021'!$J$2:$J$500*1)))/60,"")</f>
        <v/>
      </c>
      <c r="S607" s="615" t="str">
        <f t="shared" si="58"/>
        <v/>
      </c>
      <c r="T607" s="439" t="str" cm="1">
        <f t="array" ref="T607">IF(SUMPRODUCT(('Hrs 2021'!$B$2:$B$500='Suivi quotidien'!A607)*('Hrs 2021'!$A$2:$A$500='Suivi quotidien'!G607)*('Hrs 2021'!$E$2:$E$500*1))=0,"",SUMPRODUCT(('Hrs 2021'!$B$2:$B$500='Suivi quotidien'!A607)*('Hrs 2021'!$A$2:$A$500='Suivi quotidien'!G607)*('Hrs 2021'!$E$2:$E$500*1)))</f>
        <v/>
      </c>
      <c r="U607" s="614" t="str">
        <f t="shared" si="59"/>
        <v/>
      </c>
      <c r="V607" s="420" t="str" cm="1">
        <f t="array" ref="V607">IF(SUMPRODUCT(('Hrs 2021'!$B$2:$B$500='Suivi quotidien'!A607)*('Hrs 2021'!$A$2:$A$500='Suivi quotidien'!G607)*('Hrs 2021'!$E$2:$E$500*1))=0,"",SUMPRODUCT(('Hrs 2021'!$B$2:$B$500='Suivi quotidien'!A607)*('Hrs 2021'!$A$2:$A$500='Suivi quotidien'!G607)*('Hrs 2021'!$F$2:$F$500*1)))</f>
        <v/>
      </c>
      <c r="W607" s="614" t="str">
        <f t="shared" si="60"/>
        <v/>
      </c>
      <c r="X607" s="439" t="str" cm="1">
        <f t="array" ref="X607">IF(SUMPRODUCT(('Hrs 2022'!$C$2:$C$500='Suivi quotidien'!A607)*('Hrs 2022'!$B$2:$B$500='Suivi quotidien'!G607)*('Hrs 2022'!$F$2:$F$500*1))=0,"",SUMPRODUCT(('Hrs 2022'!$C$2:$C$500='Suivi quotidien'!A607)*('Hrs 2022'!$B$2:$B$500='Suivi quotidien'!G607)*('Hrs 2022'!$F$2:$F$500*1)))</f>
        <v/>
      </c>
      <c r="Y607" s="614" t="str">
        <f t="shared" si="61"/>
        <v/>
      </c>
      <c r="Z607" s="420"/>
      <c r="AA607" s="614" t="str">
        <f t="shared" si="62"/>
        <v/>
      </c>
      <c r="AB607" s="445"/>
      <c r="AC607" s="528"/>
    </row>
    <row r="608" spans="1:29" x14ac:dyDescent="0.3">
      <c r="A608" s="310"/>
      <c r="B608" s="311"/>
      <c r="J608" s="312"/>
      <c r="K608" s="312"/>
      <c r="L608" s="323"/>
      <c r="N608" s="433"/>
      <c r="O608" s="438" t="str">
        <f t="shared" si="56"/>
        <v/>
      </c>
      <c r="P608" s="431"/>
      <c r="Q608" s="614" t="str">
        <f t="shared" si="57"/>
        <v/>
      </c>
      <c r="R608" s="420" t="str" cm="1">
        <f t="array" ref="R608">IFERROR(IF(SUMPRODUCT(('Hrs 2021'!$I$2:$I$500='Suivi quotidien'!A608)*('Hrs 2021'!$H$2:$H$500='Suivi quotidien'!G608)*('Hrs 2021'!$J$2:$J$500*1))=0,"",SUMPRODUCT(('Hrs 2021'!$I$2:$I$500='Suivi quotidien'!A608)*('Hrs 2021'!$H$2:$H$500='Suivi quotidien'!G608)*('Hrs 2021'!$J$2:$J$500*1)))/60,"")</f>
        <v/>
      </c>
      <c r="S608" s="615" t="str">
        <f t="shared" si="58"/>
        <v/>
      </c>
      <c r="T608" s="439" t="str" cm="1">
        <f t="array" ref="T608">IF(SUMPRODUCT(('Hrs 2021'!$B$2:$B$500='Suivi quotidien'!A608)*('Hrs 2021'!$A$2:$A$500='Suivi quotidien'!G608)*('Hrs 2021'!$E$2:$E$500*1))=0,"",SUMPRODUCT(('Hrs 2021'!$B$2:$B$500='Suivi quotidien'!A608)*('Hrs 2021'!$A$2:$A$500='Suivi quotidien'!G608)*('Hrs 2021'!$E$2:$E$500*1)))</f>
        <v/>
      </c>
      <c r="U608" s="614" t="str">
        <f t="shared" si="59"/>
        <v/>
      </c>
      <c r="V608" s="420" t="str" cm="1">
        <f t="array" ref="V608">IF(SUMPRODUCT(('Hrs 2021'!$B$2:$B$500='Suivi quotidien'!A608)*('Hrs 2021'!$A$2:$A$500='Suivi quotidien'!G608)*('Hrs 2021'!$E$2:$E$500*1))=0,"",SUMPRODUCT(('Hrs 2021'!$B$2:$B$500='Suivi quotidien'!A608)*('Hrs 2021'!$A$2:$A$500='Suivi quotidien'!G608)*('Hrs 2021'!$F$2:$F$500*1)))</f>
        <v/>
      </c>
      <c r="W608" s="614" t="str">
        <f t="shared" si="60"/>
        <v/>
      </c>
      <c r="X608" s="439" t="str" cm="1">
        <f t="array" ref="X608">IF(SUMPRODUCT(('Hrs 2022'!$C$2:$C$500='Suivi quotidien'!A608)*('Hrs 2022'!$B$2:$B$500='Suivi quotidien'!G608)*('Hrs 2022'!$F$2:$F$500*1))=0,"",SUMPRODUCT(('Hrs 2022'!$C$2:$C$500='Suivi quotidien'!A608)*('Hrs 2022'!$B$2:$B$500='Suivi quotidien'!G608)*('Hrs 2022'!$F$2:$F$500*1)))</f>
        <v/>
      </c>
      <c r="Y608" s="614" t="str">
        <f t="shared" si="61"/>
        <v/>
      </c>
      <c r="Z608" s="420"/>
      <c r="AA608" s="614" t="str">
        <f t="shared" si="62"/>
        <v/>
      </c>
      <c r="AB608" s="445"/>
      <c r="AC608" s="528"/>
    </row>
    <row r="609" spans="1:29" x14ac:dyDescent="0.3">
      <c r="A609" s="310"/>
      <c r="B609" s="311"/>
      <c r="J609" s="312"/>
      <c r="K609" s="312"/>
      <c r="L609" s="323"/>
      <c r="N609" s="433"/>
      <c r="O609" s="438" t="str">
        <f t="shared" si="56"/>
        <v/>
      </c>
      <c r="P609" s="431"/>
      <c r="Q609" s="614" t="str">
        <f t="shared" si="57"/>
        <v/>
      </c>
      <c r="R609" s="420" t="str" cm="1">
        <f t="array" ref="R609">IFERROR(IF(SUMPRODUCT(('Hrs 2021'!$I$2:$I$500='Suivi quotidien'!A609)*('Hrs 2021'!$H$2:$H$500='Suivi quotidien'!G609)*('Hrs 2021'!$J$2:$J$500*1))=0,"",SUMPRODUCT(('Hrs 2021'!$I$2:$I$500='Suivi quotidien'!A609)*('Hrs 2021'!$H$2:$H$500='Suivi quotidien'!G609)*('Hrs 2021'!$J$2:$J$500*1)))/60,"")</f>
        <v/>
      </c>
      <c r="S609" s="615" t="str">
        <f t="shared" si="58"/>
        <v/>
      </c>
      <c r="T609" s="439" t="str" cm="1">
        <f t="array" ref="T609">IF(SUMPRODUCT(('Hrs 2021'!$B$2:$B$500='Suivi quotidien'!A609)*('Hrs 2021'!$A$2:$A$500='Suivi quotidien'!G609)*('Hrs 2021'!$E$2:$E$500*1))=0,"",SUMPRODUCT(('Hrs 2021'!$B$2:$B$500='Suivi quotidien'!A609)*('Hrs 2021'!$A$2:$A$500='Suivi quotidien'!G609)*('Hrs 2021'!$E$2:$E$500*1)))</f>
        <v/>
      </c>
      <c r="U609" s="614" t="str">
        <f t="shared" si="59"/>
        <v/>
      </c>
      <c r="V609" s="420" t="str" cm="1">
        <f t="array" ref="V609">IF(SUMPRODUCT(('Hrs 2021'!$B$2:$B$500='Suivi quotidien'!A609)*('Hrs 2021'!$A$2:$A$500='Suivi quotidien'!G609)*('Hrs 2021'!$E$2:$E$500*1))=0,"",SUMPRODUCT(('Hrs 2021'!$B$2:$B$500='Suivi quotidien'!A609)*('Hrs 2021'!$A$2:$A$500='Suivi quotidien'!G609)*('Hrs 2021'!$F$2:$F$500*1)))</f>
        <v/>
      </c>
      <c r="W609" s="614" t="str">
        <f t="shared" si="60"/>
        <v/>
      </c>
      <c r="X609" s="439" t="str" cm="1">
        <f t="array" ref="X609">IF(SUMPRODUCT(('Hrs 2022'!$C$2:$C$500='Suivi quotidien'!A609)*('Hrs 2022'!$B$2:$B$500='Suivi quotidien'!G609)*('Hrs 2022'!$F$2:$F$500*1))=0,"",SUMPRODUCT(('Hrs 2022'!$C$2:$C$500='Suivi quotidien'!A609)*('Hrs 2022'!$B$2:$B$500='Suivi quotidien'!G609)*('Hrs 2022'!$F$2:$F$500*1)))</f>
        <v/>
      </c>
      <c r="Y609" s="614" t="str">
        <f t="shared" si="61"/>
        <v/>
      </c>
      <c r="Z609" s="420"/>
      <c r="AA609" s="614" t="str">
        <f t="shared" si="62"/>
        <v/>
      </c>
      <c r="AB609" s="445"/>
      <c r="AC609" s="528"/>
    </row>
    <row r="610" spans="1:29" x14ac:dyDescent="0.3">
      <c r="A610" s="310"/>
      <c r="B610" s="311"/>
      <c r="J610" s="312"/>
      <c r="K610" s="312"/>
      <c r="L610" s="323"/>
      <c r="N610" s="433"/>
      <c r="O610" s="438" t="str">
        <f t="shared" si="56"/>
        <v/>
      </c>
      <c r="P610" s="431"/>
      <c r="Q610" s="614" t="str">
        <f t="shared" si="57"/>
        <v/>
      </c>
      <c r="R610" s="420" t="str" cm="1">
        <f t="array" ref="R610">IFERROR(IF(SUMPRODUCT(('Hrs 2021'!$I$2:$I$500='Suivi quotidien'!A610)*('Hrs 2021'!$H$2:$H$500='Suivi quotidien'!G610)*('Hrs 2021'!$J$2:$J$500*1))=0,"",SUMPRODUCT(('Hrs 2021'!$I$2:$I$500='Suivi quotidien'!A610)*('Hrs 2021'!$H$2:$H$500='Suivi quotidien'!G610)*('Hrs 2021'!$J$2:$J$500*1)))/60,"")</f>
        <v/>
      </c>
      <c r="S610" s="615" t="str">
        <f t="shared" si="58"/>
        <v/>
      </c>
      <c r="T610" s="439" t="str" cm="1">
        <f t="array" ref="T610">IF(SUMPRODUCT(('Hrs 2021'!$B$2:$B$500='Suivi quotidien'!A610)*('Hrs 2021'!$A$2:$A$500='Suivi quotidien'!G610)*('Hrs 2021'!$E$2:$E$500*1))=0,"",SUMPRODUCT(('Hrs 2021'!$B$2:$B$500='Suivi quotidien'!A610)*('Hrs 2021'!$A$2:$A$500='Suivi quotidien'!G610)*('Hrs 2021'!$E$2:$E$500*1)))</f>
        <v/>
      </c>
      <c r="U610" s="614" t="str">
        <f t="shared" si="59"/>
        <v/>
      </c>
      <c r="V610" s="420" t="str" cm="1">
        <f t="array" ref="V610">IF(SUMPRODUCT(('Hrs 2021'!$B$2:$B$500='Suivi quotidien'!A610)*('Hrs 2021'!$A$2:$A$500='Suivi quotidien'!G610)*('Hrs 2021'!$E$2:$E$500*1))=0,"",SUMPRODUCT(('Hrs 2021'!$B$2:$B$500='Suivi quotidien'!A610)*('Hrs 2021'!$A$2:$A$500='Suivi quotidien'!G610)*('Hrs 2021'!$F$2:$F$500*1)))</f>
        <v/>
      </c>
      <c r="W610" s="614" t="str">
        <f t="shared" si="60"/>
        <v/>
      </c>
      <c r="X610" s="439" t="str" cm="1">
        <f t="array" ref="X610">IF(SUMPRODUCT(('Hrs 2022'!$C$2:$C$500='Suivi quotidien'!A610)*('Hrs 2022'!$B$2:$B$500='Suivi quotidien'!G610)*('Hrs 2022'!$F$2:$F$500*1))=0,"",SUMPRODUCT(('Hrs 2022'!$C$2:$C$500='Suivi quotidien'!A610)*('Hrs 2022'!$B$2:$B$500='Suivi quotidien'!G610)*('Hrs 2022'!$F$2:$F$500*1)))</f>
        <v/>
      </c>
      <c r="Y610" s="614" t="str">
        <f t="shared" si="61"/>
        <v/>
      </c>
      <c r="Z610" s="420"/>
      <c r="AA610" s="614" t="str">
        <f t="shared" si="62"/>
        <v/>
      </c>
      <c r="AB610" s="445"/>
      <c r="AC610" s="528"/>
    </row>
    <row r="611" spans="1:29" x14ac:dyDescent="0.3">
      <c r="A611" s="310"/>
      <c r="B611" s="311"/>
      <c r="J611" s="312"/>
      <c r="K611" s="312"/>
      <c r="L611" s="323"/>
      <c r="N611" s="433"/>
      <c r="O611" s="438" t="str">
        <f t="shared" si="56"/>
        <v/>
      </c>
      <c r="P611" s="431"/>
      <c r="Q611" s="614" t="str">
        <f t="shared" si="57"/>
        <v/>
      </c>
      <c r="R611" s="420" t="str" cm="1">
        <f t="array" ref="R611">IFERROR(IF(SUMPRODUCT(('Hrs 2021'!$I$2:$I$500='Suivi quotidien'!A611)*('Hrs 2021'!$H$2:$H$500='Suivi quotidien'!G611)*('Hrs 2021'!$J$2:$J$500*1))=0,"",SUMPRODUCT(('Hrs 2021'!$I$2:$I$500='Suivi quotidien'!A611)*('Hrs 2021'!$H$2:$H$500='Suivi quotidien'!G611)*('Hrs 2021'!$J$2:$J$500*1)))/60,"")</f>
        <v/>
      </c>
      <c r="S611" s="615" t="str">
        <f t="shared" si="58"/>
        <v/>
      </c>
      <c r="T611" s="439" t="str" cm="1">
        <f t="array" ref="T611">IF(SUMPRODUCT(('Hrs 2021'!$B$2:$B$500='Suivi quotidien'!A611)*('Hrs 2021'!$A$2:$A$500='Suivi quotidien'!G611)*('Hrs 2021'!$E$2:$E$500*1))=0,"",SUMPRODUCT(('Hrs 2021'!$B$2:$B$500='Suivi quotidien'!A611)*('Hrs 2021'!$A$2:$A$500='Suivi quotidien'!G611)*('Hrs 2021'!$E$2:$E$500*1)))</f>
        <v/>
      </c>
      <c r="U611" s="614" t="str">
        <f t="shared" si="59"/>
        <v/>
      </c>
      <c r="V611" s="420" t="str" cm="1">
        <f t="array" ref="V611">IF(SUMPRODUCT(('Hrs 2021'!$B$2:$B$500='Suivi quotidien'!A611)*('Hrs 2021'!$A$2:$A$500='Suivi quotidien'!G611)*('Hrs 2021'!$E$2:$E$500*1))=0,"",SUMPRODUCT(('Hrs 2021'!$B$2:$B$500='Suivi quotidien'!A611)*('Hrs 2021'!$A$2:$A$500='Suivi quotidien'!G611)*('Hrs 2021'!$F$2:$F$500*1)))</f>
        <v/>
      </c>
      <c r="W611" s="614" t="str">
        <f t="shared" si="60"/>
        <v/>
      </c>
      <c r="X611" s="439" t="str" cm="1">
        <f t="array" ref="X611">IF(SUMPRODUCT(('Hrs 2022'!$C$2:$C$500='Suivi quotidien'!A611)*('Hrs 2022'!$B$2:$B$500='Suivi quotidien'!G611)*('Hrs 2022'!$F$2:$F$500*1))=0,"",SUMPRODUCT(('Hrs 2022'!$C$2:$C$500='Suivi quotidien'!A611)*('Hrs 2022'!$B$2:$B$500='Suivi quotidien'!G611)*('Hrs 2022'!$F$2:$F$500*1)))</f>
        <v/>
      </c>
      <c r="Y611" s="614" t="str">
        <f t="shared" si="61"/>
        <v/>
      </c>
      <c r="Z611" s="420"/>
      <c r="AA611" s="614" t="str">
        <f t="shared" si="62"/>
        <v/>
      </c>
      <c r="AB611" s="445"/>
      <c r="AC611" s="528"/>
    </row>
    <row r="612" spans="1:29" x14ac:dyDescent="0.3">
      <c r="A612" s="310"/>
      <c r="B612" s="311"/>
      <c r="J612" s="312"/>
      <c r="K612" s="312"/>
      <c r="L612" s="323"/>
      <c r="N612" s="433"/>
      <c r="O612" s="438" t="str">
        <f t="shared" si="56"/>
        <v/>
      </c>
      <c r="P612" s="431"/>
      <c r="Q612" s="614" t="str">
        <f t="shared" si="57"/>
        <v/>
      </c>
      <c r="R612" s="420" t="str" cm="1">
        <f t="array" ref="R612">IFERROR(IF(SUMPRODUCT(('Hrs 2021'!$I$2:$I$500='Suivi quotidien'!A612)*('Hrs 2021'!$H$2:$H$500='Suivi quotidien'!G612)*('Hrs 2021'!$J$2:$J$500*1))=0,"",SUMPRODUCT(('Hrs 2021'!$I$2:$I$500='Suivi quotidien'!A612)*('Hrs 2021'!$H$2:$H$500='Suivi quotidien'!G612)*('Hrs 2021'!$J$2:$J$500*1)))/60,"")</f>
        <v/>
      </c>
      <c r="S612" s="615" t="str">
        <f t="shared" si="58"/>
        <v/>
      </c>
      <c r="T612" s="439" t="str" cm="1">
        <f t="array" ref="T612">IF(SUMPRODUCT(('Hrs 2021'!$B$2:$B$500='Suivi quotidien'!A612)*('Hrs 2021'!$A$2:$A$500='Suivi quotidien'!G612)*('Hrs 2021'!$E$2:$E$500*1))=0,"",SUMPRODUCT(('Hrs 2021'!$B$2:$B$500='Suivi quotidien'!A612)*('Hrs 2021'!$A$2:$A$500='Suivi quotidien'!G612)*('Hrs 2021'!$E$2:$E$500*1)))</f>
        <v/>
      </c>
      <c r="U612" s="614" t="str">
        <f t="shared" si="59"/>
        <v/>
      </c>
      <c r="V612" s="420" t="str" cm="1">
        <f t="array" ref="V612">IF(SUMPRODUCT(('Hrs 2021'!$B$2:$B$500='Suivi quotidien'!A612)*('Hrs 2021'!$A$2:$A$500='Suivi quotidien'!G612)*('Hrs 2021'!$E$2:$E$500*1))=0,"",SUMPRODUCT(('Hrs 2021'!$B$2:$B$500='Suivi quotidien'!A612)*('Hrs 2021'!$A$2:$A$500='Suivi quotidien'!G612)*('Hrs 2021'!$F$2:$F$500*1)))</f>
        <v/>
      </c>
      <c r="W612" s="614" t="str">
        <f t="shared" si="60"/>
        <v/>
      </c>
      <c r="X612" s="439" t="str" cm="1">
        <f t="array" ref="X612">IF(SUMPRODUCT(('Hrs 2022'!$C$2:$C$500='Suivi quotidien'!A612)*('Hrs 2022'!$B$2:$B$500='Suivi quotidien'!G612)*('Hrs 2022'!$F$2:$F$500*1))=0,"",SUMPRODUCT(('Hrs 2022'!$C$2:$C$500='Suivi quotidien'!A612)*('Hrs 2022'!$B$2:$B$500='Suivi quotidien'!G612)*('Hrs 2022'!$F$2:$F$500*1)))</f>
        <v/>
      </c>
      <c r="Y612" s="614" t="str">
        <f t="shared" si="61"/>
        <v/>
      </c>
      <c r="Z612" s="420"/>
      <c r="AA612" s="614" t="str">
        <f t="shared" si="62"/>
        <v/>
      </c>
      <c r="AB612" s="445"/>
      <c r="AC612" s="528"/>
    </row>
    <row r="613" spans="1:29" x14ac:dyDescent="0.3">
      <c r="A613" s="310"/>
      <c r="B613" s="311"/>
      <c r="J613" s="312"/>
      <c r="K613" s="312"/>
      <c r="L613" s="323"/>
      <c r="N613" s="433"/>
      <c r="O613" s="438" t="str">
        <f t="shared" si="56"/>
        <v/>
      </c>
      <c r="P613" s="431"/>
      <c r="Q613" s="614" t="str">
        <f t="shared" si="57"/>
        <v/>
      </c>
      <c r="R613" s="420" t="str" cm="1">
        <f t="array" ref="R613">IFERROR(IF(SUMPRODUCT(('Hrs 2021'!$I$2:$I$500='Suivi quotidien'!A613)*('Hrs 2021'!$H$2:$H$500='Suivi quotidien'!G613)*('Hrs 2021'!$J$2:$J$500*1))=0,"",SUMPRODUCT(('Hrs 2021'!$I$2:$I$500='Suivi quotidien'!A613)*('Hrs 2021'!$H$2:$H$500='Suivi quotidien'!G613)*('Hrs 2021'!$J$2:$J$500*1)))/60,"")</f>
        <v/>
      </c>
      <c r="S613" s="615" t="str">
        <f t="shared" si="58"/>
        <v/>
      </c>
      <c r="T613" s="439" t="str" cm="1">
        <f t="array" ref="T613">IF(SUMPRODUCT(('Hrs 2021'!$B$2:$B$500='Suivi quotidien'!A613)*('Hrs 2021'!$A$2:$A$500='Suivi quotidien'!G613)*('Hrs 2021'!$E$2:$E$500*1))=0,"",SUMPRODUCT(('Hrs 2021'!$B$2:$B$500='Suivi quotidien'!A613)*('Hrs 2021'!$A$2:$A$500='Suivi quotidien'!G613)*('Hrs 2021'!$E$2:$E$500*1)))</f>
        <v/>
      </c>
      <c r="U613" s="614" t="str">
        <f t="shared" si="59"/>
        <v/>
      </c>
      <c r="V613" s="420" t="str" cm="1">
        <f t="array" ref="V613">IF(SUMPRODUCT(('Hrs 2021'!$B$2:$B$500='Suivi quotidien'!A613)*('Hrs 2021'!$A$2:$A$500='Suivi quotidien'!G613)*('Hrs 2021'!$E$2:$E$500*1))=0,"",SUMPRODUCT(('Hrs 2021'!$B$2:$B$500='Suivi quotidien'!A613)*('Hrs 2021'!$A$2:$A$500='Suivi quotidien'!G613)*('Hrs 2021'!$F$2:$F$500*1)))</f>
        <v/>
      </c>
      <c r="W613" s="614" t="str">
        <f t="shared" si="60"/>
        <v/>
      </c>
      <c r="X613" s="439" t="str" cm="1">
        <f t="array" ref="X613">IF(SUMPRODUCT(('Hrs 2022'!$C$2:$C$500='Suivi quotidien'!A613)*('Hrs 2022'!$B$2:$B$500='Suivi quotidien'!G613)*('Hrs 2022'!$F$2:$F$500*1))=0,"",SUMPRODUCT(('Hrs 2022'!$C$2:$C$500='Suivi quotidien'!A613)*('Hrs 2022'!$B$2:$B$500='Suivi quotidien'!G613)*('Hrs 2022'!$F$2:$F$500*1)))</f>
        <v/>
      </c>
      <c r="Y613" s="614" t="str">
        <f t="shared" si="61"/>
        <v/>
      </c>
      <c r="Z613" s="420"/>
      <c r="AA613" s="614" t="str">
        <f t="shared" si="62"/>
        <v/>
      </c>
      <c r="AB613" s="445"/>
      <c r="AC613" s="528"/>
    </row>
    <row r="614" spans="1:29" x14ac:dyDescent="0.3">
      <c r="A614" s="310"/>
      <c r="B614" s="311"/>
      <c r="J614" s="312"/>
      <c r="K614" s="312"/>
      <c r="L614" s="323"/>
      <c r="N614" s="433"/>
      <c r="O614" s="438" t="str">
        <f t="shared" si="56"/>
        <v/>
      </c>
      <c r="P614" s="431"/>
      <c r="Q614" s="614" t="str">
        <f t="shared" si="57"/>
        <v/>
      </c>
      <c r="R614" s="420" t="str" cm="1">
        <f t="array" ref="R614">IFERROR(IF(SUMPRODUCT(('Hrs 2021'!$I$2:$I$500='Suivi quotidien'!A614)*('Hrs 2021'!$H$2:$H$500='Suivi quotidien'!G614)*('Hrs 2021'!$J$2:$J$500*1))=0,"",SUMPRODUCT(('Hrs 2021'!$I$2:$I$500='Suivi quotidien'!A614)*('Hrs 2021'!$H$2:$H$500='Suivi quotidien'!G614)*('Hrs 2021'!$J$2:$J$500*1)))/60,"")</f>
        <v/>
      </c>
      <c r="S614" s="615" t="str">
        <f t="shared" si="58"/>
        <v/>
      </c>
      <c r="T614" s="439" t="str" cm="1">
        <f t="array" ref="T614">IF(SUMPRODUCT(('Hrs 2021'!$B$2:$B$500='Suivi quotidien'!A614)*('Hrs 2021'!$A$2:$A$500='Suivi quotidien'!G614)*('Hrs 2021'!$E$2:$E$500*1))=0,"",SUMPRODUCT(('Hrs 2021'!$B$2:$B$500='Suivi quotidien'!A614)*('Hrs 2021'!$A$2:$A$500='Suivi quotidien'!G614)*('Hrs 2021'!$E$2:$E$500*1)))</f>
        <v/>
      </c>
      <c r="U614" s="614" t="str">
        <f t="shared" si="59"/>
        <v/>
      </c>
      <c r="V614" s="420" t="str" cm="1">
        <f t="array" ref="V614">IF(SUMPRODUCT(('Hrs 2021'!$B$2:$B$500='Suivi quotidien'!A614)*('Hrs 2021'!$A$2:$A$500='Suivi quotidien'!G614)*('Hrs 2021'!$E$2:$E$500*1))=0,"",SUMPRODUCT(('Hrs 2021'!$B$2:$B$500='Suivi quotidien'!A614)*('Hrs 2021'!$A$2:$A$500='Suivi quotidien'!G614)*('Hrs 2021'!$F$2:$F$500*1)))</f>
        <v/>
      </c>
      <c r="W614" s="614" t="str">
        <f t="shared" si="60"/>
        <v/>
      </c>
      <c r="X614" s="439" t="str" cm="1">
        <f t="array" ref="X614">IF(SUMPRODUCT(('Hrs 2022'!$C$2:$C$500='Suivi quotidien'!A614)*('Hrs 2022'!$B$2:$B$500='Suivi quotidien'!G614)*('Hrs 2022'!$F$2:$F$500*1))=0,"",SUMPRODUCT(('Hrs 2022'!$C$2:$C$500='Suivi quotidien'!A614)*('Hrs 2022'!$B$2:$B$500='Suivi quotidien'!G614)*('Hrs 2022'!$F$2:$F$500*1)))</f>
        <v/>
      </c>
      <c r="Y614" s="614" t="str">
        <f t="shared" si="61"/>
        <v/>
      </c>
      <c r="Z614" s="420"/>
      <c r="AA614" s="614" t="str">
        <f t="shared" si="62"/>
        <v/>
      </c>
      <c r="AB614" s="445"/>
      <c r="AC614" s="528"/>
    </row>
    <row r="615" spans="1:29" x14ac:dyDescent="0.3">
      <c r="A615" s="310"/>
      <c r="B615" s="311"/>
      <c r="J615" s="312"/>
      <c r="K615" s="312"/>
      <c r="L615" s="323"/>
      <c r="N615" s="433"/>
      <c r="O615" s="438" t="str">
        <f t="shared" si="56"/>
        <v/>
      </c>
      <c r="P615" s="431"/>
      <c r="Q615" s="614" t="str">
        <f t="shared" si="57"/>
        <v/>
      </c>
      <c r="R615" s="420" t="str" cm="1">
        <f t="array" ref="R615">IFERROR(IF(SUMPRODUCT(('Hrs 2021'!$I$2:$I$500='Suivi quotidien'!A615)*('Hrs 2021'!$H$2:$H$500='Suivi quotidien'!G615)*('Hrs 2021'!$J$2:$J$500*1))=0,"",SUMPRODUCT(('Hrs 2021'!$I$2:$I$500='Suivi quotidien'!A615)*('Hrs 2021'!$H$2:$H$500='Suivi quotidien'!G615)*('Hrs 2021'!$J$2:$J$500*1)))/60,"")</f>
        <v/>
      </c>
      <c r="S615" s="615" t="str">
        <f t="shared" si="58"/>
        <v/>
      </c>
      <c r="T615" s="439" t="str" cm="1">
        <f t="array" ref="T615">IF(SUMPRODUCT(('Hrs 2021'!$B$2:$B$500='Suivi quotidien'!A615)*('Hrs 2021'!$A$2:$A$500='Suivi quotidien'!G615)*('Hrs 2021'!$E$2:$E$500*1))=0,"",SUMPRODUCT(('Hrs 2021'!$B$2:$B$500='Suivi quotidien'!A615)*('Hrs 2021'!$A$2:$A$500='Suivi quotidien'!G615)*('Hrs 2021'!$E$2:$E$500*1)))</f>
        <v/>
      </c>
      <c r="U615" s="614" t="str">
        <f t="shared" si="59"/>
        <v/>
      </c>
      <c r="V615" s="420" t="str" cm="1">
        <f t="array" ref="V615">IF(SUMPRODUCT(('Hrs 2021'!$B$2:$B$500='Suivi quotidien'!A615)*('Hrs 2021'!$A$2:$A$500='Suivi quotidien'!G615)*('Hrs 2021'!$E$2:$E$500*1))=0,"",SUMPRODUCT(('Hrs 2021'!$B$2:$B$500='Suivi quotidien'!A615)*('Hrs 2021'!$A$2:$A$500='Suivi quotidien'!G615)*('Hrs 2021'!$F$2:$F$500*1)))</f>
        <v/>
      </c>
      <c r="W615" s="614" t="str">
        <f t="shared" si="60"/>
        <v/>
      </c>
      <c r="X615" s="439" t="str" cm="1">
        <f t="array" ref="X615">IF(SUMPRODUCT(('Hrs 2022'!$C$2:$C$500='Suivi quotidien'!A615)*('Hrs 2022'!$B$2:$B$500='Suivi quotidien'!G615)*('Hrs 2022'!$F$2:$F$500*1))=0,"",SUMPRODUCT(('Hrs 2022'!$C$2:$C$500='Suivi quotidien'!A615)*('Hrs 2022'!$B$2:$B$500='Suivi quotidien'!G615)*('Hrs 2022'!$F$2:$F$500*1)))</f>
        <v/>
      </c>
      <c r="Y615" s="614" t="str">
        <f t="shared" si="61"/>
        <v/>
      </c>
      <c r="Z615" s="420"/>
      <c r="AA615" s="614" t="str">
        <f t="shared" si="62"/>
        <v/>
      </c>
      <c r="AB615" s="445"/>
      <c r="AC615" s="528"/>
    </row>
    <row r="616" spans="1:29" x14ac:dyDescent="0.3">
      <c r="A616" s="310"/>
      <c r="B616" s="311"/>
      <c r="J616" s="312"/>
      <c r="K616" s="312"/>
      <c r="L616" s="323"/>
      <c r="N616" s="433"/>
      <c r="O616" s="438" t="str">
        <f t="shared" si="56"/>
        <v/>
      </c>
      <c r="P616" s="431"/>
      <c r="Q616" s="614" t="str">
        <f t="shared" si="57"/>
        <v/>
      </c>
      <c r="R616" s="420" t="str" cm="1">
        <f t="array" ref="R616">IFERROR(IF(SUMPRODUCT(('Hrs 2021'!$I$2:$I$500='Suivi quotidien'!A616)*('Hrs 2021'!$H$2:$H$500='Suivi quotidien'!G616)*('Hrs 2021'!$J$2:$J$500*1))=0,"",SUMPRODUCT(('Hrs 2021'!$I$2:$I$500='Suivi quotidien'!A616)*('Hrs 2021'!$H$2:$H$500='Suivi quotidien'!G616)*('Hrs 2021'!$J$2:$J$500*1)))/60,"")</f>
        <v/>
      </c>
      <c r="S616" s="615" t="str">
        <f t="shared" si="58"/>
        <v/>
      </c>
      <c r="T616" s="439" t="str" cm="1">
        <f t="array" ref="T616">IF(SUMPRODUCT(('Hrs 2021'!$B$2:$B$500='Suivi quotidien'!A616)*('Hrs 2021'!$A$2:$A$500='Suivi quotidien'!G616)*('Hrs 2021'!$E$2:$E$500*1))=0,"",SUMPRODUCT(('Hrs 2021'!$B$2:$B$500='Suivi quotidien'!A616)*('Hrs 2021'!$A$2:$A$500='Suivi quotidien'!G616)*('Hrs 2021'!$E$2:$E$500*1)))</f>
        <v/>
      </c>
      <c r="U616" s="614" t="str">
        <f t="shared" si="59"/>
        <v/>
      </c>
      <c r="V616" s="420" t="str" cm="1">
        <f t="array" ref="V616">IF(SUMPRODUCT(('Hrs 2021'!$B$2:$B$500='Suivi quotidien'!A616)*('Hrs 2021'!$A$2:$A$500='Suivi quotidien'!G616)*('Hrs 2021'!$E$2:$E$500*1))=0,"",SUMPRODUCT(('Hrs 2021'!$B$2:$B$500='Suivi quotidien'!A616)*('Hrs 2021'!$A$2:$A$500='Suivi quotidien'!G616)*('Hrs 2021'!$F$2:$F$500*1)))</f>
        <v/>
      </c>
      <c r="W616" s="614" t="str">
        <f t="shared" si="60"/>
        <v/>
      </c>
      <c r="X616" s="439" t="str" cm="1">
        <f t="array" ref="X616">IF(SUMPRODUCT(('Hrs 2022'!$C$2:$C$500='Suivi quotidien'!A616)*('Hrs 2022'!$B$2:$B$500='Suivi quotidien'!G616)*('Hrs 2022'!$F$2:$F$500*1))=0,"",SUMPRODUCT(('Hrs 2022'!$C$2:$C$500='Suivi quotidien'!A616)*('Hrs 2022'!$B$2:$B$500='Suivi quotidien'!G616)*('Hrs 2022'!$F$2:$F$500*1)))</f>
        <v/>
      </c>
      <c r="Y616" s="614" t="str">
        <f t="shared" si="61"/>
        <v/>
      </c>
      <c r="Z616" s="420"/>
      <c r="AA616" s="614" t="str">
        <f t="shared" si="62"/>
        <v/>
      </c>
      <c r="AB616" s="445"/>
      <c r="AC616" s="528"/>
    </row>
    <row r="617" spans="1:29" x14ac:dyDescent="0.3">
      <c r="A617" s="310"/>
      <c r="B617" s="311"/>
      <c r="J617" s="312"/>
      <c r="K617" s="312"/>
      <c r="L617" s="323"/>
      <c r="N617" s="433"/>
      <c r="O617" s="438" t="str">
        <f t="shared" si="56"/>
        <v/>
      </c>
      <c r="P617" s="431"/>
      <c r="Q617" s="614" t="str">
        <f t="shared" si="57"/>
        <v/>
      </c>
      <c r="R617" s="420" t="str" cm="1">
        <f t="array" ref="R617">IFERROR(IF(SUMPRODUCT(('Hrs 2021'!$I$2:$I$500='Suivi quotidien'!A617)*('Hrs 2021'!$H$2:$H$500='Suivi quotidien'!G617)*('Hrs 2021'!$J$2:$J$500*1))=0,"",SUMPRODUCT(('Hrs 2021'!$I$2:$I$500='Suivi quotidien'!A617)*('Hrs 2021'!$H$2:$H$500='Suivi quotidien'!G617)*('Hrs 2021'!$J$2:$J$500*1)))/60,"")</f>
        <v/>
      </c>
      <c r="S617" s="615" t="str">
        <f t="shared" si="58"/>
        <v/>
      </c>
      <c r="T617" s="439" t="str" cm="1">
        <f t="array" ref="T617">IF(SUMPRODUCT(('Hrs 2021'!$B$2:$B$500='Suivi quotidien'!A617)*('Hrs 2021'!$A$2:$A$500='Suivi quotidien'!G617)*('Hrs 2021'!$E$2:$E$500*1))=0,"",SUMPRODUCT(('Hrs 2021'!$B$2:$B$500='Suivi quotidien'!A617)*('Hrs 2021'!$A$2:$A$500='Suivi quotidien'!G617)*('Hrs 2021'!$E$2:$E$500*1)))</f>
        <v/>
      </c>
      <c r="U617" s="614" t="str">
        <f t="shared" si="59"/>
        <v/>
      </c>
      <c r="V617" s="420" t="str" cm="1">
        <f t="array" ref="V617">IF(SUMPRODUCT(('Hrs 2021'!$B$2:$B$500='Suivi quotidien'!A617)*('Hrs 2021'!$A$2:$A$500='Suivi quotidien'!G617)*('Hrs 2021'!$E$2:$E$500*1))=0,"",SUMPRODUCT(('Hrs 2021'!$B$2:$B$500='Suivi quotidien'!A617)*('Hrs 2021'!$A$2:$A$500='Suivi quotidien'!G617)*('Hrs 2021'!$F$2:$F$500*1)))</f>
        <v/>
      </c>
      <c r="W617" s="614" t="str">
        <f t="shared" si="60"/>
        <v/>
      </c>
      <c r="X617" s="439" t="str" cm="1">
        <f t="array" ref="X617">IF(SUMPRODUCT(('Hrs 2022'!$C$2:$C$500='Suivi quotidien'!A617)*('Hrs 2022'!$B$2:$B$500='Suivi quotidien'!G617)*('Hrs 2022'!$F$2:$F$500*1))=0,"",SUMPRODUCT(('Hrs 2022'!$C$2:$C$500='Suivi quotidien'!A617)*('Hrs 2022'!$B$2:$B$500='Suivi quotidien'!G617)*('Hrs 2022'!$F$2:$F$500*1)))</f>
        <v/>
      </c>
      <c r="Y617" s="614" t="str">
        <f t="shared" si="61"/>
        <v/>
      </c>
      <c r="Z617" s="420"/>
      <c r="AA617" s="614" t="str">
        <f t="shared" si="62"/>
        <v/>
      </c>
      <c r="AB617" s="445"/>
      <c r="AC617" s="528"/>
    </row>
    <row r="618" spans="1:29" x14ac:dyDescent="0.3">
      <c r="A618" s="310"/>
      <c r="B618" s="311"/>
      <c r="J618" s="312"/>
      <c r="K618" s="312"/>
      <c r="L618" s="323"/>
      <c r="N618" s="433"/>
      <c r="O618" s="438" t="str">
        <f t="shared" si="56"/>
        <v/>
      </c>
      <c r="P618" s="431"/>
      <c r="Q618" s="614" t="str">
        <f t="shared" si="57"/>
        <v/>
      </c>
      <c r="R618" s="420" t="str" cm="1">
        <f t="array" ref="R618">IFERROR(IF(SUMPRODUCT(('Hrs 2021'!$I$2:$I$500='Suivi quotidien'!A618)*('Hrs 2021'!$H$2:$H$500='Suivi quotidien'!G618)*('Hrs 2021'!$J$2:$J$500*1))=0,"",SUMPRODUCT(('Hrs 2021'!$I$2:$I$500='Suivi quotidien'!A618)*('Hrs 2021'!$H$2:$H$500='Suivi quotidien'!G618)*('Hrs 2021'!$J$2:$J$500*1)))/60,"")</f>
        <v/>
      </c>
      <c r="S618" s="615" t="str">
        <f t="shared" si="58"/>
        <v/>
      </c>
      <c r="T618" s="439" t="str" cm="1">
        <f t="array" ref="T618">IF(SUMPRODUCT(('Hrs 2021'!$B$2:$B$500='Suivi quotidien'!A618)*('Hrs 2021'!$A$2:$A$500='Suivi quotidien'!G618)*('Hrs 2021'!$E$2:$E$500*1))=0,"",SUMPRODUCT(('Hrs 2021'!$B$2:$B$500='Suivi quotidien'!A618)*('Hrs 2021'!$A$2:$A$500='Suivi quotidien'!G618)*('Hrs 2021'!$E$2:$E$500*1)))</f>
        <v/>
      </c>
      <c r="U618" s="614" t="str">
        <f t="shared" si="59"/>
        <v/>
      </c>
      <c r="V618" s="420" t="str" cm="1">
        <f t="array" ref="V618">IF(SUMPRODUCT(('Hrs 2021'!$B$2:$B$500='Suivi quotidien'!A618)*('Hrs 2021'!$A$2:$A$500='Suivi quotidien'!G618)*('Hrs 2021'!$E$2:$E$500*1))=0,"",SUMPRODUCT(('Hrs 2021'!$B$2:$B$500='Suivi quotidien'!A618)*('Hrs 2021'!$A$2:$A$500='Suivi quotidien'!G618)*('Hrs 2021'!$F$2:$F$500*1)))</f>
        <v/>
      </c>
      <c r="W618" s="614" t="str">
        <f t="shared" si="60"/>
        <v/>
      </c>
      <c r="X618" s="439" t="str" cm="1">
        <f t="array" ref="X618">IF(SUMPRODUCT(('Hrs 2022'!$C$2:$C$500='Suivi quotidien'!A618)*('Hrs 2022'!$B$2:$B$500='Suivi quotidien'!G618)*('Hrs 2022'!$F$2:$F$500*1))=0,"",SUMPRODUCT(('Hrs 2022'!$C$2:$C$500='Suivi quotidien'!A618)*('Hrs 2022'!$B$2:$B$500='Suivi quotidien'!G618)*('Hrs 2022'!$F$2:$F$500*1)))</f>
        <v/>
      </c>
      <c r="Y618" s="614" t="str">
        <f t="shared" si="61"/>
        <v/>
      </c>
      <c r="Z618" s="420"/>
      <c r="AA618" s="614" t="str">
        <f t="shared" si="62"/>
        <v/>
      </c>
      <c r="AB618" s="445"/>
      <c r="AC618" s="528"/>
    </row>
    <row r="619" spans="1:29" x14ac:dyDescent="0.3">
      <c r="A619" s="310"/>
      <c r="B619" s="311"/>
      <c r="J619" s="312"/>
      <c r="K619" s="312"/>
      <c r="L619" s="323"/>
      <c r="N619" s="433"/>
      <c r="O619" s="438" t="str">
        <f t="shared" si="56"/>
        <v/>
      </c>
      <c r="P619" s="431"/>
      <c r="Q619" s="614" t="str">
        <f t="shared" si="57"/>
        <v/>
      </c>
      <c r="R619" s="420" t="str" cm="1">
        <f t="array" ref="R619">IFERROR(IF(SUMPRODUCT(('Hrs 2021'!$I$2:$I$500='Suivi quotidien'!A619)*('Hrs 2021'!$H$2:$H$500='Suivi quotidien'!G619)*('Hrs 2021'!$J$2:$J$500*1))=0,"",SUMPRODUCT(('Hrs 2021'!$I$2:$I$500='Suivi quotidien'!A619)*('Hrs 2021'!$H$2:$H$500='Suivi quotidien'!G619)*('Hrs 2021'!$J$2:$J$500*1)))/60,"")</f>
        <v/>
      </c>
      <c r="S619" s="615" t="str">
        <f t="shared" si="58"/>
        <v/>
      </c>
      <c r="T619" s="439" t="str" cm="1">
        <f t="array" ref="T619">IF(SUMPRODUCT(('Hrs 2021'!$B$2:$B$500='Suivi quotidien'!A619)*('Hrs 2021'!$A$2:$A$500='Suivi quotidien'!G619)*('Hrs 2021'!$E$2:$E$500*1))=0,"",SUMPRODUCT(('Hrs 2021'!$B$2:$B$500='Suivi quotidien'!A619)*('Hrs 2021'!$A$2:$A$500='Suivi quotidien'!G619)*('Hrs 2021'!$E$2:$E$500*1)))</f>
        <v/>
      </c>
      <c r="U619" s="614" t="str">
        <f t="shared" si="59"/>
        <v/>
      </c>
      <c r="V619" s="420" t="str" cm="1">
        <f t="array" ref="V619">IF(SUMPRODUCT(('Hrs 2021'!$B$2:$B$500='Suivi quotidien'!A619)*('Hrs 2021'!$A$2:$A$500='Suivi quotidien'!G619)*('Hrs 2021'!$E$2:$E$500*1))=0,"",SUMPRODUCT(('Hrs 2021'!$B$2:$B$500='Suivi quotidien'!A619)*('Hrs 2021'!$A$2:$A$500='Suivi quotidien'!G619)*('Hrs 2021'!$F$2:$F$500*1)))</f>
        <v/>
      </c>
      <c r="W619" s="614" t="str">
        <f t="shared" si="60"/>
        <v/>
      </c>
      <c r="X619" s="439" t="str" cm="1">
        <f t="array" ref="X619">IF(SUMPRODUCT(('Hrs 2022'!$C$2:$C$500='Suivi quotidien'!A619)*('Hrs 2022'!$B$2:$B$500='Suivi quotidien'!G619)*('Hrs 2022'!$F$2:$F$500*1))=0,"",SUMPRODUCT(('Hrs 2022'!$C$2:$C$500='Suivi quotidien'!A619)*('Hrs 2022'!$B$2:$B$500='Suivi quotidien'!G619)*('Hrs 2022'!$F$2:$F$500*1)))</f>
        <v/>
      </c>
      <c r="Y619" s="614" t="str">
        <f t="shared" si="61"/>
        <v/>
      </c>
      <c r="Z619" s="420"/>
      <c r="AA619" s="614" t="str">
        <f t="shared" si="62"/>
        <v/>
      </c>
      <c r="AB619" s="445"/>
      <c r="AC619" s="528"/>
    </row>
    <row r="620" spans="1:29" x14ac:dyDescent="0.3">
      <c r="A620" s="310"/>
      <c r="B620" s="311"/>
      <c r="J620" s="312"/>
      <c r="K620" s="312"/>
      <c r="L620" s="323"/>
      <c r="N620" s="433"/>
      <c r="O620" s="438" t="str">
        <f t="shared" si="56"/>
        <v/>
      </c>
      <c r="P620" s="431"/>
      <c r="Q620" s="614" t="str">
        <f t="shared" si="57"/>
        <v/>
      </c>
      <c r="R620" s="420" t="str" cm="1">
        <f t="array" ref="R620">IFERROR(IF(SUMPRODUCT(('Hrs 2021'!$I$2:$I$500='Suivi quotidien'!A620)*('Hrs 2021'!$H$2:$H$500='Suivi quotidien'!G620)*('Hrs 2021'!$J$2:$J$500*1))=0,"",SUMPRODUCT(('Hrs 2021'!$I$2:$I$500='Suivi quotidien'!A620)*('Hrs 2021'!$H$2:$H$500='Suivi quotidien'!G620)*('Hrs 2021'!$J$2:$J$500*1)))/60,"")</f>
        <v/>
      </c>
      <c r="S620" s="615" t="str">
        <f t="shared" si="58"/>
        <v/>
      </c>
      <c r="T620" s="439" t="str" cm="1">
        <f t="array" ref="T620">IF(SUMPRODUCT(('Hrs 2021'!$B$2:$B$500='Suivi quotidien'!A620)*('Hrs 2021'!$A$2:$A$500='Suivi quotidien'!G620)*('Hrs 2021'!$E$2:$E$500*1))=0,"",SUMPRODUCT(('Hrs 2021'!$B$2:$B$500='Suivi quotidien'!A620)*('Hrs 2021'!$A$2:$A$500='Suivi quotidien'!G620)*('Hrs 2021'!$E$2:$E$500*1)))</f>
        <v/>
      </c>
      <c r="U620" s="614" t="str">
        <f t="shared" si="59"/>
        <v/>
      </c>
      <c r="V620" s="420" t="str" cm="1">
        <f t="array" ref="V620">IF(SUMPRODUCT(('Hrs 2021'!$B$2:$B$500='Suivi quotidien'!A620)*('Hrs 2021'!$A$2:$A$500='Suivi quotidien'!G620)*('Hrs 2021'!$E$2:$E$500*1))=0,"",SUMPRODUCT(('Hrs 2021'!$B$2:$B$500='Suivi quotidien'!A620)*('Hrs 2021'!$A$2:$A$500='Suivi quotidien'!G620)*('Hrs 2021'!$F$2:$F$500*1)))</f>
        <v/>
      </c>
      <c r="W620" s="614" t="str">
        <f t="shared" si="60"/>
        <v/>
      </c>
      <c r="X620" s="439" t="str" cm="1">
        <f t="array" ref="X620">IF(SUMPRODUCT(('Hrs 2022'!$C$2:$C$500='Suivi quotidien'!A620)*('Hrs 2022'!$B$2:$B$500='Suivi quotidien'!G620)*('Hrs 2022'!$F$2:$F$500*1))=0,"",SUMPRODUCT(('Hrs 2022'!$C$2:$C$500='Suivi quotidien'!A620)*('Hrs 2022'!$B$2:$B$500='Suivi quotidien'!G620)*('Hrs 2022'!$F$2:$F$500*1)))</f>
        <v/>
      </c>
      <c r="Y620" s="614" t="str">
        <f t="shared" si="61"/>
        <v/>
      </c>
      <c r="Z620" s="420"/>
      <c r="AA620" s="614" t="str">
        <f t="shared" si="62"/>
        <v/>
      </c>
      <c r="AB620" s="445"/>
      <c r="AC620" s="528"/>
    </row>
    <row r="621" spans="1:29" x14ac:dyDescent="0.3">
      <c r="A621" s="310"/>
      <c r="B621" s="311"/>
      <c r="J621" s="312"/>
      <c r="K621" s="312"/>
      <c r="L621" s="323"/>
      <c r="N621" s="433"/>
      <c r="O621" s="438" t="str">
        <f t="shared" si="56"/>
        <v/>
      </c>
      <c r="P621" s="431"/>
      <c r="Q621" s="614" t="str">
        <f t="shared" si="57"/>
        <v/>
      </c>
      <c r="R621" s="420" t="str" cm="1">
        <f t="array" ref="R621">IFERROR(IF(SUMPRODUCT(('Hrs 2021'!$I$2:$I$500='Suivi quotidien'!A621)*('Hrs 2021'!$H$2:$H$500='Suivi quotidien'!G621)*('Hrs 2021'!$J$2:$J$500*1))=0,"",SUMPRODUCT(('Hrs 2021'!$I$2:$I$500='Suivi quotidien'!A621)*('Hrs 2021'!$H$2:$H$500='Suivi quotidien'!G621)*('Hrs 2021'!$J$2:$J$500*1)))/60,"")</f>
        <v/>
      </c>
      <c r="S621" s="615" t="str">
        <f t="shared" si="58"/>
        <v/>
      </c>
      <c r="T621" s="439" t="str" cm="1">
        <f t="array" ref="T621">IF(SUMPRODUCT(('Hrs 2021'!$B$2:$B$500='Suivi quotidien'!A621)*('Hrs 2021'!$A$2:$A$500='Suivi quotidien'!G621)*('Hrs 2021'!$E$2:$E$500*1))=0,"",SUMPRODUCT(('Hrs 2021'!$B$2:$B$500='Suivi quotidien'!A621)*('Hrs 2021'!$A$2:$A$500='Suivi quotidien'!G621)*('Hrs 2021'!$E$2:$E$500*1)))</f>
        <v/>
      </c>
      <c r="U621" s="614" t="str">
        <f t="shared" si="59"/>
        <v/>
      </c>
      <c r="V621" s="420" t="str" cm="1">
        <f t="array" ref="V621">IF(SUMPRODUCT(('Hrs 2021'!$B$2:$B$500='Suivi quotidien'!A621)*('Hrs 2021'!$A$2:$A$500='Suivi quotidien'!G621)*('Hrs 2021'!$E$2:$E$500*1))=0,"",SUMPRODUCT(('Hrs 2021'!$B$2:$B$500='Suivi quotidien'!A621)*('Hrs 2021'!$A$2:$A$500='Suivi quotidien'!G621)*('Hrs 2021'!$F$2:$F$500*1)))</f>
        <v/>
      </c>
      <c r="W621" s="614" t="str">
        <f t="shared" si="60"/>
        <v/>
      </c>
      <c r="X621" s="439" t="str" cm="1">
        <f t="array" ref="X621">IF(SUMPRODUCT(('Hrs 2022'!$C$2:$C$500='Suivi quotidien'!A621)*('Hrs 2022'!$B$2:$B$500='Suivi quotidien'!G621)*('Hrs 2022'!$F$2:$F$500*1))=0,"",SUMPRODUCT(('Hrs 2022'!$C$2:$C$500='Suivi quotidien'!A621)*('Hrs 2022'!$B$2:$B$500='Suivi quotidien'!G621)*('Hrs 2022'!$F$2:$F$500*1)))</f>
        <v/>
      </c>
      <c r="Y621" s="614" t="str">
        <f t="shared" si="61"/>
        <v/>
      </c>
      <c r="Z621" s="420"/>
      <c r="AA621" s="614" t="str">
        <f t="shared" si="62"/>
        <v/>
      </c>
      <c r="AB621" s="445"/>
      <c r="AC621" s="528"/>
    </row>
    <row r="622" spans="1:29" x14ac:dyDescent="0.3">
      <c r="A622" s="310"/>
      <c r="B622" s="311"/>
      <c r="J622" s="312"/>
      <c r="K622" s="312"/>
      <c r="L622" s="323"/>
      <c r="N622" s="433"/>
      <c r="O622" s="438" t="str">
        <f t="shared" si="56"/>
        <v/>
      </c>
      <c r="P622" s="431"/>
      <c r="Q622" s="614" t="str">
        <f t="shared" si="57"/>
        <v/>
      </c>
      <c r="R622" s="420" t="str" cm="1">
        <f t="array" ref="R622">IFERROR(IF(SUMPRODUCT(('Hrs 2021'!$I$2:$I$500='Suivi quotidien'!A622)*('Hrs 2021'!$H$2:$H$500='Suivi quotidien'!G622)*('Hrs 2021'!$J$2:$J$500*1))=0,"",SUMPRODUCT(('Hrs 2021'!$I$2:$I$500='Suivi quotidien'!A622)*('Hrs 2021'!$H$2:$H$500='Suivi quotidien'!G622)*('Hrs 2021'!$J$2:$J$500*1)))/60,"")</f>
        <v/>
      </c>
      <c r="S622" s="615" t="str">
        <f t="shared" si="58"/>
        <v/>
      </c>
      <c r="T622" s="439" t="str" cm="1">
        <f t="array" ref="T622">IF(SUMPRODUCT(('Hrs 2021'!$B$2:$B$500='Suivi quotidien'!A622)*('Hrs 2021'!$A$2:$A$500='Suivi quotidien'!G622)*('Hrs 2021'!$E$2:$E$500*1))=0,"",SUMPRODUCT(('Hrs 2021'!$B$2:$B$500='Suivi quotidien'!A622)*('Hrs 2021'!$A$2:$A$500='Suivi quotidien'!G622)*('Hrs 2021'!$E$2:$E$500*1)))</f>
        <v/>
      </c>
      <c r="U622" s="614" t="str">
        <f t="shared" si="59"/>
        <v/>
      </c>
      <c r="V622" s="420" t="str" cm="1">
        <f t="array" ref="V622">IF(SUMPRODUCT(('Hrs 2021'!$B$2:$B$500='Suivi quotidien'!A622)*('Hrs 2021'!$A$2:$A$500='Suivi quotidien'!G622)*('Hrs 2021'!$E$2:$E$500*1))=0,"",SUMPRODUCT(('Hrs 2021'!$B$2:$B$500='Suivi quotidien'!A622)*('Hrs 2021'!$A$2:$A$500='Suivi quotidien'!G622)*('Hrs 2021'!$F$2:$F$500*1)))</f>
        <v/>
      </c>
      <c r="W622" s="614" t="str">
        <f t="shared" si="60"/>
        <v/>
      </c>
      <c r="X622" s="439" t="str" cm="1">
        <f t="array" ref="X622">IF(SUMPRODUCT(('Hrs 2022'!$C$2:$C$500='Suivi quotidien'!A622)*('Hrs 2022'!$B$2:$B$500='Suivi quotidien'!G622)*('Hrs 2022'!$F$2:$F$500*1))=0,"",SUMPRODUCT(('Hrs 2022'!$C$2:$C$500='Suivi quotidien'!A622)*('Hrs 2022'!$B$2:$B$500='Suivi quotidien'!G622)*('Hrs 2022'!$F$2:$F$500*1)))</f>
        <v/>
      </c>
      <c r="Y622" s="614" t="str">
        <f t="shared" si="61"/>
        <v/>
      </c>
      <c r="Z622" s="420"/>
      <c r="AA622" s="614" t="str">
        <f t="shared" si="62"/>
        <v/>
      </c>
      <c r="AB622" s="445"/>
      <c r="AC622" s="528"/>
    </row>
    <row r="623" spans="1:29" x14ac:dyDescent="0.3">
      <c r="A623" s="310"/>
      <c r="B623" s="311"/>
      <c r="J623" s="312"/>
      <c r="K623" s="312"/>
      <c r="L623" s="323"/>
      <c r="N623" s="433"/>
      <c r="O623" s="438" t="str">
        <f t="shared" si="56"/>
        <v/>
      </c>
      <c r="P623" s="431"/>
      <c r="Q623" s="614" t="str">
        <f t="shared" si="57"/>
        <v/>
      </c>
      <c r="R623" s="420" t="str" cm="1">
        <f t="array" ref="R623">IFERROR(IF(SUMPRODUCT(('Hrs 2021'!$I$2:$I$500='Suivi quotidien'!A623)*('Hrs 2021'!$H$2:$H$500='Suivi quotidien'!G623)*('Hrs 2021'!$J$2:$J$500*1))=0,"",SUMPRODUCT(('Hrs 2021'!$I$2:$I$500='Suivi quotidien'!A623)*('Hrs 2021'!$H$2:$H$500='Suivi quotidien'!G623)*('Hrs 2021'!$J$2:$J$500*1)))/60,"")</f>
        <v/>
      </c>
      <c r="S623" s="615" t="str">
        <f t="shared" si="58"/>
        <v/>
      </c>
      <c r="T623" s="439" t="str" cm="1">
        <f t="array" ref="T623">IF(SUMPRODUCT(('Hrs 2021'!$B$2:$B$500='Suivi quotidien'!A623)*('Hrs 2021'!$A$2:$A$500='Suivi quotidien'!G623)*('Hrs 2021'!$E$2:$E$500*1))=0,"",SUMPRODUCT(('Hrs 2021'!$B$2:$B$500='Suivi quotidien'!A623)*('Hrs 2021'!$A$2:$A$500='Suivi quotidien'!G623)*('Hrs 2021'!$E$2:$E$500*1)))</f>
        <v/>
      </c>
      <c r="U623" s="614" t="str">
        <f t="shared" si="59"/>
        <v/>
      </c>
      <c r="V623" s="420" t="str" cm="1">
        <f t="array" ref="V623">IF(SUMPRODUCT(('Hrs 2021'!$B$2:$B$500='Suivi quotidien'!A623)*('Hrs 2021'!$A$2:$A$500='Suivi quotidien'!G623)*('Hrs 2021'!$E$2:$E$500*1))=0,"",SUMPRODUCT(('Hrs 2021'!$B$2:$B$500='Suivi quotidien'!A623)*('Hrs 2021'!$A$2:$A$500='Suivi quotidien'!G623)*('Hrs 2021'!$F$2:$F$500*1)))</f>
        <v/>
      </c>
      <c r="W623" s="614" t="str">
        <f t="shared" si="60"/>
        <v/>
      </c>
      <c r="X623" s="439" t="str" cm="1">
        <f t="array" ref="X623">IF(SUMPRODUCT(('Hrs 2022'!$C$2:$C$500='Suivi quotidien'!A623)*('Hrs 2022'!$B$2:$B$500='Suivi quotidien'!G623)*('Hrs 2022'!$F$2:$F$500*1))=0,"",SUMPRODUCT(('Hrs 2022'!$C$2:$C$500='Suivi quotidien'!A623)*('Hrs 2022'!$B$2:$B$500='Suivi quotidien'!G623)*('Hrs 2022'!$F$2:$F$500*1)))</f>
        <v/>
      </c>
      <c r="Y623" s="614" t="str">
        <f t="shared" si="61"/>
        <v/>
      </c>
      <c r="Z623" s="420"/>
      <c r="AA623" s="614" t="str">
        <f t="shared" si="62"/>
        <v/>
      </c>
      <c r="AB623" s="445"/>
      <c r="AC623" s="528"/>
    </row>
    <row r="624" spans="1:29" x14ac:dyDescent="0.3">
      <c r="A624" s="310"/>
      <c r="B624" s="311"/>
      <c r="J624" s="312"/>
      <c r="K624" s="312"/>
      <c r="L624" s="323"/>
      <c r="N624" s="433"/>
      <c r="O624" s="438" t="str">
        <f t="shared" si="56"/>
        <v/>
      </c>
      <c r="P624" s="431"/>
      <c r="Q624" s="614" t="str">
        <f t="shared" si="57"/>
        <v/>
      </c>
      <c r="R624" s="420" t="str" cm="1">
        <f t="array" ref="R624">IFERROR(IF(SUMPRODUCT(('Hrs 2021'!$I$2:$I$500='Suivi quotidien'!A624)*('Hrs 2021'!$H$2:$H$500='Suivi quotidien'!G624)*('Hrs 2021'!$J$2:$J$500*1))=0,"",SUMPRODUCT(('Hrs 2021'!$I$2:$I$500='Suivi quotidien'!A624)*('Hrs 2021'!$H$2:$H$500='Suivi quotidien'!G624)*('Hrs 2021'!$J$2:$J$500*1)))/60,"")</f>
        <v/>
      </c>
      <c r="S624" s="615" t="str">
        <f t="shared" si="58"/>
        <v/>
      </c>
      <c r="T624" s="439" t="str" cm="1">
        <f t="array" ref="T624">IF(SUMPRODUCT(('Hrs 2021'!$B$2:$B$500='Suivi quotidien'!A624)*('Hrs 2021'!$A$2:$A$500='Suivi quotidien'!G624)*('Hrs 2021'!$E$2:$E$500*1))=0,"",SUMPRODUCT(('Hrs 2021'!$B$2:$B$500='Suivi quotidien'!A624)*('Hrs 2021'!$A$2:$A$500='Suivi quotidien'!G624)*('Hrs 2021'!$E$2:$E$500*1)))</f>
        <v/>
      </c>
      <c r="U624" s="614" t="str">
        <f t="shared" si="59"/>
        <v/>
      </c>
      <c r="V624" s="420" t="str" cm="1">
        <f t="array" ref="V624">IF(SUMPRODUCT(('Hrs 2021'!$B$2:$B$500='Suivi quotidien'!A624)*('Hrs 2021'!$A$2:$A$500='Suivi quotidien'!G624)*('Hrs 2021'!$E$2:$E$500*1))=0,"",SUMPRODUCT(('Hrs 2021'!$B$2:$B$500='Suivi quotidien'!A624)*('Hrs 2021'!$A$2:$A$500='Suivi quotidien'!G624)*('Hrs 2021'!$F$2:$F$500*1)))</f>
        <v/>
      </c>
      <c r="W624" s="614" t="str">
        <f t="shared" si="60"/>
        <v/>
      </c>
      <c r="X624" s="439" t="str" cm="1">
        <f t="array" ref="X624">IF(SUMPRODUCT(('Hrs 2022'!$C$2:$C$500='Suivi quotidien'!A624)*('Hrs 2022'!$B$2:$B$500='Suivi quotidien'!G624)*('Hrs 2022'!$F$2:$F$500*1))=0,"",SUMPRODUCT(('Hrs 2022'!$C$2:$C$500='Suivi quotidien'!A624)*('Hrs 2022'!$B$2:$B$500='Suivi quotidien'!G624)*('Hrs 2022'!$F$2:$F$500*1)))</f>
        <v/>
      </c>
      <c r="Y624" s="614" t="str">
        <f t="shared" si="61"/>
        <v/>
      </c>
      <c r="Z624" s="420"/>
      <c r="AA624" s="614" t="str">
        <f t="shared" si="62"/>
        <v/>
      </c>
      <c r="AB624" s="445"/>
      <c r="AC624" s="528"/>
    </row>
    <row r="625" spans="1:29" x14ac:dyDescent="0.3">
      <c r="A625" s="310"/>
      <c r="B625" s="311"/>
      <c r="J625" s="312"/>
      <c r="K625" s="312"/>
      <c r="L625" s="323"/>
      <c r="N625" s="433"/>
      <c r="O625" s="438" t="str">
        <f t="shared" si="56"/>
        <v/>
      </c>
      <c r="P625" s="431"/>
      <c r="Q625" s="614" t="str">
        <f t="shared" si="57"/>
        <v/>
      </c>
      <c r="R625" s="420" t="str" cm="1">
        <f t="array" ref="R625">IFERROR(IF(SUMPRODUCT(('Hrs 2021'!$I$2:$I$500='Suivi quotidien'!A625)*('Hrs 2021'!$H$2:$H$500='Suivi quotidien'!G625)*('Hrs 2021'!$J$2:$J$500*1))=0,"",SUMPRODUCT(('Hrs 2021'!$I$2:$I$500='Suivi quotidien'!A625)*('Hrs 2021'!$H$2:$H$500='Suivi quotidien'!G625)*('Hrs 2021'!$J$2:$J$500*1)))/60,"")</f>
        <v/>
      </c>
      <c r="S625" s="615" t="str">
        <f t="shared" si="58"/>
        <v/>
      </c>
      <c r="T625" s="439" t="str" cm="1">
        <f t="array" ref="T625">IF(SUMPRODUCT(('Hrs 2021'!$B$2:$B$500='Suivi quotidien'!A625)*('Hrs 2021'!$A$2:$A$500='Suivi quotidien'!G625)*('Hrs 2021'!$E$2:$E$500*1))=0,"",SUMPRODUCT(('Hrs 2021'!$B$2:$B$500='Suivi quotidien'!A625)*('Hrs 2021'!$A$2:$A$500='Suivi quotidien'!G625)*('Hrs 2021'!$E$2:$E$500*1)))</f>
        <v/>
      </c>
      <c r="U625" s="614" t="str">
        <f t="shared" si="59"/>
        <v/>
      </c>
      <c r="V625" s="420" t="str" cm="1">
        <f t="array" ref="V625">IF(SUMPRODUCT(('Hrs 2021'!$B$2:$B$500='Suivi quotidien'!A625)*('Hrs 2021'!$A$2:$A$500='Suivi quotidien'!G625)*('Hrs 2021'!$E$2:$E$500*1))=0,"",SUMPRODUCT(('Hrs 2021'!$B$2:$B$500='Suivi quotidien'!A625)*('Hrs 2021'!$A$2:$A$500='Suivi quotidien'!G625)*('Hrs 2021'!$F$2:$F$500*1)))</f>
        <v/>
      </c>
      <c r="W625" s="614" t="str">
        <f t="shared" si="60"/>
        <v/>
      </c>
      <c r="X625" s="439" t="str" cm="1">
        <f t="array" ref="X625">IF(SUMPRODUCT(('Hrs 2022'!$C$2:$C$500='Suivi quotidien'!A625)*('Hrs 2022'!$B$2:$B$500='Suivi quotidien'!G625)*('Hrs 2022'!$F$2:$F$500*1))=0,"",SUMPRODUCT(('Hrs 2022'!$C$2:$C$500='Suivi quotidien'!A625)*('Hrs 2022'!$B$2:$B$500='Suivi quotidien'!G625)*('Hrs 2022'!$F$2:$F$500*1)))</f>
        <v/>
      </c>
      <c r="Y625" s="614" t="str">
        <f t="shared" si="61"/>
        <v/>
      </c>
      <c r="Z625" s="420"/>
      <c r="AA625" s="614" t="str">
        <f t="shared" si="62"/>
        <v/>
      </c>
      <c r="AB625" s="445"/>
      <c r="AC625" s="528"/>
    </row>
    <row r="626" spans="1:29" x14ac:dyDescent="0.3">
      <c r="A626" s="310"/>
      <c r="B626" s="311"/>
      <c r="J626" s="312"/>
      <c r="K626" s="312"/>
      <c r="L626" s="323"/>
      <c r="N626" s="433"/>
      <c r="O626" s="438" t="str">
        <f t="shared" si="56"/>
        <v/>
      </c>
      <c r="P626" s="431"/>
      <c r="Q626" s="614" t="str">
        <f t="shared" si="57"/>
        <v/>
      </c>
      <c r="R626" s="420" t="str" cm="1">
        <f t="array" ref="R626">IFERROR(IF(SUMPRODUCT(('Hrs 2021'!$I$2:$I$500='Suivi quotidien'!A626)*('Hrs 2021'!$H$2:$H$500='Suivi quotidien'!G626)*('Hrs 2021'!$J$2:$J$500*1))=0,"",SUMPRODUCT(('Hrs 2021'!$I$2:$I$500='Suivi quotidien'!A626)*('Hrs 2021'!$H$2:$H$500='Suivi quotidien'!G626)*('Hrs 2021'!$J$2:$J$500*1)))/60,"")</f>
        <v/>
      </c>
      <c r="S626" s="615" t="str">
        <f t="shared" si="58"/>
        <v/>
      </c>
      <c r="T626" s="439" t="str" cm="1">
        <f t="array" ref="T626">IF(SUMPRODUCT(('Hrs 2021'!$B$2:$B$500='Suivi quotidien'!A626)*('Hrs 2021'!$A$2:$A$500='Suivi quotidien'!G626)*('Hrs 2021'!$E$2:$E$500*1))=0,"",SUMPRODUCT(('Hrs 2021'!$B$2:$B$500='Suivi quotidien'!A626)*('Hrs 2021'!$A$2:$A$500='Suivi quotidien'!G626)*('Hrs 2021'!$E$2:$E$500*1)))</f>
        <v/>
      </c>
      <c r="U626" s="614" t="str">
        <f t="shared" si="59"/>
        <v/>
      </c>
      <c r="V626" s="420" t="str" cm="1">
        <f t="array" ref="V626">IF(SUMPRODUCT(('Hrs 2021'!$B$2:$B$500='Suivi quotidien'!A626)*('Hrs 2021'!$A$2:$A$500='Suivi quotidien'!G626)*('Hrs 2021'!$E$2:$E$500*1))=0,"",SUMPRODUCT(('Hrs 2021'!$B$2:$B$500='Suivi quotidien'!A626)*('Hrs 2021'!$A$2:$A$500='Suivi quotidien'!G626)*('Hrs 2021'!$F$2:$F$500*1)))</f>
        <v/>
      </c>
      <c r="W626" s="614" t="str">
        <f t="shared" si="60"/>
        <v/>
      </c>
      <c r="X626" s="439" t="str" cm="1">
        <f t="array" ref="X626">IF(SUMPRODUCT(('Hrs 2022'!$C$2:$C$500='Suivi quotidien'!A626)*('Hrs 2022'!$B$2:$B$500='Suivi quotidien'!G626)*('Hrs 2022'!$F$2:$F$500*1))=0,"",SUMPRODUCT(('Hrs 2022'!$C$2:$C$500='Suivi quotidien'!A626)*('Hrs 2022'!$B$2:$B$500='Suivi quotidien'!G626)*('Hrs 2022'!$F$2:$F$500*1)))</f>
        <v/>
      </c>
      <c r="Y626" s="614" t="str">
        <f t="shared" si="61"/>
        <v/>
      </c>
      <c r="Z626" s="420"/>
      <c r="AA626" s="614" t="str">
        <f t="shared" si="62"/>
        <v/>
      </c>
      <c r="AB626" s="445"/>
      <c r="AC626" s="528"/>
    </row>
    <row r="627" spans="1:29" x14ac:dyDescent="0.3">
      <c r="A627" s="310"/>
      <c r="B627" s="311"/>
      <c r="J627" s="312"/>
      <c r="K627" s="312"/>
      <c r="L627" s="323"/>
      <c r="N627" s="433"/>
      <c r="O627" s="438" t="str">
        <f t="shared" si="56"/>
        <v/>
      </c>
      <c r="P627" s="431"/>
      <c r="Q627" s="614" t="str">
        <f t="shared" si="57"/>
        <v/>
      </c>
      <c r="R627" s="420" t="str" cm="1">
        <f t="array" ref="R627">IFERROR(IF(SUMPRODUCT(('Hrs 2021'!$I$2:$I$500='Suivi quotidien'!A627)*('Hrs 2021'!$H$2:$H$500='Suivi quotidien'!G627)*('Hrs 2021'!$J$2:$J$500*1))=0,"",SUMPRODUCT(('Hrs 2021'!$I$2:$I$500='Suivi quotidien'!A627)*('Hrs 2021'!$H$2:$H$500='Suivi quotidien'!G627)*('Hrs 2021'!$J$2:$J$500*1)))/60,"")</f>
        <v/>
      </c>
      <c r="S627" s="615" t="str">
        <f t="shared" si="58"/>
        <v/>
      </c>
      <c r="T627" s="439" t="str" cm="1">
        <f t="array" ref="T627">IF(SUMPRODUCT(('Hrs 2021'!$B$2:$B$500='Suivi quotidien'!A627)*('Hrs 2021'!$A$2:$A$500='Suivi quotidien'!G627)*('Hrs 2021'!$E$2:$E$500*1))=0,"",SUMPRODUCT(('Hrs 2021'!$B$2:$B$500='Suivi quotidien'!A627)*('Hrs 2021'!$A$2:$A$500='Suivi quotidien'!G627)*('Hrs 2021'!$E$2:$E$500*1)))</f>
        <v/>
      </c>
      <c r="U627" s="614" t="str">
        <f t="shared" si="59"/>
        <v/>
      </c>
      <c r="V627" s="420" t="str" cm="1">
        <f t="array" ref="V627">IF(SUMPRODUCT(('Hrs 2021'!$B$2:$B$500='Suivi quotidien'!A627)*('Hrs 2021'!$A$2:$A$500='Suivi quotidien'!G627)*('Hrs 2021'!$E$2:$E$500*1))=0,"",SUMPRODUCT(('Hrs 2021'!$B$2:$B$500='Suivi quotidien'!A627)*('Hrs 2021'!$A$2:$A$500='Suivi quotidien'!G627)*('Hrs 2021'!$F$2:$F$500*1)))</f>
        <v/>
      </c>
      <c r="W627" s="614" t="str">
        <f t="shared" si="60"/>
        <v/>
      </c>
      <c r="X627" s="439" t="str" cm="1">
        <f t="array" ref="X627">IF(SUMPRODUCT(('Hrs 2022'!$C$2:$C$500='Suivi quotidien'!A627)*('Hrs 2022'!$B$2:$B$500='Suivi quotidien'!G627)*('Hrs 2022'!$F$2:$F$500*1))=0,"",SUMPRODUCT(('Hrs 2022'!$C$2:$C$500='Suivi quotidien'!A627)*('Hrs 2022'!$B$2:$B$500='Suivi quotidien'!G627)*('Hrs 2022'!$F$2:$F$500*1)))</f>
        <v/>
      </c>
      <c r="Y627" s="614" t="str">
        <f t="shared" si="61"/>
        <v/>
      </c>
      <c r="Z627" s="420"/>
      <c r="AA627" s="614" t="str">
        <f t="shared" si="62"/>
        <v/>
      </c>
      <c r="AB627" s="445"/>
      <c r="AC627" s="528"/>
    </row>
    <row r="628" spans="1:29" x14ac:dyDescent="0.3">
      <c r="A628" s="310"/>
      <c r="B628" s="311"/>
      <c r="J628" s="312"/>
      <c r="K628" s="312"/>
      <c r="L628" s="323"/>
      <c r="N628" s="433"/>
      <c r="O628" s="438" t="str">
        <f t="shared" si="56"/>
        <v/>
      </c>
      <c r="P628" s="431"/>
      <c r="Q628" s="614" t="str">
        <f t="shared" si="57"/>
        <v/>
      </c>
      <c r="R628" s="420" t="str" cm="1">
        <f t="array" ref="R628">IFERROR(IF(SUMPRODUCT(('Hrs 2021'!$I$2:$I$500='Suivi quotidien'!A628)*('Hrs 2021'!$H$2:$H$500='Suivi quotidien'!G628)*('Hrs 2021'!$J$2:$J$500*1))=0,"",SUMPRODUCT(('Hrs 2021'!$I$2:$I$500='Suivi quotidien'!A628)*('Hrs 2021'!$H$2:$H$500='Suivi quotidien'!G628)*('Hrs 2021'!$J$2:$J$500*1)))/60,"")</f>
        <v/>
      </c>
      <c r="S628" s="615" t="str">
        <f t="shared" si="58"/>
        <v/>
      </c>
      <c r="T628" s="439" t="str" cm="1">
        <f t="array" ref="T628">IF(SUMPRODUCT(('Hrs 2021'!$B$2:$B$500='Suivi quotidien'!A628)*('Hrs 2021'!$A$2:$A$500='Suivi quotidien'!G628)*('Hrs 2021'!$E$2:$E$500*1))=0,"",SUMPRODUCT(('Hrs 2021'!$B$2:$B$500='Suivi quotidien'!A628)*('Hrs 2021'!$A$2:$A$500='Suivi quotidien'!G628)*('Hrs 2021'!$E$2:$E$500*1)))</f>
        <v/>
      </c>
      <c r="U628" s="614" t="str">
        <f t="shared" si="59"/>
        <v/>
      </c>
      <c r="V628" s="420" t="str" cm="1">
        <f t="array" ref="V628">IF(SUMPRODUCT(('Hrs 2021'!$B$2:$B$500='Suivi quotidien'!A628)*('Hrs 2021'!$A$2:$A$500='Suivi quotidien'!G628)*('Hrs 2021'!$E$2:$E$500*1))=0,"",SUMPRODUCT(('Hrs 2021'!$B$2:$B$500='Suivi quotidien'!A628)*('Hrs 2021'!$A$2:$A$500='Suivi quotidien'!G628)*('Hrs 2021'!$F$2:$F$500*1)))</f>
        <v/>
      </c>
      <c r="W628" s="614" t="str">
        <f t="shared" si="60"/>
        <v/>
      </c>
      <c r="X628" s="439" t="str" cm="1">
        <f t="array" ref="X628">IF(SUMPRODUCT(('Hrs 2022'!$C$2:$C$500='Suivi quotidien'!A628)*('Hrs 2022'!$B$2:$B$500='Suivi quotidien'!G628)*('Hrs 2022'!$F$2:$F$500*1))=0,"",SUMPRODUCT(('Hrs 2022'!$C$2:$C$500='Suivi quotidien'!A628)*('Hrs 2022'!$B$2:$B$500='Suivi quotidien'!G628)*('Hrs 2022'!$F$2:$F$500*1)))</f>
        <v/>
      </c>
      <c r="Y628" s="614" t="str">
        <f t="shared" si="61"/>
        <v/>
      </c>
      <c r="Z628" s="420"/>
      <c r="AA628" s="614" t="str">
        <f t="shared" si="62"/>
        <v/>
      </c>
      <c r="AB628" s="445"/>
      <c r="AC628" s="528"/>
    </row>
    <row r="629" spans="1:29" x14ac:dyDescent="0.3">
      <c r="A629" s="310"/>
      <c r="B629" s="311"/>
      <c r="J629" s="312"/>
      <c r="K629" s="312"/>
      <c r="L629" s="323"/>
      <c r="N629" s="433"/>
      <c r="O629" s="438" t="str">
        <f t="shared" si="56"/>
        <v/>
      </c>
      <c r="P629" s="431"/>
      <c r="Q629" s="614" t="str">
        <f t="shared" si="57"/>
        <v/>
      </c>
      <c r="R629" s="420" t="str" cm="1">
        <f t="array" ref="R629">IFERROR(IF(SUMPRODUCT(('Hrs 2021'!$I$2:$I$500='Suivi quotidien'!A629)*('Hrs 2021'!$H$2:$H$500='Suivi quotidien'!G629)*('Hrs 2021'!$J$2:$J$500*1))=0,"",SUMPRODUCT(('Hrs 2021'!$I$2:$I$500='Suivi quotidien'!A629)*('Hrs 2021'!$H$2:$H$500='Suivi quotidien'!G629)*('Hrs 2021'!$J$2:$J$500*1)))/60,"")</f>
        <v/>
      </c>
      <c r="S629" s="615" t="str">
        <f t="shared" si="58"/>
        <v/>
      </c>
      <c r="T629" s="439" t="str" cm="1">
        <f t="array" ref="T629">IF(SUMPRODUCT(('Hrs 2021'!$B$2:$B$500='Suivi quotidien'!A629)*('Hrs 2021'!$A$2:$A$500='Suivi quotidien'!G629)*('Hrs 2021'!$E$2:$E$500*1))=0,"",SUMPRODUCT(('Hrs 2021'!$B$2:$B$500='Suivi quotidien'!A629)*('Hrs 2021'!$A$2:$A$500='Suivi quotidien'!G629)*('Hrs 2021'!$E$2:$E$500*1)))</f>
        <v/>
      </c>
      <c r="U629" s="614" t="str">
        <f t="shared" si="59"/>
        <v/>
      </c>
      <c r="V629" s="420" t="str" cm="1">
        <f t="array" ref="V629">IF(SUMPRODUCT(('Hrs 2021'!$B$2:$B$500='Suivi quotidien'!A629)*('Hrs 2021'!$A$2:$A$500='Suivi quotidien'!G629)*('Hrs 2021'!$E$2:$E$500*1))=0,"",SUMPRODUCT(('Hrs 2021'!$B$2:$B$500='Suivi quotidien'!A629)*('Hrs 2021'!$A$2:$A$500='Suivi quotidien'!G629)*('Hrs 2021'!$F$2:$F$500*1)))</f>
        <v/>
      </c>
      <c r="W629" s="614" t="str">
        <f t="shared" si="60"/>
        <v/>
      </c>
      <c r="X629" s="439" t="str" cm="1">
        <f t="array" ref="X629">IF(SUMPRODUCT(('Hrs 2022'!$C$2:$C$500='Suivi quotidien'!A629)*('Hrs 2022'!$B$2:$B$500='Suivi quotidien'!G629)*('Hrs 2022'!$F$2:$F$500*1))=0,"",SUMPRODUCT(('Hrs 2022'!$C$2:$C$500='Suivi quotidien'!A629)*('Hrs 2022'!$B$2:$B$500='Suivi quotidien'!G629)*('Hrs 2022'!$F$2:$F$500*1)))</f>
        <v/>
      </c>
      <c r="Y629" s="614" t="str">
        <f t="shared" si="61"/>
        <v/>
      </c>
      <c r="Z629" s="420"/>
      <c r="AA629" s="614" t="str">
        <f t="shared" si="62"/>
        <v/>
      </c>
      <c r="AB629" s="445"/>
      <c r="AC629" s="528"/>
    </row>
    <row r="630" spans="1:29" x14ac:dyDescent="0.3">
      <c r="A630" s="310"/>
      <c r="B630" s="311"/>
      <c r="J630" s="312"/>
      <c r="K630" s="312"/>
      <c r="L630" s="323"/>
      <c r="N630" s="433"/>
      <c r="O630" s="438" t="str">
        <f t="shared" si="56"/>
        <v/>
      </c>
      <c r="P630" s="431"/>
      <c r="Q630" s="614" t="str">
        <f t="shared" si="57"/>
        <v/>
      </c>
      <c r="R630" s="420" t="str" cm="1">
        <f t="array" ref="R630">IFERROR(IF(SUMPRODUCT(('Hrs 2021'!$I$2:$I$500='Suivi quotidien'!A630)*('Hrs 2021'!$H$2:$H$500='Suivi quotidien'!G630)*('Hrs 2021'!$J$2:$J$500*1))=0,"",SUMPRODUCT(('Hrs 2021'!$I$2:$I$500='Suivi quotidien'!A630)*('Hrs 2021'!$H$2:$H$500='Suivi quotidien'!G630)*('Hrs 2021'!$J$2:$J$500*1)))/60,"")</f>
        <v/>
      </c>
      <c r="S630" s="615" t="str">
        <f t="shared" si="58"/>
        <v/>
      </c>
      <c r="T630" s="439" t="str" cm="1">
        <f t="array" ref="T630">IF(SUMPRODUCT(('Hrs 2021'!$B$2:$B$500='Suivi quotidien'!A630)*('Hrs 2021'!$A$2:$A$500='Suivi quotidien'!G630)*('Hrs 2021'!$E$2:$E$500*1))=0,"",SUMPRODUCT(('Hrs 2021'!$B$2:$B$500='Suivi quotidien'!A630)*('Hrs 2021'!$A$2:$A$500='Suivi quotidien'!G630)*('Hrs 2021'!$E$2:$E$500*1)))</f>
        <v/>
      </c>
      <c r="U630" s="614" t="str">
        <f t="shared" si="59"/>
        <v/>
      </c>
      <c r="V630" s="420" t="str" cm="1">
        <f t="array" ref="V630">IF(SUMPRODUCT(('Hrs 2021'!$B$2:$B$500='Suivi quotidien'!A630)*('Hrs 2021'!$A$2:$A$500='Suivi quotidien'!G630)*('Hrs 2021'!$E$2:$E$500*1))=0,"",SUMPRODUCT(('Hrs 2021'!$B$2:$B$500='Suivi quotidien'!A630)*('Hrs 2021'!$A$2:$A$500='Suivi quotidien'!G630)*('Hrs 2021'!$F$2:$F$500*1)))</f>
        <v/>
      </c>
      <c r="W630" s="614" t="str">
        <f t="shared" si="60"/>
        <v/>
      </c>
      <c r="X630" s="439" t="str" cm="1">
        <f t="array" ref="X630">IF(SUMPRODUCT(('Hrs 2022'!$C$2:$C$500='Suivi quotidien'!A630)*('Hrs 2022'!$B$2:$B$500='Suivi quotidien'!G630)*('Hrs 2022'!$F$2:$F$500*1))=0,"",SUMPRODUCT(('Hrs 2022'!$C$2:$C$500='Suivi quotidien'!A630)*('Hrs 2022'!$B$2:$B$500='Suivi quotidien'!G630)*('Hrs 2022'!$F$2:$F$500*1)))</f>
        <v/>
      </c>
      <c r="Y630" s="614" t="str">
        <f t="shared" si="61"/>
        <v/>
      </c>
      <c r="Z630" s="420"/>
      <c r="AA630" s="614" t="str">
        <f t="shared" si="62"/>
        <v/>
      </c>
      <c r="AB630" s="445"/>
      <c r="AC630" s="528"/>
    </row>
    <row r="631" spans="1:29" x14ac:dyDescent="0.3">
      <c r="A631" s="310"/>
      <c r="B631" s="311"/>
      <c r="J631" s="312"/>
      <c r="K631" s="312"/>
      <c r="L631" s="323"/>
      <c r="N631" s="433"/>
      <c r="O631" s="438" t="str">
        <f t="shared" si="56"/>
        <v/>
      </c>
      <c r="P631" s="431"/>
      <c r="Q631" s="614" t="str">
        <f t="shared" si="57"/>
        <v/>
      </c>
      <c r="R631" s="420" t="str" cm="1">
        <f t="array" ref="R631">IFERROR(IF(SUMPRODUCT(('Hrs 2021'!$I$2:$I$500='Suivi quotidien'!A631)*('Hrs 2021'!$H$2:$H$500='Suivi quotidien'!G631)*('Hrs 2021'!$J$2:$J$500*1))=0,"",SUMPRODUCT(('Hrs 2021'!$I$2:$I$500='Suivi quotidien'!A631)*('Hrs 2021'!$H$2:$H$500='Suivi quotidien'!G631)*('Hrs 2021'!$J$2:$J$500*1)))/60,"")</f>
        <v/>
      </c>
      <c r="S631" s="615" t="str">
        <f t="shared" si="58"/>
        <v/>
      </c>
      <c r="T631" s="439" t="str" cm="1">
        <f t="array" ref="T631">IF(SUMPRODUCT(('Hrs 2021'!$B$2:$B$500='Suivi quotidien'!A631)*('Hrs 2021'!$A$2:$A$500='Suivi quotidien'!G631)*('Hrs 2021'!$E$2:$E$500*1))=0,"",SUMPRODUCT(('Hrs 2021'!$B$2:$B$500='Suivi quotidien'!A631)*('Hrs 2021'!$A$2:$A$500='Suivi quotidien'!G631)*('Hrs 2021'!$E$2:$E$500*1)))</f>
        <v/>
      </c>
      <c r="U631" s="614" t="str">
        <f t="shared" si="59"/>
        <v/>
      </c>
      <c r="V631" s="420" t="str" cm="1">
        <f t="array" ref="V631">IF(SUMPRODUCT(('Hrs 2021'!$B$2:$B$500='Suivi quotidien'!A631)*('Hrs 2021'!$A$2:$A$500='Suivi quotidien'!G631)*('Hrs 2021'!$E$2:$E$500*1))=0,"",SUMPRODUCT(('Hrs 2021'!$B$2:$B$500='Suivi quotidien'!A631)*('Hrs 2021'!$A$2:$A$500='Suivi quotidien'!G631)*('Hrs 2021'!$F$2:$F$500*1)))</f>
        <v/>
      </c>
      <c r="W631" s="614" t="str">
        <f t="shared" si="60"/>
        <v/>
      </c>
      <c r="X631" s="439" t="str" cm="1">
        <f t="array" ref="X631">IF(SUMPRODUCT(('Hrs 2022'!$C$2:$C$500='Suivi quotidien'!A631)*('Hrs 2022'!$B$2:$B$500='Suivi quotidien'!G631)*('Hrs 2022'!$F$2:$F$500*1))=0,"",SUMPRODUCT(('Hrs 2022'!$C$2:$C$500='Suivi quotidien'!A631)*('Hrs 2022'!$B$2:$B$500='Suivi quotidien'!G631)*('Hrs 2022'!$F$2:$F$500*1)))</f>
        <v/>
      </c>
      <c r="Y631" s="614" t="str">
        <f t="shared" si="61"/>
        <v/>
      </c>
      <c r="Z631" s="420"/>
      <c r="AA631" s="614" t="str">
        <f t="shared" si="62"/>
        <v/>
      </c>
      <c r="AB631" s="445"/>
      <c r="AC631" s="528"/>
    </row>
    <row r="632" spans="1:29" x14ac:dyDescent="0.3">
      <c r="A632" s="310"/>
      <c r="B632" s="311"/>
      <c r="J632" s="312"/>
      <c r="K632" s="312"/>
      <c r="L632" s="323"/>
      <c r="N632" s="433"/>
      <c r="O632" s="438" t="str">
        <f t="shared" si="56"/>
        <v/>
      </c>
      <c r="P632" s="431"/>
      <c r="Q632" s="614" t="str">
        <f t="shared" si="57"/>
        <v/>
      </c>
      <c r="R632" s="420" t="str" cm="1">
        <f t="array" ref="R632">IFERROR(IF(SUMPRODUCT(('Hrs 2021'!$I$2:$I$500='Suivi quotidien'!A632)*('Hrs 2021'!$H$2:$H$500='Suivi quotidien'!G632)*('Hrs 2021'!$J$2:$J$500*1))=0,"",SUMPRODUCT(('Hrs 2021'!$I$2:$I$500='Suivi quotidien'!A632)*('Hrs 2021'!$H$2:$H$500='Suivi quotidien'!G632)*('Hrs 2021'!$J$2:$J$500*1)))/60,"")</f>
        <v/>
      </c>
      <c r="S632" s="615" t="str">
        <f t="shared" si="58"/>
        <v/>
      </c>
      <c r="T632" s="439" t="str" cm="1">
        <f t="array" ref="T632">IF(SUMPRODUCT(('Hrs 2021'!$B$2:$B$500='Suivi quotidien'!A632)*('Hrs 2021'!$A$2:$A$500='Suivi quotidien'!G632)*('Hrs 2021'!$E$2:$E$500*1))=0,"",SUMPRODUCT(('Hrs 2021'!$B$2:$B$500='Suivi quotidien'!A632)*('Hrs 2021'!$A$2:$A$500='Suivi quotidien'!G632)*('Hrs 2021'!$E$2:$E$500*1)))</f>
        <v/>
      </c>
      <c r="U632" s="614" t="str">
        <f t="shared" si="59"/>
        <v/>
      </c>
      <c r="V632" s="420" t="str" cm="1">
        <f t="array" ref="V632">IF(SUMPRODUCT(('Hrs 2021'!$B$2:$B$500='Suivi quotidien'!A632)*('Hrs 2021'!$A$2:$A$500='Suivi quotidien'!G632)*('Hrs 2021'!$E$2:$E$500*1))=0,"",SUMPRODUCT(('Hrs 2021'!$B$2:$B$500='Suivi quotidien'!A632)*('Hrs 2021'!$A$2:$A$500='Suivi quotidien'!G632)*('Hrs 2021'!$F$2:$F$500*1)))</f>
        <v/>
      </c>
      <c r="W632" s="614" t="str">
        <f t="shared" si="60"/>
        <v/>
      </c>
      <c r="X632" s="439" t="str" cm="1">
        <f t="array" ref="X632">IF(SUMPRODUCT(('Hrs 2022'!$C$2:$C$500='Suivi quotidien'!A632)*('Hrs 2022'!$B$2:$B$500='Suivi quotidien'!G632)*('Hrs 2022'!$F$2:$F$500*1))=0,"",SUMPRODUCT(('Hrs 2022'!$C$2:$C$500='Suivi quotidien'!A632)*('Hrs 2022'!$B$2:$B$500='Suivi quotidien'!G632)*('Hrs 2022'!$F$2:$F$500*1)))</f>
        <v/>
      </c>
      <c r="Y632" s="614" t="str">
        <f t="shared" si="61"/>
        <v/>
      </c>
      <c r="Z632" s="420"/>
      <c r="AA632" s="614" t="str">
        <f t="shared" si="62"/>
        <v/>
      </c>
      <c r="AB632" s="445"/>
      <c r="AC632" s="528"/>
    </row>
    <row r="633" spans="1:29" x14ac:dyDescent="0.3">
      <c r="A633" s="310"/>
      <c r="B633" s="311"/>
      <c r="J633" s="312"/>
      <c r="K633" s="312"/>
      <c r="L633" s="323"/>
      <c r="N633" s="433"/>
      <c r="O633" s="438" t="str">
        <f t="shared" si="56"/>
        <v/>
      </c>
      <c r="P633" s="431"/>
      <c r="Q633" s="614" t="str">
        <f t="shared" si="57"/>
        <v/>
      </c>
      <c r="R633" s="420" t="str" cm="1">
        <f t="array" ref="R633">IFERROR(IF(SUMPRODUCT(('Hrs 2021'!$I$2:$I$500='Suivi quotidien'!A633)*('Hrs 2021'!$H$2:$H$500='Suivi quotidien'!G633)*('Hrs 2021'!$J$2:$J$500*1))=0,"",SUMPRODUCT(('Hrs 2021'!$I$2:$I$500='Suivi quotidien'!A633)*('Hrs 2021'!$H$2:$H$500='Suivi quotidien'!G633)*('Hrs 2021'!$J$2:$J$500*1)))/60,"")</f>
        <v/>
      </c>
      <c r="S633" s="615" t="str">
        <f t="shared" si="58"/>
        <v/>
      </c>
      <c r="T633" s="439" t="str" cm="1">
        <f t="array" ref="T633">IF(SUMPRODUCT(('Hrs 2021'!$B$2:$B$500='Suivi quotidien'!A633)*('Hrs 2021'!$A$2:$A$500='Suivi quotidien'!G633)*('Hrs 2021'!$E$2:$E$500*1))=0,"",SUMPRODUCT(('Hrs 2021'!$B$2:$B$500='Suivi quotidien'!A633)*('Hrs 2021'!$A$2:$A$500='Suivi quotidien'!G633)*('Hrs 2021'!$E$2:$E$500*1)))</f>
        <v/>
      </c>
      <c r="U633" s="614" t="str">
        <f t="shared" si="59"/>
        <v/>
      </c>
      <c r="V633" s="420" t="str" cm="1">
        <f t="array" ref="V633">IF(SUMPRODUCT(('Hrs 2021'!$B$2:$B$500='Suivi quotidien'!A633)*('Hrs 2021'!$A$2:$A$500='Suivi quotidien'!G633)*('Hrs 2021'!$E$2:$E$500*1))=0,"",SUMPRODUCT(('Hrs 2021'!$B$2:$B$500='Suivi quotidien'!A633)*('Hrs 2021'!$A$2:$A$500='Suivi quotidien'!G633)*('Hrs 2021'!$F$2:$F$500*1)))</f>
        <v/>
      </c>
      <c r="W633" s="614" t="str">
        <f t="shared" si="60"/>
        <v/>
      </c>
      <c r="X633" s="439" t="str" cm="1">
        <f t="array" ref="X633">IF(SUMPRODUCT(('Hrs 2022'!$C$2:$C$500='Suivi quotidien'!A633)*('Hrs 2022'!$B$2:$B$500='Suivi quotidien'!G633)*('Hrs 2022'!$F$2:$F$500*1))=0,"",SUMPRODUCT(('Hrs 2022'!$C$2:$C$500='Suivi quotidien'!A633)*('Hrs 2022'!$B$2:$B$500='Suivi quotidien'!G633)*('Hrs 2022'!$F$2:$F$500*1)))</f>
        <v/>
      </c>
      <c r="Y633" s="614" t="str">
        <f t="shared" si="61"/>
        <v/>
      </c>
      <c r="Z633" s="420"/>
      <c r="AA633" s="614" t="str">
        <f t="shared" si="62"/>
        <v/>
      </c>
      <c r="AB633" s="445"/>
      <c r="AC633" s="528"/>
    </row>
    <row r="634" spans="1:29" x14ac:dyDescent="0.3">
      <c r="A634" s="310"/>
      <c r="B634" s="311"/>
      <c r="J634" s="312"/>
      <c r="K634" s="312"/>
      <c r="L634" s="323"/>
      <c r="N634" s="433"/>
      <c r="O634" s="438" t="str">
        <f t="shared" si="56"/>
        <v/>
      </c>
      <c r="P634" s="431"/>
      <c r="Q634" s="614" t="str">
        <f t="shared" si="57"/>
        <v/>
      </c>
      <c r="R634" s="420" t="str" cm="1">
        <f t="array" ref="R634">IFERROR(IF(SUMPRODUCT(('Hrs 2021'!$I$2:$I$500='Suivi quotidien'!A634)*('Hrs 2021'!$H$2:$H$500='Suivi quotidien'!G634)*('Hrs 2021'!$J$2:$J$500*1))=0,"",SUMPRODUCT(('Hrs 2021'!$I$2:$I$500='Suivi quotidien'!A634)*('Hrs 2021'!$H$2:$H$500='Suivi quotidien'!G634)*('Hrs 2021'!$J$2:$J$500*1)))/60,"")</f>
        <v/>
      </c>
      <c r="S634" s="615" t="str">
        <f t="shared" si="58"/>
        <v/>
      </c>
      <c r="T634" s="439" t="str" cm="1">
        <f t="array" ref="T634">IF(SUMPRODUCT(('Hrs 2021'!$B$2:$B$500='Suivi quotidien'!A634)*('Hrs 2021'!$A$2:$A$500='Suivi quotidien'!G634)*('Hrs 2021'!$E$2:$E$500*1))=0,"",SUMPRODUCT(('Hrs 2021'!$B$2:$B$500='Suivi quotidien'!A634)*('Hrs 2021'!$A$2:$A$500='Suivi quotidien'!G634)*('Hrs 2021'!$E$2:$E$500*1)))</f>
        <v/>
      </c>
      <c r="U634" s="614" t="str">
        <f t="shared" si="59"/>
        <v/>
      </c>
      <c r="V634" s="420" t="str" cm="1">
        <f t="array" ref="V634">IF(SUMPRODUCT(('Hrs 2021'!$B$2:$B$500='Suivi quotidien'!A634)*('Hrs 2021'!$A$2:$A$500='Suivi quotidien'!G634)*('Hrs 2021'!$E$2:$E$500*1))=0,"",SUMPRODUCT(('Hrs 2021'!$B$2:$B$500='Suivi quotidien'!A634)*('Hrs 2021'!$A$2:$A$500='Suivi quotidien'!G634)*('Hrs 2021'!$F$2:$F$500*1)))</f>
        <v/>
      </c>
      <c r="W634" s="614" t="str">
        <f t="shared" si="60"/>
        <v/>
      </c>
      <c r="X634" s="439" t="str" cm="1">
        <f t="array" ref="X634">IF(SUMPRODUCT(('Hrs 2022'!$C$2:$C$500='Suivi quotidien'!A634)*('Hrs 2022'!$B$2:$B$500='Suivi quotidien'!G634)*('Hrs 2022'!$F$2:$F$500*1))=0,"",SUMPRODUCT(('Hrs 2022'!$C$2:$C$500='Suivi quotidien'!A634)*('Hrs 2022'!$B$2:$B$500='Suivi quotidien'!G634)*('Hrs 2022'!$F$2:$F$500*1)))</f>
        <v/>
      </c>
      <c r="Y634" s="614" t="str">
        <f t="shared" si="61"/>
        <v/>
      </c>
      <c r="Z634" s="420"/>
      <c r="AA634" s="614" t="str">
        <f t="shared" si="62"/>
        <v/>
      </c>
      <c r="AB634" s="445"/>
      <c r="AC634" s="528"/>
    </row>
    <row r="635" spans="1:29" x14ac:dyDescent="0.3">
      <c r="A635" s="310"/>
      <c r="B635" s="311"/>
      <c r="J635" s="312"/>
      <c r="K635" s="312"/>
      <c r="L635" s="323"/>
      <c r="N635" s="433"/>
      <c r="O635" s="438" t="str">
        <f t="shared" si="56"/>
        <v/>
      </c>
      <c r="P635" s="431"/>
      <c r="Q635" s="614" t="str">
        <f t="shared" si="57"/>
        <v/>
      </c>
      <c r="R635" s="420" t="str" cm="1">
        <f t="array" ref="R635">IFERROR(IF(SUMPRODUCT(('Hrs 2021'!$I$2:$I$500='Suivi quotidien'!A635)*('Hrs 2021'!$H$2:$H$500='Suivi quotidien'!G635)*('Hrs 2021'!$J$2:$J$500*1))=0,"",SUMPRODUCT(('Hrs 2021'!$I$2:$I$500='Suivi quotidien'!A635)*('Hrs 2021'!$H$2:$H$500='Suivi quotidien'!G635)*('Hrs 2021'!$J$2:$J$500*1)))/60,"")</f>
        <v/>
      </c>
      <c r="S635" s="615" t="str">
        <f t="shared" si="58"/>
        <v/>
      </c>
      <c r="T635" s="439" t="str" cm="1">
        <f t="array" ref="T635">IF(SUMPRODUCT(('Hrs 2021'!$B$2:$B$500='Suivi quotidien'!A635)*('Hrs 2021'!$A$2:$A$500='Suivi quotidien'!G635)*('Hrs 2021'!$E$2:$E$500*1))=0,"",SUMPRODUCT(('Hrs 2021'!$B$2:$B$500='Suivi quotidien'!A635)*('Hrs 2021'!$A$2:$A$500='Suivi quotidien'!G635)*('Hrs 2021'!$E$2:$E$500*1)))</f>
        <v/>
      </c>
      <c r="U635" s="614" t="str">
        <f t="shared" si="59"/>
        <v/>
      </c>
      <c r="V635" s="420" t="str" cm="1">
        <f t="array" ref="V635">IF(SUMPRODUCT(('Hrs 2021'!$B$2:$B$500='Suivi quotidien'!A635)*('Hrs 2021'!$A$2:$A$500='Suivi quotidien'!G635)*('Hrs 2021'!$E$2:$E$500*1))=0,"",SUMPRODUCT(('Hrs 2021'!$B$2:$B$500='Suivi quotidien'!A635)*('Hrs 2021'!$A$2:$A$500='Suivi quotidien'!G635)*('Hrs 2021'!$F$2:$F$500*1)))</f>
        <v/>
      </c>
      <c r="W635" s="614" t="str">
        <f t="shared" si="60"/>
        <v/>
      </c>
      <c r="X635" s="439" t="str" cm="1">
        <f t="array" ref="X635">IF(SUMPRODUCT(('Hrs 2022'!$C$2:$C$500='Suivi quotidien'!A635)*('Hrs 2022'!$B$2:$B$500='Suivi quotidien'!G635)*('Hrs 2022'!$F$2:$F$500*1))=0,"",SUMPRODUCT(('Hrs 2022'!$C$2:$C$500='Suivi quotidien'!A635)*('Hrs 2022'!$B$2:$B$500='Suivi quotidien'!G635)*('Hrs 2022'!$F$2:$F$500*1)))</f>
        <v/>
      </c>
      <c r="Y635" s="614" t="str">
        <f t="shared" si="61"/>
        <v/>
      </c>
      <c r="Z635" s="420"/>
      <c r="AA635" s="614" t="str">
        <f t="shared" si="62"/>
        <v/>
      </c>
      <c r="AB635" s="445"/>
      <c r="AC635" s="528"/>
    </row>
    <row r="636" spans="1:29" x14ac:dyDescent="0.3">
      <c r="A636" s="310"/>
      <c r="B636" s="311"/>
      <c r="J636" s="312"/>
      <c r="K636" s="312"/>
      <c r="L636" s="323"/>
      <c r="N636" s="433"/>
      <c r="O636" s="438" t="str">
        <f t="shared" si="56"/>
        <v/>
      </c>
      <c r="P636" s="431"/>
      <c r="Q636" s="614" t="str">
        <f t="shared" si="57"/>
        <v/>
      </c>
      <c r="R636" s="420" t="str" cm="1">
        <f t="array" ref="R636">IFERROR(IF(SUMPRODUCT(('Hrs 2021'!$I$2:$I$500='Suivi quotidien'!A636)*('Hrs 2021'!$H$2:$H$500='Suivi quotidien'!G636)*('Hrs 2021'!$J$2:$J$500*1))=0,"",SUMPRODUCT(('Hrs 2021'!$I$2:$I$500='Suivi quotidien'!A636)*('Hrs 2021'!$H$2:$H$500='Suivi quotidien'!G636)*('Hrs 2021'!$J$2:$J$500*1)))/60,"")</f>
        <v/>
      </c>
      <c r="S636" s="615" t="str">
        <f t="shared" si="58"/>
        <v/>
      </c>
      <c r="T636" s="439" t="str" cm="1">
        <f t="array" ref="T636">IF(SUMPRODUCT(('Hrs 2021'!$B$2:$B$500='Suivi quotidien'!A636)*('Hrs 2021'!$A$2:$A$500='Suivi quotidien'!G636)*('Hrs 2021'!$E$2:$E$500*1))=0,"",SUMPRODUCT(('Hrs 2021'!$B$2:$B$500='Suivi quotidien'!A636)*('Hrs 2021'!$A$2:$A$500='Suivi quotidien'!G636)*('Hrs 2021'!$E$2:$E$500*1)))</f>
        <v/>
      </c>
      <c r="U636" s="614" t="str">
        <f t="shared" si="59"/>
        <v/>
      </c>
      <c r="V636" s="420" t="str" cm="1">
        <f t="array" ref="V636">IF(SUMPRODUCT(('Hrs 2021'!$B$2:$B$500='Suivi quotidien'!A636)*('Hrs 2021'!$A$2:$A$500='Suivi quotidien'!G636)*('Hrs 2021'!$E$2:$E$500*1))=0,"",SUMPRODUCT(('Hrs 2021'!$B$2:$B$500='Suivi quotidien'!A636)*('Hrs 2021'!$A$2:$A$500='Suivi quotidien'!G636)*('Hrs 2021'!$F$2:$F$500*1)))</f>
        <v/>
      </c>
      <c r="W636" s="614" t="str">
        <f t="shared" si="60"/>
        <v/>
      </c>
      <c r="X636" s="439" t="str" cm="1">
        <f t="array" ref="X636">IF(SUMPRODUCT(('Hrs 2022'!$C$2:$C$500='Suivi quotidien'!A636)*('Hrs 2022'!$B$2:$B$500='Suivi quotidien'!G636)*('Hrs 2022'!$F$2:$F$500*1))=0,"",SUMPRODUCT(('Hrs 2022'!$C$2:$C$500='Suivi quotidien'!A636)*('Hrs 2022'!$B$2:$B$500='Suivi quotidien'!G636)*('Hrs 2022'!$F$2:$F$500*1)))</f>
        <v/>
      </c>
      <c r="Y636" s="614" t="str">
        <f t="shared" si="61"/>
        <v/>
      </c>
      <c r="Z636" s="420"/>
      <c r="AA636" s="614" t="str">
        <f t="shared" si="62"/>
        <v/>
      </c>
      <c r="AB636" s="445"/>
      <c r="AC636" s="528"/>
    </row>
    <row r="637" spans="1:29" x14ac:dyDescent="0.3">
      <c r="A637" s="310"/>
      <c r="B637" s="311"/>
      <c r="J637" s="312"/>
      <c r="K637" s="312"/>
      <c r="L637" s="323"/>
      <c r="N637" s="433"/>
      <c r="O637" s="438" t="str">
        <f t="shared" si="56"/>
        <v/>
      </c>
      <c r="P637" s="431"/>
      <c r="Q637" s="614" t="str">
        <f t="shared" si="57"/>
        <v/>
      </c>
      <c r="R637" s="420" t="str" cm="1">
        <f t="array" ref="R637">IFERROR(IF(SUMPRODUCT(('Hrs 2021'!$I$2:$I$500='Suivi quotidien'!A637)*('Hrs 2021'!$H$2:$H$500='Suivi quotidien'!G637)*('Hrs 2021'!$J$2:$J$500*1))=0,"",SUMPRODUCT(('Hrs 2021'!$I$2:$I$500='Suivi quotidien'!A637)*('Hrs 2021'!$H$2:$H$500='Suivi quotidien'!G637)*('Hrs 2021'!$J$2:$J$500*1)))/60,"")</f>
        <v/>
      </c>
      <c r="S637" s="615" t="str">
        <f t="shared" si="58"/>
        <v/>
      </c>
      <c r="T637" s="439" t="str" cm="1">
        <f t="array" ref="T637">IF(SUMPRODUCT(('Hrs 2021'!$B$2:$B$500='Suivi quotidien'!A637)*('Hrs 2021'!$A$2:$A$500='Suivi quotidien'!G637)*('Hrs 2021'!$E$2:$E$500*1))=0,"",SUMPRODUCT(('Hrs 2021'!$B$2:$B$500='Suivi quotidien'!A637)*('Hrs 2021'!$A$2:$A$500='Suivi quotidien'!G637)*('Hrs 2021'!$E$2:$E$500*1)))</f>
        <v/>
      </c>
      <c r="U637" s="614" t="str">
        <f t="shared" si="59"/>
        <v/>
      </c>
      <c r="V637" s="420" t="str" cm="1">
        <f t="array" ref="V637">IF(SUMPRODUCT(('Hrs 2021'!$B$2:$B$500='Suivi quotidien'!A637)*('Hrs 2021'!$A$2:$A$500='Suivi quotidien'!G637)*('Hrs 2021'!$E$2:$E$500*1))=0,"",SUMPRODUCT(('Hrs 2021'!$B$2:$B$500='Suivi quotidien'!A637)*('Hrs 2021'!$A$2:$A$500='Suivi quotidien'!G637)*('Hrs 2021'!$F$2:$F$500*1)))</f>
        <v/>
      </c>
      <c r="W637" s="614" t="str">
        <f t="shared" si="60"/>
        <v/>
      </c>
      <c r="X637" s="439" t="str" cm="1">
        <f t="array" ref="X637">IF(SUMPRODUCT(('Hrs 2022'!$C$2:$C$500='Suivi quotidien'!A637)*('Hrs 2022'!$B$2:$B$500='Suivi quotidien'!G637)*('Hrs 2022'!$F$2:$F$500*1))=0,"",SUMPRODUCT(('Hrs 2022'!$C$2:$C$500='Suivi quotidien'!A637)*('Hrs 2022'!$B$2:$B$500='Suivi quotidien'!G637)*('Hrs 2022'!$F$2:$F$500*1)))</f>
        <v/>
      </c>
      <c r="Y637" s="614" t="str">
        <f t="shared" si="61"/>
        <v/>
      </c>
      <c r="Z637" s="420"/>
      <c r="AA637" s="614" t="str">
        <f t="shared" si="62"/>
        <v/>
      </c>
      <c r="AB637" s="445"/>
      <c r="AC637" s="528"/>
    </row>
    <row r="638" spans="1:29" x14ac:dyDescent="0.3">
      <c r="A638" s="310"/>
      <c r="B638" s="311"/>
      <c r="J638" s="312"/>
      <c r="K638" s="312"/>
      <c r="L638" s="323"/>
      <c r="N638" s="433"/>
      <c r="O638" s="438" t="str">
        <f t="shared" si="56"/>
        <v/>
      </c>
      <c r="P638" s="431"/>
      <c r="Q638" s="614" t="str">
        <f t="shared" si="57"/>
        <v/>
      </c>
      <c r="R638" s="420" t="str" cm="1">
        <f t="array" ref="R638">IFERROR(IF(SUMPRODUCT(('Hrs 2021'!$I$2:$I$500='Suivi quotidien'!A638)*('Hrs 2021'!$H$2:$H$500='Suivi quotidien'!G638)*('Hrs 2021'!$J$2:$J$500*1))=0,"",SUMPRODUCT(('Hrs 2021'!$I$2:$I$500='Suivi quotidien'!A638)*('Hrs 2021'!$H$2:$H$500='Suivi quotidien'!G638)*('Hrs 2021'!$J$2:$J$500*1)))/60,"")</f>
        <v/>
      </c>
      <c r="S638" s="615" t="str">
        <f t="shared" si="58"/>
        <v/>
      </c>
      <c r="T638" s="439" t="str" cm="1">
        <f t="array" ref="T638">IF(SUMPRODUCT(('Hrs 2021'!$B$2:$B$500='Suivi quotidien'!A638)*('Hrs 2021'!$A$2:$A$500='Suivi quotidien'!G638)*('Hrs 2021'!$E$2:$E$500*1))=0,"",SUMPRODUCT(('Hrs 2021'!$B$2:$B$500='Suivi quotidien'!A638)*('Hrs 2021'!$A$2:$A$500='Suivi quotidien'!G638)*('Hrs 2021'!$E$2:$E$500*1)))</f>
        <v/>
      </c>
      <c r="U638" s="614" t="str">
        <f t="shared" si="59"/>
        <v/>
      </c>
      <c r="V638" s="420" t="str" cm="1">
        <f t="array" ref="V638">IF(SUMPRODUCT(('Hrs 2021'!$B$2:$B$500='Suivi quotidien'!A638)*('Hrs 2021'!$A$2:$A$500='Suivi quotidien'!G638)*('Hrs 2021'!$E$2:$E$500*1))=0,"",SUMPRODUCT(('Hrs 2021'!$B$2:$B$500='Suivi quotidien'!A638)*('Hrs 2021'!$A$2:$A$500='Suivi quotidien'!G638)*('Hrs 2021'!$F$2:$F$500*1)))</f>
        <v/>
      </c>
      <c r="W638" s="614" t="str">
        <f t="shared" si="60"/>
        <v/>
      </c>
      <c r="X638" s="439" t="str" cm="1">
        <f t="array" ref="X638">IF(SUMPRODUCT(('Hrs 2022'!$C$2:$C$500='Suivi quotidien'!A638)*('Hrs 2022'!$B$2:$B$500='Suivi quotidien'!G638)*('Hrs 2022'!$F$2:$F$500*1))=0,"",SUMPRODUCT(('Hrs 2022'!$C$2:$C$500='Suivi quotidien'!A638)*('Hrs 2022'!$B$2:$B$500='Suivi quotidien'!G638)*('Hrs 2022'!$F$2:$F$500*1)))</f>
        <v/>
      </c>
      <c r="Y638" s="614" t="str">
        <f t="shared" si="61"/>
        <v/>
      </c>
      <c r="Z638" s="420"/>
      <c r="AA638" s="614" t="str">
        <f t="shared" si="62"/>
        <v/>
      </c>
      <c r="AB638" s="445"/>
      <c r="AC638" s="528"/>
    </row>
    <row r="639" spans="1:29" x14ac:dyDescent="0.3">
      <c r="A639" s="310"/>
      <c r="B639" s="311"/>
      <c r="J639" s="312"/>
      <c r="K639" s="312"/>
      <c r="L639" s="323"/>
      <c r="N639" s="433"/>
      <c r="O639" s="438" t="str">
        <f t="shared" si="56"/>
        <v/>
      </c>
      <c r="P639" s="431"/>
      <c r="Q639" s="614" t="str">
        <f t="shared" si="57"/>
        <v/>
      </c>
      <c r="R639" s="420" t="str" cm="1">
        <f t="array" ref="R639">IFERROR(IF(SUMPRODUCT(('Hrs 2021'!$I$2:$I$500='Suivi quotidien'!A639)*('Hrs 2021'!$H$2:$H$500='Suivi quotidien'!G639)*('Hrs 2021'!$J$2:$J$500*1))=0,"",SUMPRODUCT(('Hrs 2021'!$I$2:$I$500='Suivi quotidien'!A639)*('Hrs 2021'!$H$2:$H$500='Suivi quotidien'!G639)*('Hrs 2021'!$J$2:$J$500*1)))/60,"")</f>
        <v/>
      </c>
      <c r="S639" s="615" t="str">
        <f t="shared" si="58"/>
        <v/>
      </c>
      <c r="T639" s="439" t="str" cm="1">
        <f t="array" ref="T639">IF(SUMPRODUCT(('Hrs 2021'!$B$2:$B$500='Suivi quotidien'!A639)*('Hrs 2021'!$A$2:$A$500='Suivi quotidien'!G639)*('Hrs 2021'!$E$2:$E$500*1))=0,"",SUMPRODUCT(('Hrs 2021'!$B$2:$B$500='Suivi quotidien'!A639)*('Hrs 2021'!$A$2:$A$500='Suivi quotidien'!G639)*('Hrs 2021'!$E$2:$E$500*1)))</f>
        <v/>
      </c>
      <c r="U639" s="614" t="str">
        <f t="shared" si="59"/>
        <v/>
      </c>
      <c r="V639" s="420" t="str" cm="1">
        <f t="array" ref="V639">IF(SUMPRODUCT(('Hrs 2021'!$B$2:$B$500='Suivi quotidien'!A639)*('Hrs 2021'!$A$2:$A$500='Suivi quotidien'!G639)*('Hrs 2021'!$E$2:$E$500*1))=0,"",SUMPRODUCT(('Hrs 2021'!$B$2:$B$500='Suivi quotidien'!A639)*('Hrs 2021'!$A$2:$A$500='Suivi quotidien'!G639)*('Hrs 2021'!$F$2:$F$500*1)))</f>
        <v/>
      </c>
      <c r="W639" s="614" t="str">
        <f t="shared" si="60"/>
        <v/>
      </c>
      <c r="X639" s="439" t="str" cm="1">
        <f t="array" ref="X639">IF(SUMPRODUCT(('Hrs 2022'!$C$2:$C$500='Suivi quotidien'!A639)*('Hrs 2022'!$B$2:$B$500='Suivi quotidien'!G639)*('Hrs 2022'!$F$2:$F$500*1))=0,"",SUMPRODUCT(('Hrs 2022'!$C$2:$C$500='Suivi quotidien'!A639)*('Hrs 2022'!$B$2:$B$500='Suivi quotidien'!G639)*('Hrs 2022'!$F$2:$F$500*1)))</f>
        <v/>
      </c>
      <c r="Y639" s="614" t="str">
        <f t="shared" si="61"/>
        <v/>
      </c>
      <c r="Z639" s="420"/>
      <c r="AA639" s="614" t="str">
        <f t="shared" si="62"/>
        <v/>
      </c>
      <c r="AB639" s="445"/>
      <c r="AC639" s="528"/>
    </row>
    <row r="640" spans="1:29" x14ac:dyDescent="0.3">
      <c r="A640" s="310"/>
      <c r="B640" s="311"/>
      <c r="J640" s="312"/>
      <c r="K640" s="312"/>
      <c r="L640" s="323"/>
      <c r="N640" s="433"/>
      <c r="O640" s="438" t="str">
        <f t="shared" si="56"/>
        <v/>
      </c>
      <c r="P640" s="431"/>
      <c r="Q640" s="614" t="str">
        <f t="shared" si="57"/>
        <v/>
      </c>
      <c r="R640" s="420" t="str" cm="1">
        <f t="array" ref="R640">IFERROR(IF(SUMPRODUCT(('Hrs 2021'!$I$2:$I$500='Suivi quotidien'!A640)*('Hrs 2021'!$H$2:$H$500='Suivi quotidien'!G640)*('Hrs 2021'!$J$2:$J$500*1))=0,"",SUMPRODUCT(('Hrs 2021'!$I$2:$I$500='Suivi quotidien'!A640)*('Hrs 2021'!$H$2:$H$500='Suivi quotidien'!G640)*('Hrs 2021'!$J$2:$J$500*1)))/60,"")</f>
        <v/>
      </c>
      <c r="S640" s="615" t="str">
        <f t="shared" si="58"/>
        <v/>
      </c>
      <c r="T640" s="439" t="str" cm="1">
        <f t="array" ref="T640">IF(SUMPRODUCT(('Hrs 2021'!$B$2:$B$500='Suivi quotidien'!A640)*('Hrs 2021'!$A$2:$A$500='Suivi quotidien'!G640)*('Hrs 2021'!$E$2:$E$500*1))=0,"",SUMPRODUCT(('Hrs 2021'!$B$2:$B$500='Suivi quotidien'!A640)*('Hrs 2021'!$A$2:$A$500='Suivi quotidien'!G640)*('Hrs 2021'!$E$2:$E$500*1)))</f>
        <v/>
      </c>
      <c r="U640" s="614" t="str">
        <f t="shared" si="59"/>
        <v/>
      </c>
      <c r="V640" s="420" t="str" cm="1">
        <f t="array" ref="V640">IF(SUMPRODUCT(('Hrs 2021'!$B$2:$B$500='Suivi quotidien'!A640)*('Hrs 2021'!$A$2:$A$500='Suivi quotidien'!G640)*('Hrs 2021'!$E$2:$E$500*1))=0,"",SUMPRODUCT(('Hrs 2021'!$B$2:$B$500='Suivi quotidien'!A640)*('Hrs 2021'!$A$2:$A$500='Suivi quotidien'!G640)*('Hrs 2021'!$F$2:$F$500*1)))</f>
        <v/>
      </c>
      <c r="W640" s="614" t="str">
        <f t="shared" si="60"/>
        <v/>
      </c>
      <c r="X640" s="439" t="str" cm="1">
        <f t="array" ref="X640">IF(SUMPRODUCT(('Hrs 2022'!$C$2:$C$500='Suivi quotidien'!A640)*('Hrs 2022'!$B$2:$B$500='Suivi quotidien'!G640)*('Hrs 2022'!$F$2:$F$500*1))=0,"",SUMPRODUCT(('Hrs 2022'!$C$2:$C$500='Suivi quotidien'!A640)*('Hrs 2022'!$B$2:$B$500='Suivi quotidien'!G640)*('Hrs 2022'!$F$2:$F$500*1)))</f>
        <v/>
      </c>
      <c r="Y640" s="614" t="str">
        <f t="shared" si="61"/>
        <v/>
      </c>
      <c r="Z640" s="420"/>
      <c r="AA640" s="614" t="str">
        <f t="shared" si="62"/>
        <v/>
      </c>
      <c r="AB640" s="445"/>
      <c r="AC640" s="528"/>
    </row>
    <row r="641" spans="1:29" x14ac:dyDescent="0.3">
      <c r="A641" s="310"/>
      <c r="B641" s="311"/>
      <c r="J641" s="312"/>
      <c r="K641" s="312"/>
      <c r="L641" s="323"/>
      <c r="N641" s="433"/>
      <c r="O641" s="438" t="str">
        <f t="shared" si="56"/>
        <v/>
      </c>
      <c r="P641" s="431"/>
      <c r="Q641" s="614" t="str">
        <f t="shared" si="57"/>
        <v/>
      </c>
      <c r="R641" s="420" t="str" cm="1">
        <f t="array" ref="R641">IFERROR(IF(SUMPRODUCT(('Hrs 2021'!$I$2:$I$500='Suivi quotidien'!A641)*('Hrs 2021'!$H$2:$H$500='Suivi quotidien'!G641)*('Hrs 2021'!$J$2:$J$500*1))=0,"",SUMPRODUCT(('Hrs 2021'!$I$2:$I$500='Suivi quotidien'!A641)*('Hrs 2021'!$H$2:$H$500='Suivi quotidien'!G641)*('Hrs 2021'!$J$2:$J$500*1)))/60,"")</f>
        <v/>
      </c>
      <c r="S641" s="615" t="str">
        <f t="shared" si="58"/>
        <v/>
      </c>
      <c r="T641" s="439" t="str" cm="1">
        <f t="array" ref="T641">IF(SUMPRODUCT(('Hrs 2021'!$B$2:$B$500='Suivi quotidien'!A641)*('Hrs 2021'!$A$2:$A$500='Suivi quotidien'!G641)*('Hrs 2021'!$E$2:$E$500*1))=0,"",SUMPRODUCT(('Hrs 2021'!$B$2:$B$500='Suivi quotidien'!A641)*('Hrs 2021'!$A$2:$A$500='Suivi quotidien'!G641)*('Hrs 2021'!$E$2:$E$500*1)))</f>
        <v/>
      </c>
      <c r="U641" s="614" t="str">
        <f t="shared" si="59"/>
        <v/>
      </c>
      <c r="V641" s="420" t="str" cm="1">
        <f t="array" ref="V641">IF(SUMPRODUCT(('Hrs 2021'!$B$2:$B$500='Suivi quotidien'!A641)*('Hrs 2021'!$A$2:$A$500='Suivi quotidien'!G641)*('Hrs 2021'!$E$2:$E$500*1))=0,"",SUMPRODUCT(('Hrs 2021'!$B$2:$B$500='Suivi quotidien'!A641)*('Hrs 2021'!$A$2:$A$500='Suivi quotidien'!G641)*('Hrs 2021'!$F$2:$F$500*1)))</f>
        <v/>
      </c>
      <c r="W641" s="614" t="str">
        <f t="shared" si="60"/>
        <v/>
      </c>
      <c r="X641" s="439" t="str" cm="1">
        <f t="array" ref="X641">IF(SUMPRODUCT(('Hrs 2022'!$C$2:$C$500='Suivi quotidien'!A641)*('Hrs 2022'!$B$2:$B$500='Suivi quotidien'!G641)*('Hrs 2022'!$F$2:$F$500*1))=0,"",SUMPRODUCT(('Hrs 2022'!$C$2:$C$500='Suivi quotidien'!A641)*('Hrs 2022'!$B$2:$B$500='Suivi quotidien'!G641)*('Hrs 2022'!$F$2:$F$500*1)))</f>
        <v/>
      </c>
      <c r="Y641" s="614" t="str">
        <f t="shared" si="61"/>
        <v/>
      </c>
      <c r="Z641" s="420"/>
      <c r="AA641" s="614" t="str">
        <f t="shared" si="62"/>
        <v/>
      </c>
      <c r="AB641" s="445"/>
      <c r="AC641" s="528"/>
    </row>
    <row r="642" spans="1:29" x14ac:dyDescent="0.3">
      <c r="A642" s="310"/>
      <c r="B642" s="311"/>
      <c r="J642" s="312"/>
      <c r="K642" s="312"/>
      <c r="L642" s="323"/>
      <c r="N642" s="433"/>
      <c r="O642" s="438" t="str">
        <f t="shared" si="56"/>
        <v/>
      </c>
      <c r="P642" s="431"/>
      <c r="Q642" s="614" t="str">
        <f t="shared" si="57"/>
        <v/>
      </c>
      <c r="R642" s="420" t="str" cm="1">
        <f t="array" ref="R642">IFERROR(IF(SUMPRODUCT(('Hrs 2021'!$I$2:$I$500='Suivi quotidien'!A642)*('Hrs 2021'!$H$2:$H$500='Suivi quotidien'!G642)*('Hrs 2021'!$J$2:$J$500*1))=0,"",SUMPRODUCT(('Hrs 2021'!$I$2:$I$500='Suivi quotidien'!A642)*('Hrs 2021'!$H$2:$H$500='Suivi quotidien'!G642)*('Hrs 2021'!$J$2:$J$500*1)))/60,"")</f>
        <v/>
      </c>
      <c r="S642" s="615" t="str">
        <f t="shared" si="58"/>
        <v/>
      </c>
      <c r="T642" s="439" t="str" cm="1">
        <f t="array" ref="T642">IF(SUMPRODUCT(('Hrs 2021'!$B$2:$B$500='Suivi quotidien'!A642)*('Hrs 2021'!$A$2:$A$500='Suivi quotidien'!G642)*('Hrs 2021'!$E$2:$E$500*1))=0,"",SUMPRODUCT(('Hrs 2021'!$B$2:$B$500='Suivi quotidien'!A642)*('Hrs 2021'!$A$2:$A$500='Suivi quotidien'!G642)*('Hrs 2021'!$E$2:$E$500*1)))</f>
        <v/>
      </c>
      <c r="U642" s="614" t="str">
        <f t="shared" si="59"/>
        <v/>
      </c>
      <c r="V642" s="420" t="str" cm="1">
        <f t="array" ref="V642">IF(SUMPRODUCT(('Hrs 2021'!$B$2:$B$500='Suivi quotidien'!A642)*('Hrs 2021'!$A$2:$A$500='Suivi quotidien'!G642)*('Hrs 2021'!$E$2:$E$500*1))=0,"",SUMPRODUCT(('Hrs 2021'!$B$2:$B$500='Suivi quotidien'!A642)*('Hrs 2021'!$A$2:$A$500='Suivi quotidien'!G642)*('Hrs 2021'!$F$2:$F$500*1)))</f>
        <v/>
      </c>
      <c r="W642" s="614" t="str">
        <f t="shared" si="60"/>
        <v/>
      </c>
      <c r="X642" s="439" t="str" cm="1">
        <f t="array" ref="X642">IF(SUMPRODUCT(('Hrs 2022'!$C$2:$C$500='Suivi quotidien'!A642)*('Hrs 2022'!$B$2:$B$500='Suivi quotidien'!G642)*('Hrs 2022'!$F$2:$F$500*1))=0,"",SUMPRODUCT(('Hrs 2022'!$C$2:$C$500='Suivi quotidien'!A642)*('Hrs 2022'!$B$2:$B$500='Suivi quotidien'!G642)*('Hrs 2022'!$F$2:$F$500*1)))</f>
        <v/>
      </c>
      <c r="Y642" s="614" t="str">
        <f t="shared" si="61"/>
        <v/>
      </c>
      <c r="Z642" s="420"/>
      <c r="AA642" s="614" t="str">
        <f t="shared" si="62"/>
        <v/>
      </c>
      <c r="AB642" s="445"/>
      <c r="AC642" s="528"/>
    </row>
    <row r="643" spans="1:29" x14ac:dyDescent="0.3">
      <c r="A643" s="310"/>
      <c r="B643" s="311"/>
      <c r="J643" s="312"/>
      <c r="K643" s="312"/>
      <c r="L643" s="323"/>
      <c r="N643" s="433"/>
      <c r="O643" s="438" t="str">
        <f t="shared" ref="O643:O706" si="63">IF(N643="","",(N643+(0.16*N643)))</f>
        <v/>
      </c>
      <c r="P643" s="431"/>
      <c r="Q643" s="614" t="str">
        <f t="shared" si="57"/>
        <v/>
      </c>
      <c r="R643" s="420" t="str" cm="1">
        <f t="array" ref="R643">IFERROR(IF(SUMPRODUCT(('Hrs 2021'!$I$2:$I$500='Suivi quotidien'!A643)*('Hrs 2021'!$H$2:$H$500='Suivi quotidien'!G643)*('Hrs 2021'!$J$2:$J$500*1))=0,"",SUMPRODUCT(('Hrs 2021'!$I$2:$I$500='Suivi quotidien'!A643)*('Hrs 2021'!$H$2:$H$500='Suivi quotidien'!G643)*('Hrs 2021'!$J$2:$J$500*1)))/60,"")</f>
        <v/>
      </c>
      <c r="S643" s="615" t="str">
        <f t="shared" si="58"/>
        <v/>
      </c>
      <c r="T643" s="439" t="str" cm="1">
        <f t="array" ref="T643">IF(SUMPRODUCT(('Hrs 2021'!$B$2:$B$500='Suivi quotidien'!A643)*('Hrs 2021'!$A$2:$A$500='Suivi quotidien'!G643)*('Hrs 2021'!$E$2:$E$500*1))=0,"",SUMPRODUCT(('Hrs 2021'!$B$2:$B$500='Suivi quotidien'!A643)*('Hrs 2021'!$A$2:$A$500='Suivi quotidien'!G643)*('Hrs 2021'!$E$2:$E$500*1)))</f>
        <v/>
      </c>
      <c r="U643" s="614" t="str">
        <f t="shared" si="59"/>
        <v/>
      </c>
      <c r="V643" s="420" t="str" cm="1">
        <f t="array" ref="V643">IF(SUMPRODUCT(('Hrs 2021'!$B$2:$B$500='Suivi quotidien'!A643)*('Hrs 2021'!$A$2:$A$500='Suivi quotidien'!G643)*('Hrs 2021'!$E$2:$E$500*1))=0,"",SUMPRODUCT(('Hrs 2021'!$B$2:$B$500='Suivi quotidien'!A643)*('Hrs 2021'!$A$2:$A$500='Suivi quotidien'!G643)*('Hrs 2021'!$F$2:$F$500*1)))</f>
        <v/>
      </c>
      <c r="W643" s="614" t="str">
        <f t="shared" si="60"/>
        <v/>
      </c>
      <c r="X643" s="439" t="str" cm="1">
        <f t="array" ref="X643">IF(SUMPRODUCT(('Hrs 2022'!$C$2:$C$500='Suivi quotidien'!A643)*('Hrs 2022'!$B$2:$B$500='Suivi quotidien'!G643)*('Hrs 2022'!$F$2:$F$500*1))=0,"",SUMPRODUCT(('Hrs 2022'!$C$2:$C$500='Suivi quotidien'!A643)*('Hrs 2022'!$B$2:$B$500='Suivi quotidien'!G643)*('Hrs 2022'!$F$2:$F$500*1)))</f>
        <v/>
      </c>
      <c r="Y643" s="614" t="str">
        <f t="shared" si="61"/>
        <v/>
      </c>
      <c r="Z643" s="420"/>
      <c r="AA643" s="614" t="str">
        <f t="shared" si="62"/>
        <v/>
      </c>
      <c r="AB643" s="445"/>
      <c r="AC643" s="528"/>
    </row>
    <row r="644" spans="1:29" x14ac:dyDescent="0.3">
      <c r="A644" s="310"/>
      <c r="B644" s="311"/>
      <c r="J644" s="312"/>
      <c r="K644" s="312"/>
      <c r="L644" s="323"/>
      <c r="N644" s="433"/>
      <c r="O644" s="438" t="str">
        <f t="shared" si="63"/>
        <v/>
      </c>
      <c r="P644" s="431"/>
      <c r="Q644" s="614" t="str">
        <f t="shared" ref="Q644:Q707" si="64">IFERROR(N644/P644,"")</f>
        <v/>
      </c>
      <c r="R644" s="420" t="str" cm="1">
        <f t="array" ref="R644">IFERROR(IF(SUMPRODUCT(('Hrs 2021'!$I$2:$I$500='Suivi quotidien'!A644)*('Hrs 2021'!$H$2:$H$500='Suivi quotidien'!G644)*('Hrs 2021'!$J$2:$J$500*1))=0,"",SUMPRODUCT(('Hrs 2021'!$I$2:$I$500='Suivi quotidien'!A644)*('Hrs 2021'!$H$2:$H$500='Suivi quotidien'!G644)*('Hrs 2021'!$J$2:$J$500*1)))/60,"")</f>
        <v/>
      </c>
      <c r="S644" s="615" t="str">
        <f t="shared" ref="S644:S707" si="65">IFERROR(N644/R644,"")</f>
        <v/>
      </c>
      <c r="T644" s="439" t="str" cm="1">
        <f t="array" ref="T644">IF(SUMPRODUCT(('Hrs 2021'!$B$2:$B$500='Suivi quotidien'!A644)*('Hrs 2021'!$A$2:$A$500='Suivi quotidien'!G644)*('Hrs 2021'!$E$2:$E$500*1))=0,"",SUMPRODUCT(('Hrs 2021'!$B$2:$B$500='Suivi quotidien'!A644)*('Hrs 2021'!$A$2:$A$500='Suivi quotidien'!G644)*('Hrs 2021'!$E$2:$E$500*1)))</f>
        <v/>
      </c>
      <c r="U644" s="614" t="str">
        <f t="shared" ref="U644:U707" si="66">IFERROR(O644/T644,"")</f>
        <v/>
      </c>
      <c r="V644" s="420" t="str" cm="1">
        <f t="array" ref="V644">IF(SUMPRODUCT(('Hrs 2021'!$B$2:$B$500='Suivi quotidien'!A644)*('Hrs 2021'!$A$2:$A$500='Suivi quotidien'!G644)*('Hrs 2021'!$E$2:$E$500*1))=0,"",SUMPRODUCT(('Hrs 2021'!$B$2:$B$500='Suivi quotidien'!A644)*('Hrs 2021'!$A$2:$A$500='Suivi quotidien'!G644)*('Hrs 2021'!$F$2:$F$500*1)))</f>
        <v/>
      </c>
      <c r="W644" s="614" t="str">
        <f t="shared" ref="W644:W707" si="67">IFERROR(O644/V644,"")</f>
        <v/>
      </c>
      <c r="X644" s="439" t="str" cm="1">
        <f t="array" ref="X644">IF(SUMPRODUCT(('Hrs 2022'!$C$2:$C$500='Suivi quotidien'!A644)*('Hrs 2022'!$B$2:$B$500='Suivi quotidien'!G644)*('Hrs 2022'!$F$2:$F$500*1))=0,"",SUMPRODUCT(('Hrs 2022'!$C$2:$C$500='Suivi quotidien'!A644)*('Hrs 2022'!$B$2:$B$500='Suivi quotidien'!G644)*('Hrs 2022'!$F$2:$F$500*1)))</f>
        <v/>
      </c>
      <c r="Y644" s="614" t="str">
        <f t="shared" ref="Y644:Y707" si="68">IFERROR(O644/X644,"")</f>
        <v/>
      </c>
      <c r="Z644" s="420"/>
      <c r="AA644" s="614" t="str">
        <f t="shared" ref="AA644:AA707" si="69">IFERROR(O644/Z644,"")</f>
        <v/>
      </c>
      <c r="AB644" s="445"/>
      <c r="AC644" s="528"/>
    </row>
    <row r="645" spans="1:29" x14ac:dyDescent="0.3">
      <c r="A645" s="310"/>
      <c r="B645" s="311"/>
      <c r="J645" s="312"/>
      <c r="K645" s="312"/>
      <c r="L645" s="323"/>
      <c r="N645" s="433"/>
      <c r="O645" s="438" t="str">
        <f t="shared" si="63"/>
        <v/>
      </c>
      <c r="P645" s="431"/>
      <c r="Q645" s="614" t="str">
        <f t="shared" si="64"/>
        <v/>
      </c>
      <c r="R645" s="420" t="str" cm="1">
        <f t="array" ref="R645">IFERROR(IF(SUMPRODUCT(('Hrs 2021'!$I$2:$I$500='Suivi quotidien'!A645)*('Hrs 2021'!$H$2:$H$500='Suivi quotidien'!G645)*('Hrs 2021'!$J$2:$J$500*1))=0,"",SUMPRODUCT(('Hrs 2021'!$I$2:$I$500='Suivi quotidien'!A645)*('Hrs 2021'!$H$2:$H$500='Suivi quotidien'!G645)*('Hrs 2021'!$J$2:$J$500*1)))/60,"")</f>
        <v/>
      </c>
      <c r="S645" s="615" t="str">
        <f t="shared" si="65"/>
        <v/>
      </c>
      <c r="T645" s="439" t="str" cm="1">
        <f t="array" ref="T645">IF(SUMPRODUCT(('Hrs 2021'!$B$2:$B$500='Suivi quotidien'!A645)*('Hrs 2021'!$A$2:$A$500='Suivi quotidien'!G645)*('Hrs 2021'!$E$2:$E$500*1))=0,"",SUMPRODUCT(('Hrs 2021'!$B$2:$B$500='Suivi quotidien'!A645)*('Hrs 2021'!$A$2:$A$500='Suivi quotidien'!G645)*('Hrs 2021'!$E$2:$E$500*1)))</f>
        <v/>
      </c>
      <c r="U645" s="614" t="str">
        <f t="shared" si="66"/>
        <v/>
      </c>
      <c r="V645" s="420" t="str" cm="1">
        <f t="array" ref="V645">IF(SUMPRODUCT(('Hrs 2021'!$B$2:$B$500='Suivi quotidien'!A645)*('Hrs 2021'!$A$2:$A$500='Suivi quotidien'!G645)*('Hrs 2021'!$E$2:$E$500*1))=0,"",SUMPRODUCT(('Hrs 2021'!$B$2:$B$500='Suivi quotidien'!A645)*('Hrs 2021'!$A$2:$A$500='Suivi quotidien'!G645)*('Hrs 2021'!$F$2:$F$500*1)))</f>
        <v/>
      </c>
      <c r="W645" s="614" t="str">
        <f t="shared" si="67"/>
        <v/>
      </c>
      <c r="X645" s="439" t="str" cm="1">
        <f t="array" ref="X645">IF(SUMPRODUCT(('Hrs 2022'!$C$2:$C$500='Suivi quotidien'!A645)*('Hrs 2022'!$B$2:$B$500='Suivi quotidien'!G645)*('Hrs 2022'!$F$2:$F$500*1))=0,"",SUMPRODUCT(('Hrs 2022'!$C$2:$C$500='Suivi quotidien'!A645)*('Hrs 2022'!$B$2:$B$500='Suivi quotidien'!G645)*('Hrs 2022'!$F$2:$F$500*1)))</f>
        <v/>
      </c>
      <c r="Y645" s="614" t="str">
        <f t="shared" si="68"/>
        <v/>
      </c>
      <c r="Z645" s="420"/>
      <c r="AA645" s="614" t="str">
        <f t="shared" si="69"/>
        <v/>
      </c>
      <c r="AB645" s="445"/>
      <c r="AC645" s="528"/>
    </row>
    <row r="646" spans="1:29" x14ac:dyDescent="0.3">
      <c r="A646" s="310"/>
      <c r="B646" s="311"/>
      <c r="J646" s="312"/>
      <c r="K646" s="312"/>
      <c r="L646" s="323"/>
      <c r="N646" s="433"/>
      <c r="O646" s="438" t="str">
        <f t="shared" si="63"/>
        <v/>
      </c>
      <c r="P646" s="431"/>
      <c r="Q646" s="614" t="str">
        <f t="shared" si="64"/>
        <v/>
      </c>
      <c r="R646" s="420" t="str" cm="1">
        <f t="array" ref="R646">IFERROR(IF(SUMPRODUCT(('Hrs 2021'!$I$2:$I$500='Suivi quotidien'!A646)*('Hrs 2021'!$H$2:$H$500='Suivi quotidien'!G646)*('Hrs 2021'!$J$2:$J$500*1))=0,"",SUMPRODUCT(('Hrs 2021'!$I$2:$I$500='Suivi quotidien'!A646)*('Hrs 2021'!$H$2:$H$500='Suivi quotidien'!G646)*('Hrs 2021'!$J$2:$J$500*1)))/60,"")</f>
        <v/>
      </c>
      <c r="S646" s="615" t="str">
        <f t="shared" si="65"/>
        <v/>
      </c>
      <c r="T646" s="439" t="str" cm="1">
        <f t="array" ref="T646">IF(SUMPRODUCT(('Hrs 2021'!$B$2:$B$500='Suivi quotidien'!A646)*('Hrs 2021'!$A$2:$A$500='Suivi quotidien'!G646)*('Hrs 2021'!$E$2:$E$500*1))=0,"",SUMPRODUCT(('Hrs 2021'!$B$2:$B$500='Suivi quotidien'!A646)*('Hrs 2021'!$A$2:$A$500='Suivi quotidien'!G646)*('Hrs 2021'!$E$2:$E$500*1)))</f>
        <v/>
      </c>
      <c r="U646" s="614" t="str">
        <f t="shared" si="66"/>
        <v/>
      </c>
      <c r="V646" s="420" t="str" cm="1">
        <f t="array" ref="V646">IF(SUMPRODUCT(('Hrs 2021'!$B$2:$B$500='Suivi quotidien'!A646)*('Hrs 2021'!$A$2:$A$500='Suivi quotidien'!G646)*('Hrs 2021'!$E$2:$E$500*1))=0,"",SUMPRODUCT(('Hrs 2021'!$B$2:$B$500='Suivi quotidien'!A646)*('Hrs 2021'!$A$2:$A$500='Suivi quotidien'!G646)*('Hrs 2021'!$F$2:$F$500*1)))</f>
        <v/>
      </c>
      <c r="W646" s="614" t="str">
        <f t="shared" si="67"/>
        <v/>
      </c>
      <c r="X646" s="439" t="str" cm="1">
        <f t="array" ref="X646">IF(SUMPRODUCT(('Hrs 2022'!$C$2:$C$500='Suivi quotidien'!A646)*('Hrs 2022'!$B$2:$B$500='Suivi quotidien'!G646)*('Hrs 2022'!$F$2:$F$500*1))=0,"",SUMPRODUCT(('Hrs 2022'!$C$2:$C$500='Suivi quotidien'!A646)*('Hrs 2022'!$B$2:$B$500='Suivi quotidien'!G646)*('Hrs 2022'!$F$2:$F$500*1)))</f>
        <v/>
      </c>
      <c r="Y646" s="614" t="str">
        <f t="shared" si="68"/>
        <v/>
      </c>
      <c r="Z646" s="420"/>
      <c r="AA646" s="614" t="str">
        <f t="shared" si="69"/>
        <v/>
      </c>
      <c r="AB646" s="445"/>
      <c r="AC646" s="528"/>
    </row>
    <row r="647" spans="1:29" x14ac:dyDescent="0.3">
      <c r="A647" s="310"/>
      <c r="B647" s="311"/>
      <c r="J647" s="312"/>
      <c r="K647" s="312"/>
      <c r="L647" s="323"/>
      <c r="N647" s="433"/>
      <c r="O647" s="438" t="str">
        <f t="shared" si="63"/>
        <v/>
      </c>
      <c r="P647" s="431"/>
      <c r="Q647" s="614" t="str">
        <f t="shared" si="64"/>
        <v/>
      </c>
      <c r="R647" s="420" t="str" cm="1">
        <f t="array" ref="R647">IFERROR(IF(SUMPRODUCT(('Hrs 2021'!$I$2:$I$500='Suivi quotidien'!A647)*('Hrs 2021'!$H$2:$H$500='Suivi quotidien'!G647)*('Hrs 2021'!$J$2:$J$500*1))=0,"",SUMPRODUCT(('Hrs 2021'!$I$2:$I$500='Suivi quotidien'!A647)*('Hrs 2021'!$H$2:$H$500='Suivi quotidien'!G647)*('Hrs 2021'!$J$2:$J$500*1)))/60,"")</f>
        <v/>
      </c>
      <c r="S647" s="615" t="str">
        <f t="shared" si="65"/>
        <v/>
      </c>
      <c r="T647" s="439" t="str" cm="1">
        <f t="array" ref="T647">IF(SUMPRODUCT(('Hrs 2021'!$B$2:$B$500='Suivi quotidien'!A647)*('Hrs 2021'!$A$2:$A$500='Suivi quotidien'!G647)*('Hrs 2021'!$E$2:$E$500*1))=0,"",SUMPRODUCT(('Hrs 2021'!$B$2:$B$500='Suivi quotidien'!A647)*('Hrs 2021'!$A$2:$A$500='Suivi quotidien'!G647)*('Hrs 2021'!$E$2:$E$500*1)))</f>
        <v/>
      </c>
      <c r="U647" s="614" t="str">
        <f t="shared" si="66"/>
        <v/>
      </c>
      <c r="V647" s="420" t="str" cm="1">
        <f t="array" ref="V647">IF(SUMPRODUCT(('Hrs 2021'!$B$2:$B$500='Suivi quotidien'!A647)*('Hrs 2021'!$A$2:$A$500='Suivi quotidien'!G647)*('Hrs 2021'!$E$2:$E$500*1))=0,"",SUMPRODUCT(('Hrs 2021'!$B$2:$B$500='Suivi quotidien'!A647)*('Hrs 2021'!$A$2:$A$500='Suivi quotidien'!G647)*('Hrs 2021'!$F$2:$F$500*1)))</f>
        <v/>
      </c>
      <c r="W647" s="614" t="str">
        <f t="shared" si="67"/>
        <v/>
      </c>
      <c r="X647" s="439" t="str" cm="1">
        <f t="array" ref="X647">IF(SUMPRODUCT(('Hrs 2022'!$C$2:$C$500='Suivi quotidien'!A647)*('Hrs 2022'!$B$2:$B$500='Suivi quotidien'!G647)*('Hrs 2022'!$F$2:$F$500*1))=0,"",SUMPRODUCT(('Hrs 2022'!$C$2:$C$500='Suivi quotidien'!A647)*('Hrs 2022'!$B$2:$B$500='Suivi quotidien'!G647)*('Hrs 2022'!$F$2:$F$500*1)))</f>
        <v/>
      </c>
      <c r="Y647" s="614" t="str">
        <f t="shared" si="68"/>
        <v/>
      </c>
      <c r="Z647" s="420"/>
      <c r="AA647" s="614" t="str">
        <f t="shared" si="69"/>
        <v/>
      </c>
      <c r="AB647" s="445"/>
      <c r="AC647" s="528"/>
    </row>
    <row r="648" spans="1:29" x14ac:dyDescent="0.3">
      <c r="A648" s="310"/>
      <c r="B648" s="311"/>
      <c r="J648" s="312"/>
      <c r="K648" s="312"/>
      <c r="L648" s="323"/>
      <c r="N648" s="433"/>
      <c r="O648" s="438" t="str">
        <f t="shared" si="63"/>
        <v/>
      </c>
      <c r="P648" s="431"/>
      <c r="Q648" s="614" t="str">
        <f t="shared" si="64"/>
        <v/>
      </c>
      <c r="R648" s="420" t="str" cm="1">
        <f t="array" ref="R648">IFERROR(IF(SUMPRODUCT(('Hrs 2021'!$I$2:$I$500='Suivi quotidien'!A648)*('Hrs 2021'!$H$2:$H$500='Suivi quotidien'!G648)*('Hrs 2021'!$J$2:$J$500*1))=0,"",SUMPRODUCT(('Hrs 2021'!$I$2:$I$500='Suivi quotidien'!A648)*('Hrs 2021'!$H$2:$H$500='Suivi quotidien'!G648)*('Hrs 2021'!$J$2:$J$500*1)))/60,"")</f>
        <v/>
      </c>
      <c r="S648" s="615" t="str">
        <f t="shared" si="65"/>
        <v/>
      </c>
      <c r="T648" s="439" t="str" cm="1">
        <f t="array" ref="T648">IF(SUMPRODUCT(('Hrs 2021'!$B$2:$B$500='Suivi quotidien'!A648)*('Hrs 2021'!$A$2:$A$500='Suivi quotidien'!G648)*('Hrs 2021'!$E$2:$E$500*1))=0,"",SUMPRODUCT(('Hrs 2021'!$B$2:$B$500='Suivi quotidien'!A648)*('Hrs 2021'!$A$2:$A$500='Suivi quotidien'!G648)*('Hrs 2021'!$E$2:$E$500*1)))</f>
        <v/>
      </c>
      <c r="U648" s="614" t="str">
        <f t="shared" si="66"/>
        <v/>
      </c>
      <c r="V648" s="420" t="str" cm="1">
        <f t="array" ref="V648">IF(SUMPRODUCT(('Hrs 2021'!$B$2:$B$500='Suivi quotidien'!A648)*('Hrs 2021'!$A$2:$A$500='Suivi quotidien'!G648)*('Hrs 2021'!$E$2:$E$500*1))=0,"",SUMPRODUCT(('Hrs 2021'!$B$2:$B$500='Suivi quotidien'!A648)*('Hrs 2021'!$A$2:$A$500='Suivi quotidien'!G648)*('Hrs 2021'!$F$2:$F$500*1)))</f>
        <v/>
      </c>
      <c r="W648" s="614" t="str">
        <f t="shared" si="67"/>
        <v/>
      </c>
      <c r="X648" s="439" t="str" cm="1">
        <f t="array" ref="X648">IF(SUMPRODUCT(('Hrs 2022'!$C$2:$C$500='Suivi quotidien'!A648)*('Hrs 2022'!$B$2:$B$500='Suivi quotidien'!G648)*('Hrs 2022'!$F$2:$F$500*1))=0,"",SUMPRODUCT(('Hrs 2022'!$C$2:$C$500='Suivi quotidien'!A648)*('Hrs 2022'!$B$2:$B$500='Suivi quotidien'!G648)*('Hrs 2022'!$F$2:$F$500*1)))</f>
        <v/>
      </c>
      <c r="Y648" s="614" t="str">
        <f t="shared" si="68"/>
        <v/>
      </c>
      <c r="Z648" s="420"/>
      <c r="AA648" s="614" t="str">
        <f t="shared" si="69"/>
        <v/>
      </c>
      <c r="AB648" s="445"/>
      <c r="AC648" s="528"/>
    </row>
    <row r="649" spans="1:29" x14ac:dyDescent="0.3">
      <c r="A649" s="310"/>
      <c r="B649" s="311"/>
      <c r="J649" s="312"/>
      <c r="K649" s="312"/>
      <c r="L649" s="323"/>
      <c r="N649" s="433"/>
      <c r="O649" s="438" t="str">
        <f t="shared" si="63"/>
        <v/>
      </c>
      <c r="P649" s="431"/>
      <c r="Q649" s="614" t="str">
        <f t="shared" si="64"/>
        <v/>
      </c>
      <c r="R649" s="420" t="str" cm="1">
        <f t="array" ref="R649">IFERROR(IF(SUMPRODUCT(('Hrs 2021'!$I$2:$I$500='Suivi quotidien'!A649)*('Hrs 2021'!$H$2:$H$500='Suivi quotidien'!G649)*('Hrs 2021'!$J$2:$J$500*1))=0,"",SUMPRODUCT(('Hrs 2021'!$I$2:$I$500='Suivi quotidien'!A649)*('Hrs 2021'!$H$2:$H$500='Suivi quotidien'!G649)*('Hrs 2021'!$J$2:$J$500*1)))/60,"")</f>
        <v/>
      </c>
      <c r="S649" s="615" t="str">
        <f t="shared" si="65"/>
        <v/>
      </c>
      <c r="T649" s="439" t="str" cm="1">
        <f t="array" ref="T649">IF(SUMPRODUCT(('Hrs 2021'!$B$2:$B$500='Suivi quotidien'!A649)*('Hrs 2021'!$A$2:$A$500='Suivi quotidien'!G649)*('Hrs 2021'!$E$2:$E$500*1))=0,"",SUMPRODUCT(('Hrs 2021'!$B$2:$B$500='Suivi quotidien'!A649)*('Hrs 2021'!$A$2:$A$500='Suivi quotidien'!G649)*('Hrs 2021'!$E$2:$E$500*1)))</f>
        <v/>
      </c>
      <c r="U649" s="614" t="str">
        <f t="shared" si="66"/>
        <v/>
      </c>
      <c r="V649" s="420" t="str" cm="1">
        <f t="array" ref="V649">IF(SUMPRODUCT(('Hrs 2021'!$B$2:$B$500='Suivi quotidien'!A649)*('Hrs 2021'!$A$2:$A$500='Suivi quotidien'!G649)*('Hrs 2021'!$E$2:$E$500*1))=0,"",SUMPRODUCT(('Hrs 2021'!$B$2:$B$500='Suivi quotidien'!A649)*('Hrs 2021'!$A$2:$A$500='Suivi quotidien'!G649)*('Hrs 2021'!$F$2:$F$500*1)))</f>
        <v/>
      </c>
      <c r="W649" s="614" t="str">
        <f t="shared" si="67"/>
        <v/>
      </c>
      <c r="X649" s="439" t="str" cm="1">
        <f t="array" ref="X649">IF(SUMPRODUCT(('Hrs 2022'!$C$2:$C$500='Suivi quotidien'!A649)*('Hrs 2022'!$B$2:$B$500='Suivi quotidien'!G649)*('Hrs 2022'!$F$2:$F$500*1))=0,"",SUMPRODUCT(('Hrs 2022'!$C$2:$C$500='Suivi quotidien'!A649)*('Hrs 2022'!$B$2:$B$500='Suivi quotidien'!G649)*('Hrs 2022'!$F$2:$F$500*1)))</f>
        <v/>
      </c>
      <c r="Y649" s="614" t="str">
        <f t="shared" si="68"/>
        <v/>
      </c>
      <c r="Z649" s="420"/>
      <c r="AA649" s="614" t="str">
        <f t="shared" si="69"/>
        <v/>
      </c>
      <c r="AB649" s="445"/>
      <c r="AC649" s="528"/>
    </row>
    <row r="650" spans="1:29" x14ac:dyDescent="0.3">
      <c r="A650" s="310"/>
      <c r="B650" s="311"/>
      <c r="J650" s="312"/>
      <c r="K650" s="312"/>
      <c r="L650" s="323"/>
      <c r="N650" s="433"/>
      <c r="O650" s="438" t="str">
        <f t="shared" si="63"/>
        <v/>
      </c>
      <c r="P650" s="431"/>
      <c r="Q650" s="614" t="str">
        <f t="shared" si="64"/>
        <v/>
      </c>
      <c r="R650" s="420" t="str" cm="1">
        <f t="array" ref="R650">IFERROR(IF(SUMPRODUCT(('Hrs 2021'!$I$2:$I$500='Suivi quotidien'!A650)*('Hrs 2021'!$H$2:$H$500='Suivi quotidien'!G650)*('Hrs 2021'!$J$2:$J$500*1))=0,"",SUMPRODUCT(('Hrs 2021'!$I$2:$I$500='Suivi quotidien'!A650)*('Hrs 2021'!$H$2:$H$500='Suivi quotidien'!G650)*('Hrs 2021'!$J$2:$J$500*1)))/60,"")</f>
        <v/>
      </c>
      <c r="S650" s="615" t="str">
        <f t="shared" si="65"/>
        <v/>
      </c>
      <c r="T650" s="439" t="str" cm="1">
        <f t="array" ref="T650">IF(SUMPRODUCT(('Hrs 2021'!$B$2:$B$500='Suivi quotidien'!A650)*('Hrs 2021'!$A$2:$A$500='Suivi quotidien'!G650)*('Hrs 2021'!$E$2:$E$500*1))=0,"",SUMPRODUCT(('Hrs 2021'!$B$2:$B$500='Suivi quotidien'!A650)*('Hrs 2021'!$A$2:$A$500='Suivi quotidien'!G650)*('Hrs 2021'!$E$2:$E$500*1)))</f>
        <v/>
      </c>
      <c r="U650" s="614" t="str">
        <f t="shared" si="66"/>
        <v/>
      </c>
      <c r="V650" s="420" t="str" cm="1">
        <f t="array" ref="V650">IF(SUMPRODUCT(('Hrs 2021'!$B$2:$B$500='Suivi quotidien'!A650)*('Hrs 2021'!$A$2:$A$500='Suivi quotidien'!G650)*('Hrs 2021'!$E$2:$E$500*1))=0,"",SUMPRODUCT(('Hrs 2021'!$B$2:$B$500='Suivi quotidien'!A650)*('Hrs 2021'!$A$2:$A$500='Suivi quotidien'!G650)*('Hrs 2021'!$F$2:$F$500*1)))</f>
        <v/>
      </c>
      <c r="W650" s="614" t="str">
        <f t="shared" si="67"/>
        <v/>
      </c>
      <c r="X650" s="439" t="str" cm="1">
        <f t="array" ref="X650">IF(SUMPRODUCT(('Hrs 2022'!$C$2:$C$500='Suivi quotidien'!A650)*('Hrs 2022'!$B$2:$B$500='Suivi quotidien'!G650)*('Hrs 2022'!$F$2:$F$500*1))=0,"",SUMPRODUCT(('Hrs 2022'!$C$2:$C$500='Suivi quotidien'!A650)*('Hrs 2022'!$B$2:$B$500='Suivi quotidien'!G650)*('Hrs 2022'!$F$2:$F$500*1)))</f>
        <v/>
      </c>
      <c r="Y650" s="614" t="str">
        <f t="shared" si="68"/>
        <v/>
      </c>
      <c r="Z650" s="420"/>
      <c r="AA650" s="614" t="str">
        <f t="shared" si="69"/>
        <v/>
      </c>
      <c r="AB650" s="445"/>
      <c r="AC650" s="528"/>
    </row>
    <row r="651" spans="1:29" x14ac:dyDescent="0.3">
      <c r="A651" s="310"/>
      <c r="B651" s="311"/>
      <c r="J651" s="312"/>
      <c r="K651" s="312"/>
      <c r="L651" s="323"/>
      <c r="N651" s="433"/>
      <c r="O651" s="438" t="str">
        <f t="shared" si="63"/>
        <v/>
      </c>
      <c r="P651" s="431"/>
      <c r="Q651" s="614" t="str">
        <f t="shared" si="64"/>
        <v/>
      </c>
      <c r="R651" s="420" t="str" cm="1">
        <f t="array" ref="R651">IFERROR(IF(SUMPRODUCT(('Hrs 2021'!$I$2:$I$500='Suivi quotidien'!A651)*('Hrs 2021'!$H$2:$H$500='Suivi quotidien'!G651)*('Hrs 2021'!$J$2:$J$500*1))=0,"",SUMPRODUCT(('Hrs 2021'!$I$2:$I$500='Suivi quotidien'!A651)*('Hrs 2021'!$H$2:$H$500='Suivi quotidien'!G651)*('Hrs 2021'!$J$2:$J$500*1)))/60,"")</f>
        <v/>
      </c>
      <c r="S651" s="615" t="str">
        <f t="shared" si="65"/>
        <v/>
      </c>
      <c r="T651" s="439" t="str" cm="1">
        <f t="array" ref="T651">IF(SUMPRODUCT(('Hrs 2021'!$B$2:$B$500='Suivi quotidien'!A651)*('Hrs 2021'!$A$2:$A$500='Suivi quotidien'!G651)*('Hrs 2021'!$E$2:$E$500*1))=0,"",SUMPRODUCT(('Hrs 2021'!$B$2:$B$500='Suivi quotidien'!A651)*('Hrs 2021'!$A$2:$A$500='Suivi quotidien'!G651)*('Hrs 2021'!$E$2:$E$500*1)))</f>
        <v/>
      </c>
      <c r="U651" s="614" t="str">
        <f t="shared" si="66"/>
        <v/>
      </c>
      <c r="V651" s="420" t="str" cm="1">
        <f t="array" ref="V651">IF(SUMPRODUCT(('Hrs 2021'!$B$2:$B$500='Suivi quotidien'!A651)*('Hrs 2021'!$A$2:$A$500='Suivi quotidien'!G651)*('Hrs 2021'!$E$2:$E$500*1))=0,"",SUMPRODUCT(('Hrs 2021'!$B$2:$B$500='Suivi quotidien'!A651)*('Hrs 2021'!$A$2:$A$500='Suivi quotidien'!G651)*('Hrs 2021'!$F$2:$F$500*1)))</f>
        <v/>
      </c>
      <c r="W651" s="614" t="str">
        <f t="shared" si="67"/>
        <v/>
      </c>
      <c r="X651" s="439" t="str" cm="1">
        <f t="array" ref="X651">IF(SUMPRODUCT(('Hrs 2022'!$C$2:$C$500='Suivi quotidien'!A651)*('Hrs 2022'!$B$2:$B$500='Suivi quotidien'!G651)*('Hrs 2022'!$F$2:$F$500*1))=0,"",SUMPRODUCT(('Hrs 2022'!$C$2:$C$500='Suivi quotidien'!A651)*('Hrs 2022'!$B$2:$B$500='Suivi quotidien'!G651)*('Hrs 2022'!$F$2:$F$500*1)))</f>
        <v/>
      </c>
      <c r="Y651" s="614" t="str">
        <f t="shared" si="68"/>
        <v/>
      </c>
      <c r="Z651" s="420"/>
      <c r="AA651" s="614" t="str">
        <f t="shared" si="69"/>
        <v/>
      </c>
      <c r="AB651" s="445"/>
      <c r="AC651" s="528"/>
    </row>
    <row r="652" spans="1:29" x14ac:dyDescent="0.3">
      <c r="A652" s="310"/>
      <c r="B652" s="311"/>
      <c r="J652" s="312"/>
      <c r="K652" s="312"/>
      <c r="L652" s="323"/>
      <c r="N652" s="433"/>
      <c r="O652" s="438" t="str">
        <f t="shared" si="63"/>
        <v/>
      </c>
      <c r="P652" s="431"/>
      <c r="Q652" s="614" t="str">
        <f t="shared" si="64"/>
        <v/>
      </c>
      <c r="R652" s="420" t="str" cm="1">
        <f t="array" ref="R652">IFERROR(IF(SUMPRODUCT(('Hrs 2021'!$I$2:$I$500='Suivi quotidien'!A652)*('Hrs 2021'!$H$2:$H$500='Suivi quotidien'!G652)*('Hrs 2021'!$J$2:$J$500*1))=0,"",SUMPRODUCT(('Hrs 2021'!$I$2:$I$500='Suivi quotidien'!A652)*('Hrs 2021'!$H$2:$H$500='Suivi quotidien'!G652)*('Hrs 2021'!$J$2:$J$500*1)))/60,"")</f>
        <v/>
      </c>
      <c r="S652" s="615" t="str">
        <f t="shared" si="65"/>
        <v/>
      </c>
      <c r="T652" s="439" t="str" cm="1">
        <f t="array" ref="T652">IF(SUMPRODUCT(('Hrs 2021'!$B$2:$B$500='Suivi quotidien'!A652)*('Hrs 2021'!$A$2:$A$500='Suivi quotidien'!G652)*('Hrs 2021'!$E$2:$E$500*1))=0,"",SUMPRODUCT(('Hrs 2021'!$B$2:$B$500='Suivi quotidien'!A652)*('Hrs 2021'!$A$2:$A$500='Suivi quotidien'!G652)*('Hrs 2021'!$E$2:$E$500*1)))</f>
        <v/>
      </c>
      <c r="U652" s="614" t="str">
        <f t="shared" si="66"/>
        <v/>
      </c>
      <c r="V652" s="420" t="str" cm="1">
        <f t="array" ref="V652">IF(SUMPRODUCT(('Hrs 2021'!$B$2:$B$500='Suivi quotidien'!A652)*('Hrs 2021'!$A$2:$A$500='Suivi quotidien'!G652)*('Hrs 2021'!$E$2:$E$500*1))=0,"",SUMPRODUCT(('Hrs 2021'!$B$2:$B$500='Suivi quotidien'!A652)*('Hrs 2021'!$A$2:$A$500='Suivi quotidien'!G652)*('Hrs 2021'!$F$2:$F$500*1)))</f>
        <v/>
      </c>
      <c r="W652" s="614" t="str">
        <f t="shared" si="67"/>
        <v/>
      </c>
      <c r="X652" s="439" t="str" cm="1">
        <f t="array" ref="X652">IF(SUMPRODUCT(('Hrs 2022'!$C$2:$C$500='Suivi quotidien'!A652)*('Hrs 2022'!$B$2:$B$500='Suivi quotidien'!G652)*('Hrs 2022'!$F$2:$F$500*1))=0,"",SUMPRODUCT(('Hrs 2022'!$C$2:$C$500='Suivi quotidien'!A652)*('Hrs 2022'!$B$2:$B$500='Suivi quotidien'!G652)*('Hrs 2022'!$F$2:$F$500*1)))</f>
        <v/>
      </c>
      <c r="Y652" s="614" t="str">
        <f t="shared" si="68"/>
        <v/>
      </c>
      <c r="Z652" s="420"/>
      <c r="AA652" s="614" t="str">
        <f t="shared" si="69"/>
        <v/>
      </c>
      <c r="AB652" s="445"/>
      <c r="AC652" s="528"/>
    </row>
    <row r="653" spans="1:29" x14ac:dyDescent="0.3">
      <c r="A653" s="310"/>
      <c r="B653" s="311"/>
      <c r="J653" s="312"/>
      <c r="K653" s="312"/>
      <c r="L653" s="323"/>
      <c r="N653" s="433"/>
      <c r="O653" s="438" t="str">
        <f t="shared" si="63"/>
        <v/>
      </c>
      <c r="P653" s="431"/>
      <c r="Q653" s="614" t="str">
        <f t="shared" si="64"/>
        <v/>
      </c>
      <c r="R653" s="420" t="str" cm="1">
        <f t="array" ref="R653">IFERROR(IF(SUMPRODUCT(('Hrs 2021'!$I$2:$I$500='Suivi quotidien'!A653)*('Hrs 2021'!$H$2:$H$500='Suivi quotidien'!G653)*('Hrs 2021'!$J$2:$J$500*1))=0,"",SUMPRODUCT(('Hrs 2021'!$I$2:$I$500='Suivi quotidien'!A653)*('Hrs 2021'!$H$2:$H$500='Suivi quotidien'!G653)*('Hrs 2021'!$J$2:$J$500*1)))/60,"")</f>
        <v/>
      </c>
      <c r="S653" s="615" t="str">
        <f t="shared" si="65"/>
        <v/>
      </c>
      <c r="T653" s="439" t="str" cm="1">
        <f t="array" ref="T653">IF(SUMPRODUCT(('Hrs 2021'!$B$2:$B$500='Suivi quotidien'!A653)*('Hrs 2021'!$A$2:$A$500='Suivi quotidien'!G653)*('Hrs 2021'!$E$2:$E$500*1))=0,"",SUMPRODUCT(('Hrs 2021'!$B$2:$B$500='Suivi quotidien'!A653)*('Hrs 2021'!$A$2:$A$500='Suivi quotidien'!G653)*('Hrs 2021'!$E$2:$E$500*1)))</f>
        <v/>
      </c>
      <c r="U653" s="614" t="str">
        <f t="shared" si="66"/>
        <v/>
      </c>
      <c r="V653" s="420" t="str" cm="1">
        <f t="array" ref="V653">IF(SUMPRODUCT(('Hrs 2021'!$B$2:$B$500='Suivi quotidien'!A653)*('Hrs 2021'!$A$2:$A$500='Suivi quotidien'!G653)*('Hrs 2021'!$E$2:$E$500*1))=0,"",SUMPRODUCT(('Hrs 2021'!$B$2:$B$500='Suivi quotidien'!A653)*('Hrs 2021'!$A$2:$A$500='Suivi quotidien'!G653)*('Hrs 2021'!$F$2:$F$500*1)))</f>
        <v/>
      </c>
      <c r="W653" s="614" t="str">
        <f t="shared" si="67"/>
        <v/>
      </c>
      <c r="X653" s="439" t="str" cm="1">
        <f t="array" ref="X653">IF(SUMPRODUCT(('Hrs 2022'!$C$2:$C$500='Suivi quotidien'!A653)*('Hrs 2022'!$B$2:$B$500='Suivi quotidien'!G653)*('Hrs 2022'!$F$2:$F$500*1))=0,"",SUMPRODUCT(('Hrs 2022'!$C$2:$C$500='Suivi quotidien'!A653)*('Hrs 2022'!$B$2:$B$500='Suivi quotidien'!G653)*('Hrs 2022'!$F$2:$F$500*1)))</f>
        <v/>
      </c>
      <c r="Y653" s="614" t="str">
        <f t="shared" si="68"/>
        <v/>
      </c>
      <c r="Z653" s="420"/>
      <c r="AA653" s="614" t="str">
        <f t="shared" si="69"/>
        <v/>
      </c>
      <c r="AB653" s="445"/>
      <c r="AC653" s="528"/>
    </row>
    <row r="654" spans="1:29" x14ac:dyDescent="0.3">
      <c r="A654" s="310"/>
      <c r="B654" s="311"/>
      <c r="J654" s="312"/>
      <c r="K654" s="312"/>
      <c r="L654" s="323"/>
      <c r="N654" s="433"/>
      <c r="O654" s="438" t="str">
        <f t="shared" si="63"/>
        <v/>
      </c>
      <c r="P654" s="431"/>
      <c r="Q654" s="614" t="str">
        <f t="shared" si="64"/>
        <v/>
      </c>
      <c r="R654" s="420" t="str" cm="1">
        <f t="array" ref="R654">IFERROR(IF(SUMPRODUCT(('Hrs 2021'!$I$2:$I$500='Suivi quotidien'!A654)*('Hrs 2021'!$H$2:$H$500='Suivi quotidien'!G654)*('Hrs 2021'!$J$2:$J$500*1))=0,"",SUMPRODUCT(('Hrs 2021'!$I$2:$I$500='Suivi quotidien'!A654)*('Hrs 2021'!$H$2:$H$500='Suivi quotidien'!G654)*('Hrs 2021'!$J$2:$J$500*1)))/60,"")</f>
        <v/>
      </c>
      <c r="S654" s="615" t="str">
        <f t="shared" si="65"/>
        <v/>
      </c>
      <c r="T654" s="439" t="str" cm="1">
        <f t="array" ref="T654">IF(SUMPRODUCT(('Hrs 2021'!$B$2:$B$500='Suivi quotidien'!A654)*('Hrs 2021'!$A$2:$A$500='Suivi quotidien'!G654)*('Hrs 2021'!$E$2:$E$500*1))=0,"",SUMPRODUCT(('Hrs 2021'!$B$2:$B$500='Suivi quotidien'!A654)*('Hrs 2021'!$A$2:$A$500='Suivi quotidien'!G654)*('Hrs 2021'!$E$2:$E$500*1)))</f>
        <v/>
      </c>
      <c r="U654" s="614" t="str">
        <f t="shared" si="66"/>
        <v/>
      </c>
      <c r="V654" s="420" t="str" cm="1">
        <f t="array" ref="V654">IF(SUMPRODUCT(('Hrs 2021'!$B$2:$B$500='Suivi quotidien'!A654)*('Hrs 2021'!$A$2:$A$500='Suivi quotidien'!G654)*('Hrs 2021'!$E$2:$E$500*1))=0,"",SUMPRODUCT(('Hrs 2021'!$B$2:$B$500='Suivi quotidien'!A654)*('Hrs 2021'!$A$2:$A$500='Suivi quotidien'!G654)*('Hrs 2021'!$F$2:$F$500*1)))</f>
        <v/>
      </c>
      <c r="W654" s="614" t="str">
        <f t="shared" si="67"/>
        <v/>
      </c>
      <c r="X654" s="439" t="str" cm="1">
        <f t="array" ref="X654">IF(SUMPRODUCT(('Hrs 2022'!$C$2:$C$500='Suivi quotidien'!A654)*('Hrs 2022'!$B$2:$B$500='Suivi quotidien'!G654)*('Hrs 2022'!$F$2:$F$500*1))=0,"",SUMPRODUCT(('Hrs 2022'!$C$2:$C$500='Suivi quotidien'!A654)*('Hrs 2022'!$B$2:$B$500='Suivi quotidien'!G654)*('Hrs 2022'!$F$2:$F$500*1)))</f>
        <v/>
      </c>
      <c r="Y654" s="614" t="str">
        <f t="shared" si="68"/>
        <v/>
      </c>
      <c r="Z654" s="420"/>
      <c r="AA654" s="614" t="str">
        <f t="shared" si="69"/>
        <v/>
      </c>
      <c r="AB654" s="445"/>
      <c r="AC654" s="528"/>
    </row>
    <row r="655" spans="1:29" x14ac:dyDescent="0.3">
      <c r="A655" s="310"/>
      <c r="B655" s="311"/>
      <c r="J655" s="312"/>
      <c r="K655" s="312"/>
      <c r="L655" s="323"/>
      <c r="N655" s="433"/>
      <c r="O655" s="438" t="str">
        <f t="shared" si="63"/>
        <v/>
      </c>
      <c r="P655" s="431"/>
      <c r="Q655" s="614" t="str">
        <f t="shared" si="64"/>
        <v/>
      </c>
      <c r="R655" s="420" t="str" cm="1">
        <f t="array" ref="R655">IFERROR(IF(SUMPRODUCT(('Hrs 2021'!$I$2:$I$500='Suivi quotidien'!A655)*('Hrs 2021'!$H$2:$H$500='Suivi quotidien'!G655)*('Hrs 2021'!$J$2:$J$500*1))=0,"",SUMPRODUCT(('Hrs 2021'!$I$2:$I$500='Suivi quotidien'!A655)*('Hrs 2021'!$H$2:$H$500='Suivi quotidien'!G655)*('Hrs 2021'!$J$2:$J$500*1)))/60,"")</f>
        <v/>
      </c>
      <c r="S655" s="615" t="str">
        <f t="shared" si="65"/>
        <v/>
      </c>
      <c r="T655" s="439" t="str" cm="1">
        <f t="array" ref="T655">IF(SUMPRODUCT(('Hrs 2021'!$B$2:$B$500='Suivi quotidien'!A655)*('Hrs 2021'!$A$2:$A$500='Suivi quotidien'!G655)*('Hrs 2021'!$E$2:$E$500*1))=0,"",SUMPRODUCT(('Hrs 2021'!$B$2:$B$500='Suivi quotidien'!A655)*('Hrs 2021'!$A$2:$A$500='Suivi quotidien'!G655)*('Hrs 2021'!$E$2:$E$500*1)))</f>
        <v/>
      </c>
      <c r="U655" s="614" t="str">
        <f t="shared" si="66"/>
        <v/>
      </c>
      <c r="V655" s="420" t="str" cm="1">
        <f t="array" ref="V655">IF(SUMPRODUCT(('Hrs 2021'!$B$2:$B$500='Suivi quotidien'!A655)*('Hrs 2021'!$A$2:$A$500='Suivi quotidien'!G655)*('Hrs 2021'!$E$2:$E$500*1))=0,"",SUMPRODUCT(('Hrs 2021'!$B$2:$B$500='Suivi quotidien'!A655)*('Hrs 2021'!$A$2:$A$500='Suivi quotidien'!G655)*('Hrs 2021'!$F$2:$F$500*1)))</f>
        <v/>
      </c>
      <c r="W655" s="614" t="str">
        <f t="shared" si="67"/>
        <v/>
      </c>
      <c r="X655" s="439" t="str" cm="1">
        <f t="array" ref="X655">IF(SUMPRODUCT(('Hrs 2022'!$C$2:$C$500='Suivi quotidien'!A655)*('Hrs 2022'!$B$2:$B$500='Suivi quotidien'!G655)*('Hrs 2022'!$F$2:$F$500*1))=0,"",SUMPRODUCT(('Hrs 2022'!$C$2:$C$500='Suivi quotidien'!A655)*('Hrs 2022'!$B$2:$B$500='Suivi quotidien'!G655)*('Hrs 2022'!$F$2:$F$500*1)))</f>
        <v/>
      </c>
      <c r="Y655" s="614" t="str">
        <f t="shared" si="68"/>
        <v/>
      </c>
      <c r="Z655" s="420"/>
      <c r="AA655" s="614" t="str">
        <f t="shared" si="69"/>
        <v/>
      </c>
      <c r="AB655" s="445"/>
      <c r="AC655" s="528"/>
    </row>
    <row r="656" spans="1:29" x14ac:dyDescent="0.3">
      <c r="A656" s="310"/>
      <c r="B656" s="311"/>
      <c r="J656" s="312"/>
      <c r="K656" s="312"/>
      <c r="L656" s="323"/>
      <c r="N656" s="433"/>
      <c r="O656" s="438" t="str">
        <f t="shared" si="63"/>
        <v/>
      </c>
      <c r="P656" s="431"/>
      <c r="Q656" s="614" t="str">
        <f t="shared" si="64"/>
        <v/>
      </c>
      <c r="R656" s="420" t="str" cm="1">
        <f t="array" ref="R656">IFERROR(IF(SUMPRODUCT(('Hrs 2021'!$I$2:$I$500='Suivi quotidien'!A656)*('Hrs 2021'!$H$2:$H$500='Suivi quotidien'!G656)*('Hrs 2021'!$J$2:$J$500*1))=0,"",SUMPRODUCT(('Hrs 2021'!$I$2:$I$500='Suivi quotidien'!A656)*('Hrs 2021'!$H$2:$H$500='Suivi quotidien'!G656)*('Hrs 2021'!$J$2:$J$500*1)))/60,"")</f>
        <v/>
      </c>
      <c r="S656" s="615" t="str">
        <f t="shared" si="65"/>
        <v/>
      </c>
      <c r="T656" s="439" t="str" cm="1">
        <f t="array" ref="T656">IF(SUMPRODUCT(('Hrs 2021'!$B$2:$B$500='Suivi quotidien'!A656)*('Hrs 2021'!$A$2:$A$500='Suivi quotidien'!G656)*('Hrs 2021'!$E$2:$E$500*1))=0,"",SUMPRODUCT(('Hrs 2021'!$B$2:$B$500='Suivi quotidien'!A656)*('Hrs 2021'!$A$2:$A$500='Suivi quotidien'!G656)*('Hrs 2021'!$E$2:$E$500*1)))</f>
        <v/>
      </c>
      <c r="U656" s="614" t="str">
        <f t="shared" si="66"/>
        <v/>
      </c>
      <c r="V656" s="420" t="str" cm="1">
        <f t="array" ref="V656">IF(SUMPRODUCT(('Hrs 2021'!$B$2:$B$500='Suivi quotidien'!A656)*('Hrs 2021'!$A$2:$A$500='Suivi quotidien'!G656)*('Hrs 2021'!$E$2:$E$500*1))=0,"",SUMPRODUCT(('Hrs 2021'!$B$2:$B$500='Suivi quotidien'!A656)*('Hrs 2021'!$A$2:$A$500='Suivi quotidien'!G656)*('Hrs 2021'!$F$2:$F$500*1)))</f>
        <v/>
      </c>
      <c r="W656" s="614" t="str">
        <f t="shared" si="67"/>
        <v/>
      </c>
      <c r="X656" s="439" t="str" cm="1">
        <f t="array" ref="X656">IF(SUMPRODUCT(('Hrs 2022'!$C$2:$C$500='Suivi quotidien'!A656)*('Hrs 2022'!$B$2:$B$500='Suivi quotidien'!G656)*('Hrs 2022'!$F$2:$F$500*1))=0,"",SUMPRODUCT(('Hrs 2022'!$C$2:$C$500='Suivi quotidien'!A656)*('Hrs 2022'!$B$2:$B$500='Suivi quotidien'!G656)*('Hrs 2022'!$F$2:$F$500*1)))</f>
        <v/>
      </c>
      <c r="Y656" s="614" t="str">
        <f t="shared" si="68"/>
        <v/>
      </c>
      <c r="Z656" s="420"/>
      <c r="AA656" s="614" t="str">
        <f t="shared" si="69"/>
        <v/>
      </c>
      <c r="AB656" s="445"/>
      <c r="AC656" s="528"/>
    </row>
    <row r="657" spans="1:29" x14ac:dyDescent="0.3">
      <c r="A657" s="310"/>
      <c r="B657" s="311"/>
      <c r="J657" s="312"/>
      <c r="K657" s="312"/>
      <c r="L657" s="323"/>
      <c r="N657" s="433"/>
      <c r="O657" s="438" t="str">
        <f t="shared" si="63"/>
        <v/>
      </c>
      <c r="P657" s="431"/>
      <c r="Q657" s="614" t="str">
        <f t="shared" si="64"/>
        <v/>
      </c>
      <c r="R657" s="420" t="str" cm="1">
        <f t="array" ref="R657">IFERROR(IF(SUMPRODUCT(('Hrs 2021'!$I$2:$I$500='Suivi quotidien'!A657)*('Hrs 2021'!$H$2:$H$500='Suivi quotidien'!G657)*('Hrs 2021'!$J$2:$J$500*1))=0,"",SUMPRODUCT(('Hrs 2021'!$I$2:$I$500='Suivi quotidien'!A657)*('Hrs 2021'!$H$2:$H$500='Suivi quotidien'!G657)*('Hrs 2021'!$J$2:$J$500*1)))/60,"")</f>
        <v/>
      </c>
      <c r="S657" s="615" t="str">
        <f t="shared" si="65"/>
        <v/>
      </c>
      <c r="T657" s="439" t="str" cm="1">
        <f t="array" ref="T657">IF(SUMPRODUCT(('Hrs 2021'!$B$2:$B$500='Suivi quotidien'!A657)*('Hrs 2021'!$A$2:$A$500='Suivi quotidien'!G657)*('Hrs 2021'!$E$2:$E$500*1))=0,"",SUMPRODUCT(('Hrs 2021'!$B$2:$B$500='Suivi quotidien'!A657)*('Hrs 2021'!$A$2:$A$500='Suivi quotidien'!G657)*('Hrs 2021'!$E$2:$E$500*1)))</f>
        <v/>
      </c>
      <c r="U657" s="614" t="str">
        <f t="shared" si="66"/>
        <v/>
      </c>
      <c r="V657" s="420" t="str" cm="1">
        <f t="array" ref="V657">IF(SUMPRODUCT(('Hrs 2021'!$B$2:$B$500='Suivi quotidien'!A657)*('Hrs 2021'!$A$2:$A$500='Suivi quotidien'!G657)*('Hrs 2021'!$E$2:$E$500*1))=0,"",SUMPRODUCT(('Hrs 2021'!$B$2:$B$500='Suivi quotidien'!A657)*('Hrs 2021'!$A$2:$A$500='Suivi quotidien'!G657)*('Hrs 2021'!$F$2:$F$500*1)))</f>
        <v/>
      </c>
      <c r="W657" s="614" t="str">
        <f t="shared" si="67"/>
        <v/>
      </c>
      <c r="X657" s="439" t="str" cm="1">
        <f t="array" ref="X657">IF(SUMPRODUCT(('Hrs 2022'!$C$2:$C$500='Suivi quotidien'!A657)*('Hrs 2022'!$B$2:$B$500='Suivi quotidien'!G657)*('Hrs 2022'!$F$2:$F$500*1))=0,"",SUMPRODUCT(('Hrs 2022'!$C$2:$C$500='Suivi quotidien'!A657)*('Hrs 2022'!$B$2:$B$500='Suivi quotidien'!G657)*('Hrs 2022'!$F$2:$F$500*1)))</f>
        <v/>
      </c>
      <c r="Y657" s="614" t="str">
        <f t="shared" si="68"/>
        <v/>
      </c>
      <c r="Z657" s="420"/>
      <c r="AA657" s="614" t="str">
        <f t="shared" si="69"/>
        <v/>
      </c>
      <c r="AB657" s="445"/>
      <c r="AC657" s="528"/>
    </row>
    <row r="658" spans="1:29" x14ac:dyDescent="0.3">
      <c r="A658" s="310"/>
      <c r="B658" s="311"/>
      <c r="J658" s="312"/>
      <c r="K658" s="312"/>
      <c r="L658" s="323"/>
      <c r="N658" s="433"/>
      <c r="O658" s="438" t="str">
        <f t="shared" si="63"/>
        <v/>
      </c>
      <c r="P658" s="431"/>
      <c r="Q658" s="614" t="str">
        <f t="shared" si="64"/>
        <v/>
      </c>
      <c r="R658" s="420" t="str" cm="1">
        <f t="array" ref="R658">IFERROR(IF(SUMPRODUCT(('Hrs 2021'!$I$2:$I$500='Suivi quotidien'!A658)*('Hrs 2021'!$H$2:$H$500='Suivi quotidien'!G658)*('Hrs 2021'!$J$2:$J$500*1))=0,"",SUMPRODUCT(('Hrs 2021'!$I$2:$I$500='Suivi quotidien'!A658)*('Hrs 2021'!$H$2:$H$500='Suivi quotidien'!G658)*('Hrs 2021'!$J$2:$J$500*1)))/60,"")</f>
        <v/>
      </c>
      <c r="S658" s="615" t="str">
        <f t="shared" si="65"/>
        <v/>
      </c>
      <c r="T658" s="439" t="str" cm="1">
        <f t="array" ref="T658">IF(SUMPRODUCT(('Hrs 2021'!$B$2:$B$500='Suivi quotidien'!A658)*('Hrs 2021'!$A$2:$A$500='Suivi quotidien'!G658)*('Hrs 2021'!$E$2:$E$500*1))=0,"",SUMPRODUCT(('Hrs 2021'!$B$2:$B$500='Suivi quotidien'!A658)*('Hrs 2021'!$A$2:$A$500='Suivi quotidien'!G658)*('Hrs 2021'!$E$2:$E$500*1)))</f>
        <v/>
      </c>
      <c r="U658" s="614" t="str">
        <f t="shared" si="66"/>
        <v/>
      </c>
      <c r="V658" s="420" t="str" cm="1">
        <f t="array" ref="V658">IF(SUMPRODUCT(('Hrs 2021'!$B$2:$B$500='Suivi quotidien'!A658)*('Hrs 2021'!$A$2:$A$500='Suivi quotidien'!G658)*('Hrs 2021'!$E$2:$E$500*1))=0,"",SUMPRODUCT(('Hrs 2021'!$B$2:$B$500='Suivi quotidien'!A658)*('Hrs 2021'!$A$2:$A$500='Suivi quotidien'!G658)*('Hrs 2021'!$F$2:$F$500*1)))</f>
        <v/>
      </c>
      <c r="W658" s="614" t="str">
        <f t="shared" si="67"/>
        <v/>
      </c>
      <c r="X658" s="439" t="str" cm="1">
        <f t="array" ref="X658">IF(SUMPRODUCT(('Hrs 2022'!$C$2:$C$500='Suivi quotidien'!A658)*('Hrs 2022'!$B$2:$B$500='Suivi quotidien'!G658)*('Hrs 2022'!$F$2:$F$500*1))=0,"",SUMPRODUCT(('Hrs 2022'!$C$2:$C$500='Suivi quotidien'!A658)*('Hrs 2022'!$B$2:$B$500='Suivi quotidien'!G658)*('Hrs 2022'!$F$2:$F$500*1)))</f>
        <v/>
      </c>
      <c r="Y658" s="614" t="str">
        <f t="shared" si="68"/>
        <v/>
      </c>
      <c r="Z658" s="420"/>
      <c r="AA658" s="614" t="str">
        <f t="shared" si="69"/>
        <v/>
      </c>
      <c r="AB658" s="445"/>
      <c r="AC658" s="528"/>
    </row>
    <row r="659" spans="1:29" x14ac:dyDescent="0.3">
      <c r="A659" s="310"/>
      <c r="B659" s="311"/>
      <c r="J659" s="312"/>
      <c r="K659" s="312"/>
      <c r="L659" s="323"/>
      <c r="N659" s="433"/>
      <c r="O659" s="438" t="str">
        <f t="shared" si="63"/>
        <v/>
      </c>
      <c r="P659" s="431"/>
      <c r="Q659" s="614" t="str">
        <f t="shared" si="64"/>
        <v/>
      </c>
      <c r="R659" s="420" t="str" cm="1">
        <f t="array" ref="R659">IFERROR(IF(SUMPRODUCT(('Hrs 2021'!$I$2:$I$500='Suivi quotidien'!A659)*('Hrs 2021'!$H$2:$H$500='Suivi quotidien'!G659)*('Hrs 2021'!$J$2:$J$500*1))=0,"",SUMPRODUCT(('Hrs 2021'!$I$2:$I$500='Suivi quotidien'!A659)*('Hrs 2021'!$H$2:$H$500='Suivi quotidien'!G659)*('Hrs 2021'!$J$2:$J$500*1)))/60,"")</f>
        <v/>
      </c>
      <c r="S659" s="615" t="str">
        <f t="shared" si="65"/>
        <v/>
      </c>
      <c r="T659" s="439" t="str" cm="1">
        <f t="array" ref="T659">IF(SUMPRODUCT(('Hrs 2021'!$B$2:$B$500='Suivi quotidien'!A659)*('Hrs 2021'!$A$2:$A$500='Suivi quotidien'!G659)*('Hrs 2021'!$E$2:$E$500*1))=0,"",SUMPRODUCT(('Hrs 2021'!$B$2:$B$500='Suivi quotidien'!A659)*('Hrs 2021'!$A$2:$A$500='Suivi quotidien'!G659)*('Hrs 2021'!$E$2:$E$500*1)))</f>
        <v/>
      </c>
      <c r="U659" s="614" t="str">
        <f t="shared" si="66"/>
        <v/>
      </c>
      <c r="V659" s="420" t="str" cm="1">
        <f t="array" ref="V659">IF(SUMPRODUCT(('Hrs 2021'!$B$2:$B$500='Suivi quotidien'!A659)*('Hrs 2021'!$A$2:$A$500='Suivi quotidien'!G659)*('Hrs 2021'!$E$2:$E$500*1))=0,"",SUMPRODUCT(('Hrs 2021'!$B$2:$B$500='Suivi quotidien'!A659)*('Hrs 2021'!$A$2:$A$500='Suivi quotidien'!G659)*('Hrs 2021'!$F$2:$F$500*1)))</f>
        <v/>
      </c>
      <c r="W659" s="614" t="str">
        <f t="shared" si="67"/>
        <v/>
      </c>
      <c r="X659" s="439" t="str" cm="1">
        <f t="array" ref="X659">IF(SUMPRODUCT(('Hrs 2022'!$C$2:$C$500='Suivi quotidien'!A659)*('Hrs 2022'!$B$2:$B$500='Suivi quotidien'!G659)*('Hrs 2022'!$F$2:$F$500*1))=0,"",SUMPRODUCT(('Hrs 2022'!$C$2:$C$500='Suivi quotidien'!A659)*('Hrs 2022'!$B$2:$B$500='Suivi quotidien'!G659)*('Hrs 2022'!$F$2:$F$500*1)))</f>
        <v/>
      </c>
      <c r="Y659" s="614" t="str">
        <f t="shared" si="68"/>
        <v/>
      </c>
      <c r="Z659" s="420"/>
      <c r="AA659" s="614" t="str">
        <f t="shared" si="69"/>
        <v/>
      </c>
      <c r="AB659" s="445"/>
      <c r="AC659" s="528"/>
    </row>
    <row r="660" spans="1:29" x14ac:dyDescent="0.3">
      <c r="A660" s="310"/>
      <c r="B660" s="311"/>
      <c r="J660" s="312"/>
      <c r="K660" s="312"/>
      <c r="L660" s="323"/>
      <c r="N660" s="433"/>
      <c r="O660" s="438" t="str">
        <f t="shared" si="63"/>
        <v/>
      </c>
      <c r="P660" s="431"/>
      <c r="Q660" s="614" t="str">
        <f t="shared" si="64"/>
        <v/>
      </c>
      <c r="R660" s="420" t="str" cm="1">
        <f t="array" ref="R660">IFERROR(IF(SUMPRODUCT(('Hrs 2021'!$I$2:$I$500='Suivi quotidien'!A660)*('Hrs 2021'!$H$2:$H$500='Suivi quotidien'!G660)*('Hrs 2021'!$J$2:$J$500*1))=0,"",SUMPRODUCT(('Hrs 2021'!$I$2:$I$500='Suivi quotidien'!A660)*('Hrs 2021'!$H$2:$H$500='Suivi quotidien'!G660)*('Hrs 2021'!$J$2:$J$500*1)))/60,"")</f>
        <v/>
      </c>
      <c r="S660" s="615" t="str">
        <f t="shared" si="65"/>
        <v/>
      </c>
      <c r="T660" s="439" t="str" cm="1">
        <f t="array" ref="T660">IF(SUMPRODUCT(('Hrs 2021'!$B$2:$B$500='Suivi quotidien'!A660)*('Hrs 2021'!$A$2:$A$500='Suivi quotidien'!G660)*('Hrs 2021'!$E$2:$E$500*1))=0,"",SUMPRODUCT(('Hrs 2021'!$B$2:$B$500='Suivi quotidien'!A660)*('Hrs 2021'!$A$2:$A$500='Suivi quotidien'!G660)*('Hrs 2021'!$E$2:$E$500*1)))</f>
        <v/>
      </c>
      <c r="U660" s="614" t="str">
        <f t="shared" si="66"/>
        <v/>
      </c>
      <c r="V660" s="420" t="str" cm="1">
        <f t="array" ref="V660">IF(SUMPRODUCT(('Hrs 2021'!$B$2:$B$500='Suivi quotidien'!A660)*('Hrs 2021'!$A$2:$A$500='Suivi quotidien'!G660)*('Hrs 2021'!$E$2:$E$500*1))=0,"",SUMPRODUCT(('Hrs 2021'!$B$2:$B$500='Suivi quotidien'!A660)*('Hrs 2021'!$A$2:$A$500='Suivi quotidien'!G660)*('Hrs 2021'!$F$2:$F$500*1)))</f>
        <v/>
      </c>
      <c r="W660" s="614" t="str">
        <f t="shared" si="67"/>
        <v/>
      </c>
      <c r="X660" s="439" t="str" cm="1">
        <f t="array" ref="X660">IF(SUMPRODUCT(('Hrs 2022'!$C$2:$C$500='Suivi quotidien'!A660)*('Hrs 2022'!$B$2:$B$500='Suivi quotidien'!G660)*('Hrs 2022'!$F$2:$F$500*1))=0,"",SUMPRODUCT(('Hrs 2022'!$C$2:$C$500='Suivi quotidien'!A660)*('Hrs 2022'!$B$2:$B$500='Suivi quotidien'!G660)*('Hrs 2022'!$F$2:$F$500*1)))</f>
        <v/>
      </c>
      <c r="Y660" s="614" t="str">
        <f t="shared" si="68"/>
        <v/>
      </c>
      <c r="Z660" s="420"/>
      <c r="AA660" s="614" t="str">
        <f t="shared" si="69"/>
        <v/>
      </c>
      <c r="AB660" s="445"/>
      <c r="AC660" s="528"/>
    </row>
    <row r="661" spans="1:29" x14ac:dyDescent="0.3">
      <c r="A661" s="310"/>
      <c r="B661" s="311"/>
      <c r="J661" s="312"/>
      <c r="K661" s="312"/>
      <c r="L661" s="323"/>
      <c r="N661" s="433"/>
      <c r="O661" s="438" t="str">
        <f t="shared" si="63"/>
        <v/>
      </c>
      <c r="P661" s="431"/>
      <c r="Q661" s="614" t="str">
        <f t="shared" si="64"/>
        <v/>
      </c>
      <c r="R661" s="420" t="str" cm="1">
        <f t="array" ref="R661">IFERROR(IF(SUMPRODUCT(('Hrs 2021'!$I$2:$I$500='Suivi quotidien'!A661)*('Hrs 2021'!$H$2:$H$500='Suivi quotidien'!G661)*('Hrs 2021'!$J$2:$J$500*1))=0,"",SUMPRODUCT(('Hrs 2021'!$I$2:$I$500='Suivi quotidien'!A661)*('Hrs 2021'!$H$2:$H$500='Suivi quotidien'!G661)*('Hrs 2021'!$J$2:$J$500*1)))/60,"")</f>
        <v/>
      </c>
      <c r="S661" s="615" t="str">
        <f t="shared" si="65"/>
        <v/>
      </c>
      <c r="T661" s="439" t="str" cm="1">
        <f t="array" ref="T661">IF(SUMPRODUCT(('Hrs 2021'!$B$2:$B$500='Suivi quotidien'!A661)*('Hrs 2021'!$A$2:$A$500='Suivi quotidien'!G661)*('Hrs 2021'!$E$2:$E$500*1))=0,"",SUMPRODUCT(('Hrs 2021'!$B$2:$B$500='Suivi quotidien'!A661)*('Hrs 2021'!$A$2:$A$500='Suivi quotidien'!G661)*('Hrs 2021'!$E$2:$E$500*1)))</f>
        <v/>
      </c>
      <c r="U661" s="614" t="str">
        <f t="shared" si="66"/>
        <v/>
      </c>
      <c r="V661" s="420" t="str" cm="1">
        <f t="array" ref="V661">IF(SUMPRODUCT(('Hrs 2021'!$B$2:$B$500='Suivi quotidien'!A661)*('Hrs 2021'!$A$2:$A$500='Suivi quotidien'!G661)*('Hrs 2021'!$E$2:$E$500*1))=0,"",SUMPRODUCT(('Hrs 2021'!$B$2:$B$500='Suivi quotidien'!A661)*('Hrs 2021'!$A$2:$A$500='Suivi quotidien'!G661)*('Hrs 2021'!$F$2:$F$500*1)))</f>
        <v/>
      </c>
      <c r="W661" s="614" t="str">
        <f t="shared" si="67"/>
        <v/>
      </c>
      <c r="X661" s="439" t="str" cm="1">
        <f t="array" ref="X661">IF(SUMPRODUCT(('Hrs 2022'!$C$2:$C$500='Suivi quotidien'!A661)*('Hrs 2022'!$B$2:$B$500='Suivi quotidien'!G661)*('Hrs 2022'!$F$2:$F$500*1))=0,"",SUMPRODUCT(('Hrs 2022'!$C$2:$C$500='Suivi quotidien'!A661)*('Hrs 2022'!$B$2:$B$500='Suivi quotidien'!G661)*('Hrs 2022'!$F$2:$F$500*1)))</f>
        <v/>
      </c>
      <c r="Y661" s="614" t="str">
        <f t="shared" si="68"/>
        <v/>
      </c>
      <c r="Z661" s="420"/>
      <c r="AA661" s="614" t="str">
        <f t="shared" si="69"/>
        <v/>
      </c>
      <c r="AB661" s="445"/>
      <c r="AC661" s="528"/>
    </row>
    <row r="662" spans="1:29" x14ac:dyDescent="0.3">
      <c r="A662" s="310"/>
      <c r="B662" s="311"/>
      <c r="J662" s="312"/>
      <c r="K662" s="312"/>
      <c r="L662" s="323"/>
      <c r="N662" s="433"/>
      <c r="O662" s="438" t="str">
        <f t="shared" si="63"/>
        <v/>
      </c>
      <c r="P662" s="431"/>
      <c r="Q662" s="614" t="str">
        <f t="shared" si="64"/>
        <v/>
      </c>
      <c r="R662" s="420" t="str" cm="1">
        <f t="array" ref="R662">IFERROR(IF(SUMPRODUCT(('Hrs 2021'!$I$2:$I$500='Suivi quotidien'!A662)*('Hrs 2021'!$H$2:$H$500='Suivi quotidien'!G662)*('Hrs 2021'!$J$2:$J$500*1))=0,"",SUMPRODUCT(('Hrs 2021'!$I$2:$I$500='Suivi quotidien'!A662)*('Hrs 2021'!$H$2:$H$500='Suivi quotidien'!G662)*('Hrs 2021'!$J$2:$J$500*1)))/60,"")</f>
        <v/>
      </c>
      <c r="S662" s="615" t="str">
        <f t="shared" si="65"/>
        <v/>
      </c>
      <c r="T662" s="439" t="str" cm="1">
        <f t="array" ref="T662">IF(SUMPRODUCT(('Hrs 2021'!$B$2:$B$500='Suivi quotidien'!A662)*('Hrs 2021'!$A$2:$A$500='Suivi quotidien'!G662)*('Hrs 2021'!$E$2:$E$500*1))=0,"",SUMPRODUCT(('Hrs 2021'!$B$2:$B$500='Suivi quotidien'!A662)*('Hrs 2021'!$A$2:$A$500='Suivi quotidien'!G662)*('Hrs 2021'!$E$2:$E$500*1)))</f>
        <v/>
      </c>
      <c r="U662" s="614" t="str">
        <f t="shared" si="66"/>
        <v/>
      </c>
      <c r="V662" s="420" t="str" cm="1">
        <f t="array" ref="V662">IF(SUMPRODUCT(('Hrs 2021'!$B$2:$B$500='Suivi quotidien'!A662)*('Hrs 2021'!$A$2:$A$500='Suivi quotidien'!G662)*('Hrs 2021'!$E$2:$E$500*1))=0,"",SUMPRODUCT(('Hrs 2021'!$B$2:$B$500='Suivi quotidien'!A662)*('Hrs 2021'!$A$2:$A$500='Suivi quotidien'!G662)*('Hrs 2021'!$F$2:$F$500*1)))</f>
        <v/>
      </c>
      <c r="W662" s="614" t="str">
        <f t="shared" si="67"/>
        <v/>
      </c>
      <c r="X662" s="439" t="str" cm="1">
        <f t="array" ref="X662">IF(SUMPRODUCT(('Hrs 2022'!$C$2:$C$500='Suivi quotidien'!A662)*('Hrs 2022'!$B$2:$B$500='Suivi quotidien'!G662)*('Hrs 2022'!$F$2:$F$500*1))=0,"",SUMPRODUCT(('Hrs 2022'!$C$2:$C$500='Suivi quotidien'!A662)*('Hrs 2022'!$B$2:$B$500='Suivi quotidien'!G662)*('Hrs 2022'!$F$2:$F$500*1)))</f>
        <v/>
      </c>
      <c r="Y662" s="614" t="str">
        <f t="shared" si="68"/>
        <v/>
      </c>
      <c r="Z662" s="420"/>
      <c r="AA662" s="614" t="str">
        <f t="shared" si="69"/>
        <v/>
      </c>
      <c r="AB662" s="445"/>
      <c r="AC662" s="528"/>
    </row>
    <row r="663" spans="1:29" x14ac:dyDescent="0.3">
      <c r="A663" s="310"/>
      <c r="B663" s="311"/>
      <c r="J663" s="312"/>
      <c r="K663" s="312"/>
      <c r="L663" s="323"/>
      <c r="N663" s="433"/>
      <c r="O663" s="438" t="str">
        <f t="shared" si="63"/>
        <v/>
      </c>
      <c r="P663" s="431"/>
      <c r="Q663" s="614" t="str">
        <f t="shared" si="64"/>
        <v/>
      </c>
      <c r="R663" s="420" t="str" cm="1">
        <f t="array" ref="R663">IFERROR(IF(SUMPRODUCT(('Hrs 2021'!$I$2:$I$500='Suivi quotidien'!A663)*('Hrs 2021'!$H$2:$H$500='Suivi quotidien'!G663)*('Hrs 2021'!$J$2:$J$500*1))=0,"",SUMPRODUCT(('Hrs 2021'!$I$2:$I$500='Suivi quotidien'!A663)*('Hrs 2021'!$H$2:$H$500='Suivi quotidien'!G663)*('Hrs 2021'!$J$2:$J$500*1)))/60,"")</f>
        <v/>
      </c>
      <c r="S663" s="615" t="str">
        <f t="shared" si="65"/>
        <v/>
      </c>
      <c r="T663" s="439" t="str" cm="1">
        <f t="array" ref="T663">IF(SUMPRODUCT(('Hrs 2021'!$B$2:$B$500='Suivi quotidien'!A663)*('Hrs 2021'!$A$2:$A$500='Suivi quotidien'!G663)*('Hrs 2021'!$E$2:$E$500*1))=0,"",SUMPRODUCT(('Hrs 2021'!$B$2:$B$500='Suivi quotidien'!A663)*('Hrs 2021'!$A$2:$A$500='Suivi quotidien'!G663)*('Hrs 2021'!$E$2:$E$500*1)))</f>
        <v/>
      </c>
      <c r="U663" s="614" t="str">
        <f t="shared" si="66"/>
        <v/>
      </c>
      <c r="V663" s="420" t="str" cm="1">
        <f t="array" ref="V663">IF(SUMPRODUCT(('Hrs 2021'!$B$2:$B$500='Suivi quotidien'!A663)*('Hrs 2021'!$A$2:$A$500='Suivi quotidien'!G663)*('Hrs 2021'!$E$2:$E$500*1))=0,"",SUMPRODUCT(('Hrs 2021'!$B$2:$B$500='Suivi quotidien'!A663)*('Hrs 2021'!$A$2:$A$500='Suivi quotidien'!G663)*('Hrs 2021'!$F$2:$F$500*1)))</f>
        <v/>
      </c>
      <c r="W663" s="614" t="str">
        <f t="shared" si="67"/>
        <v/>
      </c>
      <c r="X663" s="439" t="str" cm="1">
        <f t="array" ref="X663">IF(SUMPRODUCT(('Hrs 2022'!$C$2:$C$500='Suivi quotidien'!A663)*('Hrs 2022'!$B$2:$B$500='Suivi quotidien'!G663)*('Hrs 2022'!$F$2:$F$500*1))=0,"",SUMPRODUCT(('Hrs 2022'!$C$2:$C$500='Suivi quotidien'!A663)*('Hrs 2022'!$B$2:$B$500='Suivi quotidien'!G663)*('Hrs 2022'!$F$2:$F$500*1)))</f>
        <v/>
      </c>
      <c r="Y663" s="614" t="str">
        <f t="shared" si="68"/>
        <v/>
      </c>
      <c r="Z663" s="420"/>
      <c r="AA663" s="614" t="str">
        <f t="shared" si="69"/>
        <v/>
      </c>
      <c r="AB663" s="445"/>
      <c r="AC663" s="528"/>
    </row>
    <row r="664" spans="1:29" x14ac:dyDescent="0.3">
      <c r="A664" s="310"/>
      <c r="B664" s="311"/>
      <c r="J664" s="312"/>
      <c r="K664" s="312"/>
      <c r="L664" s="323"/>
      <c r="N664" s="433"/>
      <c r="O664" s="438" t="str">
        <f t="shared" si="63"/>
        <v/>
      </c>
      <c r="P664" s="431"/>
      <c r="Q664" s="614" t="str">
        <f t="shared" si="64"/>
        <v/>
      </c>
      <c r="R664" s="420" t="str" cm="1">
        <f t="array" ref="R664">IFERROR(IF(SUMPRODUCT(('Hrs 2021'!$I$2:$I$500='Suivi quotidien'!A664)*('Hrs 2021'!$H$2:$H$500='Suivi quotidien'!G664)*('Hrs 2021'!$J$2:$J$500*1))=0,"",SUMPRODUCT(('Hrs 2021'!$I$2:$I$500='Suivi quotidien'!A664)*('Hrs 2021'!$H$2:$H$500='Suivi quotidien'!G664)*('Hrs 2021'!$J$2:$J$500*1)))/60,"")</f>
        <v/>
      </c>
      <c r="S664" s="615" t="str">
        <f t="shared" si="65"/>
        <v/>
      </c>
      <c r="T664" s="439" t="str" cm="1">
        <f t="array" ref="T664">IF(SUMPRODUCT(('Hrs 2021'!$B$2:$B$500='Suivi quotidien'!A664)*('Hrs 2021'!$A$2:$A$500='Suivi quotidien'!G664)*('Hrs 2021'!$E$2:$E$500*1))=0,"",SUMPRODUCT(('Hrs 2021'!$B$2:$B$500='Suivi quotidien'!A664)*('Hrs 2021'!$A$2:$A$500='Suivi quotidien'!G664)*('Hrs 2021'!$E$2:$E$500*1)))</f>
        <v/>
      </c>
      <c r="U664" s="614" t="str">
        <f t="shared" si="66"/>
        <v/>
      </c>
      <c r="V664" s="420" t="str" cm="1">
        <f t="array" ref="V664">IF(SUMPRODUCT(('Hrs 2021'!$B$2:$B$500='Suivi quotidien'!A664)*('Hrs 2021'!$A$2:$A$500='Suivi quotidien'!G664)*('Hrs 2021'!$E$2:$E$500*1))=0,"",SUMPRODUCT(('Hrs 2021'!$B$2:$B$500='Suivi quotidien'!A664)*('Hrs 2021'!$A$2:$A$500='Suivi quotidien'!G664)*('Hrs 2021'!$F$2:$F$500*1)))</f>
        <v/>
      </c>
      <c r="W664" s="614" t="str">
        <f t="shared" si="67"/>
        <v/>
      </c>
      <c r="X664" s="439" t="str" cm="1">
        <f t="array" ref="X664">IF(SUMPRODUCT(('Hrs 2022'!$C$2:$C$500='Suivi quotidien'!A664)*('Hrs 2022'!$B$2:$B$500='Suivi quotidien'!G664)*('Hrs 2022'!$F$2:$F$500*1))=0,"",SUMPRODUCT(('Hrs 2022'!$C$2:$C$500='Suivi quotidien'!A664)*('Hrs 2022'!$B$2:$B$500='Suivi quotidien'!G664)*('Hrs 2022'!$F$2:$F$500*1)))</f>
        <v/>
      </c>
      <c r="Y664" s="614" t="str">
        <f t="shared" si="68"/>
        <v/>
      </c>
      <c r="Z664" s="420"/>
      <c r="AA664" s="614" t="str">
        <f t="shared" si="69"/>
        <v/>
      </c>
      <c r="AB664" s="445"/>
      <c r="AC664" s="528"/>
    </row>
    <row r="665" spans="1:29" x14ac:dyDescent="0.3">
      <c r="A665" s="310"/>
      <c r="B665" s="311"/>
      <c r="J665" s="312"/>
      <c r="K665" s="312"/>
      <c r="L665" s="323"/>
      <c r="N665" s="433"/>
      <c r="O665" s="438" t="str">
        <f t="shared" si="63"/>
        <v/>
      </c>
      <c r="P665" s="431"/>
      <c r="Q665" s="614" t="str">
        <f t="shared" si="64"/>
        <v/>
      </c>
      <c r="R665" s="420" t="str" cm="1">
        <f t="array" ref="R665">IFERROR(IF(SUMPRODUCT(('Hrs 2021'!$I$2:$I$500='Suivi quotidien'!A665)*('Hrs 2021'!$H$2:$H$500='Suivi quotidien'!G665)*('Hrs 2021'!$J$2:$J$500*1))=0,"",SUMPRODUCT(('Hrs 2021'!$I$2:$I$500='Suivi quotidien'!A665)*('Hrs 2021'!$H$2:$H$500='Suivi quotidien'!G665)*('Hrs 2021'!$J$2:$J$500*1)))/60,"")</f>
        <v/>
      </c>
      <c r="S665" s="615" t="str">
        <f t="shared" si="65"/>
        <v/>
      </c>
      <c r="T665" s="439" t="str" cm="1">
        <f t="array" ref="T665">IF(SUMPRODUCT(('Hrs 2021'!$B$2:$B$500='Suivi quotidien'!A665)*('Hrs 2021'!$A$2:$A$500='Suivi quotidien'!G665)*('Hrs 2021'!$E$2:$E$500*1))=0,"",SUMPRODUCT(('Hrs 2021'!$B$2:$B$500='Suivi quotidien'!A665)*('Hrs 2021'!$A$2:$A$500='Suivi quotidien'!G665)*('Hrs 2021'!$E$2:$E$500*1)))</f>
        <v/>
      </c>
      <c r="U665" s="614" t="str">
        <f t="shared" si="66"/>
        <v/>
      </c>
      <c r="V665" s="420" t="str" cm="1">
        <f t="array" ref="V665">IF(SUMPRODUCT(('Hrs 2021'!$B$2:$B$500='Suivi quotidien'!A665)*('Hrs 2021'!$A$2:$A$500='Suivi quotidien'!G665)*('Hrs 2021'!$E$2:$E$500*1))=0,"",SUMPRODUCT(('Hrs 2021'!$B$2:$B$500='Suivi quotidien'!A665)*('Hrs 2021'!$A$2:$A$500='Suivi quotidien'!G665)*('Hrs 2021'!$F$2:$F$500*1)))</f>
        <v/>
      </c>
      <c r="W665" s="614" t="str">
        <f t="shared" si="67"/>
        <v/>
      </c>
      <c r="X665" s="439" t="str" cm="1">
        <f t="array" ref="X665">IF(SUMPRODUCT(('Hrs 2022'!$C$2:$C$500='Suivi quotidien'!A665)*('Hrs 2022'!$B$2:$B$500='Suivi quotidien'!G665)*('Hrs 2022'!$F$2:$F$500*1))=0,"",SUMPRODUCT(('Hrs 2022'!$C$2:$C$500='Suivi quotidien'!A665)*('Hrs 2022'!$B$2:$B$500='Suivi quotidien'!G665)*('Hrs 2022'!$F$2:$F$500*1)))</f>
        <v/>
      </c>
      <c r="Y665" s="614" t="str">
        <f t="shared" si="68"/>
        <v/>
      </c>
      <c r="Z665" s="420"/>
      <c r="AA665" s="614" t="str">
        <f t="shared" si="69"/>
        <v/>
      </c>
      <c r="AB665" s="445"/>
      <c r="AC665" s="528"/>
    </row>
    <row r="666" spans="1:29" x14ac:dyDescent="0.3">
      <c r="A666" s="310"/>
      <c r="B666" s="311"/>
      <c r="J666" s="312"/>
      <c r="K666" s="312"/>
      <c r="L666" s="323"/>
      <c r="N666" s="433"/>
      <c r="O666" s="438" t="str">
        <f t="shared" si="63"/>
        <v/>
      </c>
      <c r="P666" s="431"/>
      <c r="Q666" s="614" t="str">
        <f t="shared" si="64"/>
        <v/>
      </c>
      <c r="R666" s="420" t="str" cm="1">
        <f t="array" ref="R666">IFERROR(IF(SUMPRODUCT(('Hrs 2021'!$I$2:$I$500='Suivi quotidien'!A666)*('Hrs 2021'!$H$2:$H$500='Suivi quotidien'!G666)*('Hrs 2021'!$J$2:$J$500*1))=0,"",SUMPRODUCT(('Hrs 2021'!$I$2:$I$500='Suivi quotidien'!A666)*('Hrs 2021'!$H$2:$H$500='Suivi quotidien'!G666)*('Hrs 2021'!$J$2:$J$500*1)))/60,"")</f>
        <v/>
      </c>
      <c r="S666" s="615" t="str">
        <f t="shared" si="65"/>
        <v/>
      </c>
      <c r="T666" s="439" t="str" cm="1">
        <f t="array" ref="T666">IF(SUMPRODUCT(('Hrs 2021'!$B$2:$B$500='Suivi quotidien'!A666)*('Hrs 2021'!$A$2:$A$500='Suivi quotidien'!G666)*('Hrs 2021'!$E$2:$E$500*1))=0,"",SUMPRODUCT(('Hrs 2021'!$B$2:$B$500='Suivi quotidien'!A666)*('Hrs 2021'!$A$2:$A$500='Suivi quotidien'!G666)*('Hrs 2021'!$E$2:$E$500*1)))</f>
        <v/>
      </c>
      <c r="U666" s="614" t="str">
        <f t="shared" si="66"/>
        <v/>
      </c>
      <c r="V666" s="420" t="str" cm="1">
        <f t="array" ref="V666">IF(SUMPRODUCT(('Hrs 2021'!$B$2:$B$500='Suivi quotidien'!A666)*('Hrs 2021'!$A$2:$A$500='Suivi quotidien'!G666)*('Hrs 2021'!$E$2:$E$500*1))=0,"",SUMPRODUCT(('Hrs 2021'!$B$2:$B$500='Suivi quotidien'!A666)*('Hrs 2021'!$A$2:$A$500='Suivi quotidien'!G666)*('Hrs 2021'!$F$2:$F$500*1)))</f>
        <v/>
      </c>
      <c r="W666" s="614" t="str">
        <f t="shared" si="67"/>
        <v/>
      </c>
      <c r="X666" s="439" t="str" cm="1">
        <f t="array" ref="X666">IF(SUMPRODUCT(('Hrs 2022'!$C$2:$C$500='Suivi quotidien'!A666)*('Hrs 2022'!$B$2:$B$500='Suivi quotidien'!G666)*('Hrs 2022'!$F$2:$F$500*1))=0,"",SUMPRODUCT(('Hrs 2022'!$C$2:$C$500='Suivi quotidien'!A666)*('Hrs 2022'!$B$2:$B$500='Suivi quotidien'!G666)*('Hrs 2022'!$F$2:$F$500*1)))</f>
        <v/>
      </c>
      <c r="Y666" s="614" t="str">
        <f t="shared" si="68"/>
        <v/>
      </c>
      <c r="Z666" s="420"/>
      <c r="AA666" s="614" t="str">
        <f t="shared" si="69"/>
        <v/>
      </c>
      <c r="AB666" s="445"/>
      <c r="AC666" s="528"/>
    </row>
    <row r="667" spans="1:29" x14ac:dyDescent="0.3">
      <c r="A667" s="310"/>
      <c r="B667" s="311"/>
      <c r="J667" s="312"/>
      <c r="K667" s="312"/>
      <c r="L667" s="323"/>
      <c r="N667" s="433"/>
      <c r="O667" s="438" t="str">
        <f t="shared" si="63"/>
        <v/>
      </c>
      <c r="P667" s="431"/>
      <c r="Q667" s="614" t="str">
        <f t="shared" si="64"/>
        <v/>
      </c>
      <c r="R667" s="420" t="str" cm="1">
        <f t="array" ref="R667">IFERROR(IF(SUMPRODUCT(('Hrs 2021'!$I$2:$I$500='Suivi quotidien'!A667)*('Hrs 2021'!$H$2:$H$500='Suivi quotidien'!G667)*('Hrs 2021'!$J$2:$J$500*1))=0,"",SUMPRODUCT(('Hrs 2021'!$I$2:$I$500='Suivi quotidien'!A667)*('Hrs 2021'!$H$2:$H$500='Suivi quotidien'!G667)*('Hrs 2021'!$J$2:$J$500*1)))/60,"")</f>
        <v/>
      </c>
      <c r="S667" s="615" t="str">
        <f t="shared" si="65"/>
        <v/>
      </c>
      <c r="T667" s="439" t="str" cm="1">
        <f t="array" ref="T667">IF(SUMPRODUCT(('Hrs 2021'!$B$2:$B$500='Suivi quotidien'!A667)*('Hrs 2021'!$A$2:$A$500='Suivi quotidien'!G667)*('Hrs 2021'!$E$2:$E$500*1))=0,"",SUMPRODUCT(('Hrs 2021'!$B$2:$B$500='Suivi quotidien'!A667)*('Hrs 2021'!$A$2:$A$500='Suivi quotidien'!G667)*('Hrs 2021'!$E$2:$E$500*1)))</f>
        <v/>
      </c>
      <c r="U667" s="614" t="str">
        <f t="shared" si="66"/>
        <v/>
      </c>
      <c r="V667" s="420" t="str" cm="1">
        <f t="array" ref="V667">IF(SUMPRODUCT(('Hrs 2021'!$B$2:$B$500='Suivi quotidien'!A667)*('Hrs 2021'!$A$2:$A$500='Suivi quotidien'!G667)*('Hrs 2021'!$E$2:$E$500*1))=0,"",SUMPRODUCT(('Hrs 2021'!$B$2:$B$500='Suivi quotidien'!A667)*('Hrs 2021'!$A$2:$A$500='Suivi quotidien'!G667)*('Hrs 2021'!$F$2:$F$500*1)))</f>
        <v/>
      </c>
      <c r="W667" s="614" t="str">
        <f t="shared" si="67"/>
        <v/>
      </c>
      <c r="X667" s="439" t="str" cm="1">
        <f t="array" ref="X667">IF(SUMPRODUCT(('Hrs 2022'!$C$2:$C$500='Suivi quotidien'!A667)*('Hrs 2022'!$B$2:$B$500='Suivi quotidien'!G667)*('Hrs 2022'!$F$2:$F$500*1))=0,"",SUMPRODUCT(('Hrs 2022'!$C$2:$C$500='Suivi quotidien'!A667)*('Hrs 2022'!$B$2:$B$500='Suivi quotidien'!G667)*('Hrs 2022'!$F$2:$F$500*1)))</f>
        <v/>
      </c>
      <c r="Y667" s="614" t="str">
        <f t="shared" si="68"/>
        <v/>
      </c>
      <c r="Z667" s="420"/>
      <c r="AA667" s="614" t="str">
        <f t="shared" si="69"/>
        <v/>
      </c>
      <c r="AB667" s="445"/>
      <c r="AC667" s="528"/>
    </row>
    <row r="668" spans="1:29" x14ac:dyDescent="0.3">
      <c r="A668" s="310"/>
      <c r="B668" s="311"/>
      <c r="J668" s="312"/>
      <c r="K668" s="312"/>
      <c r="L668" s="323"/>
      <c r="N668" s="433"/>
      <c r="O668" s="438" t="str">
        <f t="shared" si="63"/>
        <v/>
      </c>
      <c r="P668" s="431"/>
      <c r="Q668" s="614" t="str">
        <f t="shared" si="64"/>
        <v/>
      </c>
      <c r="R668" s="420" t="str" cm="1">
        <f t="array" ref="R668">IFERROR(IF(SUMPRODUCT(('Hrs 2021'!$I$2:$I$500='Suivi quotidien'!A668)*('Hrs 2021'!$H$2:$H$500='Suivi quotidien'!G668)*('Hrs 2021'!$J$2:$J$500*1))=0,"",SUMPRODUCT(('Hrs 2021'!$I$2:$I$500='Suivi quotidien'!A668)*('Hrs 2021'!$H$2:$H$500='Suivi quotidien'!G668)*('Hrs 2021'!$J$2:$J$500*1)))/60,"")</f>
        <v/>
      </c>
      <c r="S668" s="615" t="str">
        <f t="shared" si="65"/>
        <v/>
      </c>
      <c r="T668" s="439" t="str" cm="1">
        <f t="array" ref="T668">IF(SUMPRODUCT(('Hrs 2021'!$B$2:$B$500='Suivi quotidien'!A668)*('Hrs 2021'!$A$2:$A$500='Suivi quotidien'!G668)*('Hrs 2021'!$E$2:$E$500*1))=0,"",SUMPRODUCT(('Hrs 2021'!$B$2:$B$500='Suivi quotidien'!A668)*('Hrs 2021'!$A$2:$A$500='Suivi quotidien'!G668)*('Hrs 2021'!$E$2:$E$500*1)))</f>
        <v/>
      </c>
      <c r="U668" s="614" t="str">
        <f t="shared" si="66"/>
        <v/>
      </c>
      <c r="V668" s="420" t="str" cm="1">
        <f t="array" ref="V668">IF(SUMPRODUCT(('Hrs 2021'!$B$2:$B$500='Suivi quotidien'!A668)*('Hrs 2021'!$A$2:$A$500='Suivi quotidien'!G668)*('Hrs 2021'!$E$2:$E$500*1))=0,"",SUMPRODUCT(('Hrs 2021'!$B$2:$B$500='Suivi quotidien'!A668)*('Hrs 2021'!$A$2:$A$500='Suivi quotidien'!G668)*('Hrs 2021'!$F$2:$F$500*1)))</f>
        <v/>
      </c>
      <c r="W668" s="614" t="str">
        <f t="shared" si="67"/>
        <v/>
      </c>
      <c r="X668" s="439" t="str" cm="1">
        <f t="array" ref="X668">IF(SUMPRODUCT(('Hrs 2022'!$C$2:$C$500='Suivi quotidien'!A668)*('Hrs 2022'!$B$2:$B$500='Suivi quotidien'!G668)*('Hrs 2022'!$F$2:$F$500*1))=0,"",SUMPRODUCT(('Hrs 2022'!$C$2:$C$500='Suivi quotidien'!A668)*('Hrs 2022'!$B$2:$B$500='Suivi quotidien'!G668)*('Hrs 2022'!$F$2:$F$500*1)))</f>
        <v/>
      </c>
      <c r="Y668" s="614" t="str">
        <f t="shared" si="68"/>
        <v/>
      </c>
      <c r="Z668" s="420"/>
      <c r="AA668" s="614" t="str">
        <f t="shared" si="69"/>
        <v/>
      </c>
      <c r="AB668" s="445"/>
      <c r="AC668" s="528"/>
    </row>
    <row r="669" spans="1:29" x14ac:dyDescent="0.3">
      <c r="A669" s="310"/>
      <c r="B669" s="311"/>
      <c r="J669" s="312"/>
      <c r="K669" s="312"/>
      <c r="L669" s="323"/>
      <c r="N669" s="433"/>
      <c r="O669" s="438" t="str">
        <f t="shared" si="63"/>
        <v/>
      </c>
      <c r="P669" s="431"/>
      <c r="Q669" s="614" t="str">
        <f t="shared" si="64"/>
        <v/>
      </c>
      <c r="R669" s="420" t="str" cm="1">
        <f t="array" ref="R669">IFERROR(IF(SUMPRODUCT(('Hrs 2021'!$I$2:$I$500='Suivi quotidien'!A669)*('Hrs 2021'!$H$2:$H$500='Suivi quotidien'!G669)*('Hrs 2021'!$J$2:$J$500*1))=0,"",SUMPRODUCT(('Hrs 2021'!$I$2:$I$500='Suivi quotidien'!A669)*('Hrs 2021'!$H$2:$H$500='Suivi quotidien'!G669)*('Hrs 2021'!$J$2:$J$500*1)))/60,"")</f>
        <v/>
      </c>
      <c r="S669" s="615" t="str">
        <f t="shared" si="65"/>
        <v/>
      </c>
      <c r="T669" s="439" t="str" cm="1">
        <f t="array" ref="T669">IF(SUMPRODUCT(('Hrs 2021'!$B$2:$B$500='Suivi quotidien'!A669)*('Hrs 2021'!$A$2:$A$500='Suivi quotidien'!G669)*('Hrs 2021'!$E$2:$E$500*1))=0,"",SUMPRODUCT(('Hrs 2021'!$B$2:$B$500='Suivi quotidien'!A669)*('Hrs 2021'!$A$2:$A$500='Suivi quotidien'!G669)*('Hrs 2021'!$E$2:$E$500*1)))</f>
        <v/>
      </c>
      <c r="U669" s="614" t="str">
        <f t="shared" si="66"/>
        <v/>
      </c>
      <c r="V669" s="420" t="str" cm="1">
        <f t="array" ref="V669">IF(SUMPRODUCT(('Hrs 2021'!$B$2:$B$500='Suivi quotidien'!A669)*('Hrs 2021'!$A$2:$A$500='Suivi quotidien'!G669)*('Hrs 2021'!$E$2:$E$500*1))=0,"",SUMPRODUCT(('Hrs 2021'!$B$2:$B$500='Suivi quotidien'!A669)*('Hrs 2021'!$A$2:$A$500='Suivi quotidien'!G669)*('Hrs 2021'!$F$2:$F$500*1)))</f>
        <v/>
      </c>
      <c r="W669" s="614" t="str">
        <f t="shared" si="67"/>
        <v/>
      </c>
      <c r="X669" s="439" t="str" cm="1">
        <f t="array" ref="X669">IF(SUMPRODUCT(('Hrs 2022'!$C$2:$C$500='Suivi quotidien'!A669)*('Hrs 2022'!$B$2:$B$500='Suivi quotidien'!G669)*('Hrs 2022'!$F$2:$F$500*1))=0,"",SUMPRODUCT(('Hrs 2022'!$C$2:$C$500='Suivi quotidien'!A669)*('Hrs 2022'!$B$2:$B$500='Suivi quotidien'!G669)*('Hrs 2022'!$F$2:$F$500*1)))</f>
        <v/>
      </c>
      <c r="Y669" s="614" t="str">
        <f t="shared" si="68"/>
        <v/>
      </c>
      <c r="Z669" s="420"/>
      <c r="AA669" s="614" t="str">
        <f t="shared" si="69"/>
        <v/>
      </c>
      <c r="AB669" s="445"/>
      <c r="AC669" s="528"/>
    </row>
    <row r="670" spans="1:29" x14ac:dyDescent="0.3">
      <c r="A670" s="310"/>
      <c r="B670" s="311"/>
      <c r="J670" s="312"/>
      <c r="K670" s="312"/>
      <c r="L670" s="323"/>
      <c r="N670" s="433"/>
      <c r="O670" s="438" t="str">
        <f t="shared" si="63"/>
        <v/>
      </c>
      <c r="P670" s="431"/>
      <c r="Q670" s="614" t="str">
        <f t="shared" si="64"/>
        <v/>
      </c>
      <c r="R670" s="420" t="str" cm="1">
        <f t="array" ref="R670">IFERROR(IF(SUMPRODUCT(('Hrs 2021'!$I$2:$I$500='Suivi quotidien'!A670)*('Hrs 2021'!$H$2:$H$500='Suivi quotidien'!G670)*('Hrs 2021'!$J$2:$J$500*1))=0,"",SUMPRODUCT(('Hrs 2021'!$I$2:$I$500='Suivi quotidien'!A670)*('Hrs 2021'!$H$2:$H$500='Suivi quotidien'!G670)*('Hrs 2021'!$J$2:$J$500*1)))/60,"")</f>
        <v/>
      </c>
      <c r="S670" s="615" t="str">
        <f t="shared" si="65"/>
        <v/>
      </c>
      <c r="T670" s="439" t="str" cm="1">
        <f t="array" ref="T670">IF(SUMPRODUCT(('Hrs 2021'!$B$2:$B$500='Suivi quotidien'!A670)*('Hrs 2021'!$A$2:$A$500='Suivi quotidien'!G670)*('Hrs 2021'!$E$2:$E$500*1))=0,"",SUMPRODUCT(('Hrs 2021'!$B$2:$B$500='Suivi quotidien'!A670)*('Hrs 2021'!$A$2:$A$500='Suivi quotidien'!G670)*('Hrs 2021'!$E$2:$E$500*1)))</f>
        <v/>
      </c>
      <c r="U670" s="614" t="str">
        <f t="shared" si="66"/>
        <v/>
      </c>
      <c r="V670" s="420" t="str" cm="1">
        <f t="array" ref="V670">IF(SUMPRODUCT(('Hrs 2021'!$B$2:$B$500='Suivi quotidien'!A670)*('Hrs 2021'!$A$2:$A$500='Suivi quotidien'!G670)*('Hrs 2021'!$E$2:$E$500*1))=0,"",SUMPRODUCT(('Hrs 2021'!$B$2:$B$500='Suivi quotidien'!A670)*('Hrs 2021'!$A$2:$A$500='Suivi quotidien'!G670)*('Hrs 2021'!$F$2:$F$500*1)))</f>
        <v/>
      </c>
      <c r="W670" s="614" t="str">
        <f t="shared" si="67"/>
        <v/>
      </c>
      <c r="X670" s="439" t="str" cm="1">
        <f t="array" ref="X670">IF(SUMPRODUCT(('Hrs 2022'!$C$2:$C$500='Suivi quotidien'!A670)*('Hrs 2022'!$B$2:$B$500='Suivi quotidien'!G670)*('Hrs 2022'!$F$2:$F$500*1))=0,"",SUMPRODUCT(('Hrs 2022'!$C$2:$C$500='Suivi quotidien'!A670)*('Hrs 2022'!$B$2:$B$500='Suivi quotidien'!G670)*('Hrs 2022'!$F$2:$F$500*1)))</f>
        <v/>
      </c>
      <c r="Y670" s="614" t="str">
        <f t="shared" si="68"/>
        <v/>
      </c>
      <c r="Z670" s="420"/>
      <c r="AA670" s="614" t="str">
        <f t="shared" si="69"/>
        <v/>
      </c>
      <c r="AB670" s="445"/>
      <c r="AC670" s="528"/>
    </row>
    <row r="671" spans="1:29" x14ac:dyDescent="0.3">
      <c r="A671" s="310"/>
      <c r="B671" s="311"/>
      <c r="J671" s="312"/>
      <c r="K671" s="312"/>
      <c r="L671" s="323"/>
      <c r="N671" s="433"/>
      <c r="O671" s="438" t="str">
        <f t="shared" si="63"/>
        <v/>
      </c>
      <c r="P671" s="431"/>
      <c r="Q671" s="614" t="str">
        <f t="shared" si="64"/>
        <v/>
      </c>
      <c r="R671" s="420" t="str" cm="1">
        <f t="array" ref="R671">IFERROR(IF(SUMPRODUCT(('Hrs 2021'!$I$2:$I$500='Suivi quotidien'!A671)*('Hrs 2021'!$H$2:$H$500='Suivi quotidien'!G671)*('Hrs 2021'!$J$2:$J$500*1))=0,"",SUMPRODUCT(('Hrs 2021'!$I$2:$I$500='Suivi quotidien'!A671)*('Hrs 2021'!$H$2:$H$500='Suivi quotidien'!G671)*('Hrs 2021'!$J$2:$J$500*1)))/60,"")</f>
        <v/>
      </c>
      <c r="S671" s="615" t="str">
        <f t="shared" si="65"/>
        <v/>
      </c>
      <c r="T671" s="439" t="str" cm="1">
        <f t="array" ref="T671">IF(SUMPRODUCT(('Hrs 2021'!$B$2:$B$500='Suivi quotidien'!A671)*('Hrs 2021'!$A$2:$A$500='Suivi quotidien'!G671)*('Hrs 2021'!$E$2:$E$500*1))=0,"",SUMPRODUCT(('Hrs 2021'!$B$2:$B$500='Suivi quotidien'!A671)*('Hrs 2021'!$A$2:$A$500='Suivi quotidien'!G671)*('Hrs 2021'!$E$2:$E$500*1)))</f>
        <v/>
      </c>
      <c r="U671" s="614" t="str">
        <f t="shared" si="66"/>
        <v/>
      </c>
      <c r="V671" s="420" t="str" cm="1">
        <f t="array" ref="V671">IF(SUMPRODUCT(('Hrs 2021'!$B$2:$B$500='Suivi quotidien'!A671)*('Hrs 2021'!$A$2:$A$500='Suivi quotidien'!G671)*('Hrs 2021'!$E$2:$E$500*1))=0,"",SUMPRODUCT(('Hrs 2021'!$B$2:$B$500='Suivi quotidien'!A671)*('Hrs 2021'!$A$2:$A$500='Suivi quotidien'!G671)*('Hrs 2021'!$F$2:$F$500*1)))</f>
        <v/>
      </c>
      <c r="W671" s="614" t="str">
        <f t="shared" si="67"/>
        <v/>
      </c>
      <c r="X671" s="439" t="str" cm="1">
        <f t="array" ref="X671">IF(SUMPRODUCT(('Hrs 2022'!$C$2:$C$500='Suivi quotidien'!A671)*('Hrs 2022'!$B$2:$B$500='Suivi quotidien'!G671)*('Hrs 2022'!$F$2:$F$500*1))=0,"",SUMPRODUCT(('Hrs 2022'!$C$2:$C$500='Suivi quotidien'!A671)*('Hrs 2022'!$B$2:$B$500='Suivi quotidien'!G671)*('Hrs 2022'!$F$2:$F$500*1)))</f>
        <v/>
      </c>
      <c r="Y671" s="614" t="str">
        <f t="shared" si="68"/>
        <v/>
      </c>
      <c r="Z671" s="420"/>
      <c r="AA671" s="614" t="str">
        <f t="shared" si="69"/>
        <v/>
      </c>
      <c r="AB671" s="445"/>
      <c r="AC671" s="528"/>
    </row>
    <row r="672" spans="1:29" x14ac:dyDescent="0.3">
      <c r="A672" s="310"/>
      <c r="B672" s="311"/>
      <c r="J672" s="312"/>
      <c r="K672" s="312"/>
      <c r="L672" s="323"/>
      <c r="N672" s="433"/>
      <c r="O672" s="438" t="str">
        <f t="shared" si="63"/>
        <v/>
      </c>
      <c r="P672" s="431"/>
      <c r="Q672" s="614" t="str">
        <f t="shared" si="64"/>
        <v/>
      </c>
      <c r="R672" s="420" t="str" cm="1">
        <f t="array" ref="R672">IFERROR(IF(SUMPRODUCT(('Hrs 2021'!$I$2:$I$500='Suivi quotidien'!A672)*('Hrs 2021'!$H$2:$H$500='Suivi quotidien'!G672)*('Hrs 2021'!$J$2:$J$500*1))=0,"",SUMPRODUCT(('Hrs 2021'!$I$2:$I$500='Suivi quotidien'!A672)*('Hrs 2021'!$H$2:$H$500='Suivi quotidien'!G672)*('Hrs 2021'!$J$2:$J$500*1)))/60,"")</f>
        <v/>
      </c>
      <c r="S672" s="615" t="str">
        <f t="shared" si="65"/>
        <v/>
      </c>
      <c r="T672" s="439" t="str" cm="1">
        <f t="array" ref="T672">IF(SUMPRODUCT(('Hrs 2021'!$B$2:$B$500='Suivi quotidien'!A672)*('Hrs 2021'!$A$2:$A$500='Suivi quotidien'!G672)*('Hrs 2021'!$E$2:$E$500*1))=0,"",SUMPRODUCT(('Hrs 2021'!$B$2:$B$500='Suivi quotidien'!A672)*('Hrs 2021'!$A$2:$A$500='Suivi quotidien'!G672)*('Hrs 2021'!$E$2:$E$500*1)))</f>
        <v/>
      </c>
      <c r="U672" s="614" t="str">
        <f t="shared" si="66"/>
        <v/>
      </c>
      <c r="V672" s="420" t="str" cm="1">
        <f t="array" ref="V672">IF(SUMPRODUCT(('Hrs 2021'!$B$2:$B$500='Suivi quotidien'!A672)*('Hrs 2021'!$A$2:$A$500='Suivi quotidien'!G672)*('Hrs 2021'!$E$2:$E$500*1))=0,"",SUMPRODUCT(('Hrs 2021'!$B$2:$B$500='Suivi quotidien'!A672)*('Hrs 2021'!$A$2:$A$500='Suivi quotidien'!G672)*('Hrs 2021'!$F$2:$F$500*1)))</f>
        <v/>
      </c>
      <c r="W672" s="614" t="str">
        <f t="shared" si="67"/>
        <v/>
      </c>
      <c r="X672" s="439" t="str" cm="1">
        <f t="array" ref="X672">IF(SUMPRODUCT(('Hrs 2022'!$C$2:$C$500='Suivi quotidien'!A672)*('Hrs 2022'!$B$2:$B$500='Suivi quotidien'!G672)*('Hrs 2022'!$F$2:$F$500*1))=0,"",SUMPRODUCT(('Hrs 2022'!$C$2:$C$500='Suivi quotidien'!A672)*('Hrs 2022'!$B$2:$B$500='Suivi quotidien'!G672)*('Hrs 2022'!$F$2:$F$500*1)))</f>
        <v/>
      </c>
      <c r="Y672" s="614" t="str">
        <f t="shared" si="68"/>
        <v/>
      </c>
      <c r="Z672" s="420"/>
      <c r="AA672" s="614" t="str">
        <f t="shared" si="69"/>
        <v/>
      </c>
      <c r="AB672" s="445"/>
      <c r="AC672" s="528"/>
    </row>
    <row r="673" spans="1:29" x14ac:dyDescent="0.3">
      <c r="A673" s="310"/>
      <c r="B673" s="311"/>
      <c r="J673" s="312"/>
      <c r="K673" s="312"/>
      <c r="L673" s="323"/>
      <c r="N673" s="433"/>
      <c r="O673" s="438" t="str">
        <f t="shared" si="63"/>
        <v/>
      </c>
      <c r="P673" s="431"/>
      <c r="Q673" s="614" t="str">
        <f t="shared" si="64"/>
        <v/>
      </c>
      <c r="R673" s="420" t="str" cm="1">
        <f t="array" ref="R673">IFERROR(IF(SUMPRODUCT(('Hrs 2021'!$I$2:$I$500='Suivi quotidien'!A673)*('Hrs 2021'!$H$2:$H$500='Suivi quotidien'!G673)*('Hrs 2021'!$J$2:$J$500*1))=0,"",SUMPRODUCT(('Hrs 2021'!$I$2:$I$500='Suivi quotidien'!A673)*('Hrs 2021'!$H$2:$H$500='Suivi quotidien'!G673)*('Hrs 2021'!$J$2:$J$500*1)))/60,"")</f>
        <v/>
      </c>
      <c r="S673" s="615" t="str">
        <f t="shared" si="65"/>
        <v/>
      </c>
      <c r="T673" s="439" t="str" cm="1">
        <f t="array" ref="T673">IF(SUMPRODUCT(('Hrs 2021'!$B$2:$B$500='Suivi quotidien'!A673)*('Hrs 2021'!$A$2:$A$500='Suivi quotidien'!G673)*('Hrs 2021'!$E$2:$E$500*1))=0,"",SUMPRODUCT(('Hrs 2021'!$B$2:$B$500='Suivi quotidien'!A673)*('Hrs 2021'!$A$2:$A$500='Suivi quotidien'!G673)*('Hrs 2021'!$E$2:$E$500*1)))</f>
        <v/>
      </c>
      <c r="U673" s="614" t="str">
        <f t="shared" si="66"/>
        <v/>
      </c>
      <c r="V673" s="420" t="str" cm="1">
        <f t="array" ref="V673">IF(SUMPRODUCT(('Hrs 2021'!$B$2:$B$500='Suivi quotidien'!A673)*('Hrs 2021'!$A$2:$A$500='Suivi quotidien'!G673)*('Hrs 2021'!$E$2:$E$500*1))=0,"",SUMPRODUCT(('Hrs 2021'!$B$2:$B$500='Suivi quotidien'!A673)*('Hrs 2021'!$A$2:$A$500='Suivi quotidien'!G673)*('Hrs 2021'!$F$2:$F$500*1)))</f>
        <v/>
      </c>
      <c r="W673" s="614" t="str">
        <f t="shared" si="67"/>
        <v/>
      </c>
      <c r="X673" s="439" t="str" cm="1">
        <f t="array" ref="X673">IF(SUMPRODUCT(('Hrs 2022'!$C$2:$C$500='Suivi quotidien'!A673)*('Hrs 2022'!$B$2:$B$500='Suivi quotidien'!G673)*('Hrs 2022'!$F$2:$F$500*1))=0,"",SUMPRODUCT(('Hrs 2022'!$C$2:$C$500='Suivi quotidien'!A673)*('Hrs 2022'!$B$2:$B$500='Suivi quotidien'!G673)*('Hrs 2022'!$F$2:$F$500*1)))</f>
        <v/>
      </c>
      <c r="Y673" s="614" t="str">
        <f t="shared" si="68"/>
        <v/>
      </c>
      <c r="Z673" s="420"/>
      <c r="AA673" s="614" t="str">
        <f t="shared" si="69"/>
        <v/>
      </c>
      <c r="AB673" s="445"/>
      <c r="AC673" s="528"/>
    </row>
    <row r="674" spans="1:29" x14ac:dyDescent="0.3">
      <c r="A674" s="310"/>
      <c r="B674" s="311"/>
      <c r="J674" s="312"/>
      <c r="K674" s="312"/>
      <c r="L674" s="323"/>
      <c r="N674" s="433"/>
      <c r="O674" s="438" t="str">
        <f t="shared" si="63"/>
        <v/>
      </c>
      <c r="P674" s="431"/>
      <c r="Q674" s="614" t="str">
        <f t="shared" si="64"/>
        <v/>
      </c>
      <c r="R674" s="420" t="str" cm="1">
        <f t="array" ref="R674">IFERROR(IF(SUMPRODUCT(('Hrs 2021'!$I$2:$I$500='Suivi quotidien'!A674)*('Hrs 2021'!$H$2:$H$500='Suivi quotidien'!G674)*('Hrs 2021'!$J$2:$J$500*1))=0,"",SUMPRODUCT(('Hrs 2021'!$I$2:$I$500='Suivi quotidien'!A674)*('Hrs 2021'!$H$2:$H$500='Suivi quotidien'!G674)*('Hrs 2021'!$J$2:$J$500*1)))/60,"")</f>
        <v/>
      </c>
      <c r="S674" s="615" t="str">
        <f t="shared" si="65"/>
        <v/>
      </c>
      <c r="T674" s="439" t="str" cm="1">
        <f t="array" ref="T674">IF(SUMPRODUCT(('Hrs 2021'!$B$2:$B$500='Suivi quotidien'!A674)*('Hrs 2021'!$A$2:$A$500='Suivi quotidien'!G674)*('Hrs 2021'!$E$2:$E$500*1))=0,"",SUMPRODUCT(('Hrs 2021'!$B$2:$B$500='Suivi quotidien'!A674)*('Hrs 2021'!$A$2:$A$500='Suivi quotidien'!G674)*('Hrs 2021'!$E$2:$E$500*1)))</f>
        <v/>
      </c>
      <c r="U674" s="614" t="str">
        <f t="shared" si="66"/>
        <v/>
      </c>
      <c r="V674" s="420" t="str" cm="1">
        <f t="array" ref="V674">IF(SUMPRODUCT(('Hrs 2021'!$B$2:$B$500='Suivi quotidien'!A674)*('Hrs 2021'!$A$2:$A$500='Suivi quotidien'!G674)*('Hrs 2021'!$E$2:$E$500*1))=0,"",SUMPRODUCT(('Hrs 2021'!$B$2:$B$500='Suivi quotidien'!A674)*('Hrs 2021'!$A$2:$A$500='Suivi quotidien'!G674)*('Hrs 2021'!$F$2:$F$500*1)))</f>
        <v/>
      </c>
      <c r="W674" s="614" t="str">
        <f t="shared" si="67"/>
        <v/>
      </c>
      <c r="X674" s="439" t="str" cm="1">
        <f t="array" ref="X674">IF(SUMPRODUCT(('Hrs 2022'!$C$2:$C$500='Suivi quotidien'!A674)*('Hrs 2022'!$B$2:$B$500='Suivi quotidien'!G674)*('Hrs 2022'!$F$2:$F$500*1))=0,"",SUMPRODUCT(('Hrs 2022'!$C$2:$C$500='Suivi quotidien'!A674)*('Hrs 2022'!$B$2:$B$500='Suivi quotidien'!G674)*('Hrs 2022'!$F$2:$F$500*1)))</f>
        <v/>
      </c>
      <c r="Y674" s="614" t="str">
        <f t="shared" si="68"/>
        <v/>
      </c>
      <c r="Z674" s="420"/>
      <c r="AA674" s="614" t="str">
        <f t="shared" si="69"/>
        <v/>
      </c>
      <c r="AB674" s="445"/>
      <c r="AC674" s="528"/>
    </row>
    <row r="675" spans="1:29" x14ac:dyDescent="0.3">
      <c r="A675" s="310"/>
      <c r="B675" s="311"/>
      <c r="J675" s="312"/>
      <c r="K675" s="312"/>
      <c r="L675" s="323"/>
      <c r="N675" s="433"/>
      <c r="O675" s="438" t="str">
        <f t="shared" si="63"/>
        <v/>
      </c>
      <c r="P675" s="431"/>
      <c r="Q675" s="614" t="str">
        <f t="shared" si="64"/>
        <v/>
      </c>
      <c r="R675" s="420" t="str" cm="1">
        <f t="array" ref="R675">IFERROR(IF(SUMPRODUCT(('Hrs 2021'!$I$2:$I$500='Suivi quotidien'!A675)*('Hrs 2021'!$H$2:$H$500='Suivi quotidien'!G675)*('Hrs 2021'!$J$2:$J$500*1))=0,"",SUMPRODUCT(('Hrs 2021'!$I$2:$I$500='Suivi quotidien'!A675)*('Hrs 2021'!$H$2:$H$500='Suivi quotidien'!G675)*('Hrs 2021'!$J$2:$J$500*1)))/60,"")</f>
        <v/>
      </c>
      <c r="S675" s="615" t="str">
        <f t="shared" si="65"/>
        <v/>
      </c>
      <c r="T675" s="439" t="str" cm="1">
        <f t="array" ref="T675">IF(SUMPRODUCT(('Hrs 2021'!$B$2:$B$500='Suivi quotidien'!A675)*('Hrs 2021'!$A$2:$A$500='Suivi quotidien'!G675)*('Hrs 2021'!$E$2:$E$500*1))=0,"",SUMPRODUCT(('Hrs 2021'!$B$2:$B$500='Suivi quotidien'!A675)*('Hrs 2021'!$A$2:$A$500='Suivi quotidien'!G675)*('Hrs 2021'!$E$2:$E$500*1)))</f>
        <v/>
      </c>
      <c r="U675" s="614" t="str">
        <f t="shared" si="66"/>
        <v/>
      </c>
      <c r="V675" s="420" t="str" cm="1">
        <f t="array" ref="V675">IF(SUMPRODUCT(('Hrs 2021'!$B$2:$B$500='Suivi quotidien'!A675)*('Hrs 2021'!$A$2:$A$500='Suivi quotidien'!G675)*('Hrs 2021'!$E$2:$E$500*1))=0,"",SUMPRODUCT(('Hrs 2021'!$B$2:$B$500='Suivi quotidien'!A675)*('Hrs 2021'!$A$2:$A$500='Suivi quotidien'!G675)*('Hrs 2021'!$F$2:$F$500*1)))</f>
        <v/>
      </c>
      <c r="W675" s="614" t="str">
        <f t="shared" si="67"/>
        <v/>
      </c>
      <c r="X675" s="439" t="str" cm="1">
        <f t="array" ref="X675">IF(SUMPRODUCT(('Hrs 2022'!$C$2:$C$500='Suivi quotidien'!A675)*('Hrs 2022'!$B$2:$B$500='Suivi quotidien'!G675)*('Hrs 2022'!$F$2:$F$500*1))=0,"",SUMPRODUCT(('Hrs 2022'!$C$2:$C$500='Suivi quotidien'!A675)*('Hrs 2022'!$B$2:$B$500='Suivi quotidien'!G675)*('Hrs 2022'!$F$2:$F$500*1)))</f>
        <v/>
      </c>
      <c r="Y675" s="614" t="str">
        <f t="shared" si="68"/>
        <v/>
      </c>
      <c r="Z675" s="420"/>
      <c r="AA675" s="614" t="str">
        <f t="shared" si="69"/>
        <v/>
      </c>
      <c r="AB675" s="445"/>
      <c r="AC675" s="528"/>
    </row>
    <row r="676" spans="1:29" x14ac:dyDescent="0.3">
      <c r="A676" s="310"/>
      <c r="B676" s="311"/>
      <c r="J676" s="312"/>
      <c r="K676" s="312"/>
      <c r="L676" s="323"/>
      <c r="N676" s="433"/>
      <c r="O676" s="438" t="str">
        <f t="shared" si="63"/>
        <v/>
      </c>
      <c r="P676" s="431"/>
      <c r="Q676" s="614" t="str">
        <f t="shared" si="64"/>
        <v/>
      </c>
      <c r="R676" s="420" t="str" cm="1">
        <f t="array" ref="R676">IFERROR(IF(SUMPRODUCT(('Hrs 2021'!$I$2:$I$500='Suivi quotidien'!A676)*('Hrs 2021'!$H$2:$H$500='Suivi quotidien'!G676)*('Hrs 2021'!$J$2:$J$500*1))=0,"",SUMPRODUCT(('Hrs 2021'!$I$2:$I$500='Suivi quotidien'!A676)*('Hrs 2021'!$H$2:$H$500='Suivi quotidien'!G676)*('Hrs 2021'!$J$2:$J$500*1)))/60,"")</f>
        <v/>
      </c>
      <c r="S676" s="615" t="str">
        <f t="shared" si="65"/>
        <v/>
      </c>
      <c r="T676" s="439" t="str" cm="1">
        <f t="array" ref="T676">IF(SUMPRODUCT(('Hrs 2021'!$B$2:$B$500='Suivi quotidien'!A676)*('Hrs 2021'!$A$2:$A$500='Suivi quotidien'!G676)*('Hrs 2021'!$E$2:$E$500*1))=0,"",SUMPRODUCT(('Hrs 2021'!$B$2:$B$500='Suivi quotidien'!A676)*('Hrs 2021'!$A$2:$A$500='Suivi quotidien'!G676)*('Hrs 2021'!$E$2:$E$500*1)))</f>
        <v/>
      </c>
      <c r="U676" s="614" t="str">
        <f t="shared" si="66"/>
        <v/>
      </c>
      <c r="V676" s="420" t="str" cm="1">
        <f t="array" ref="V676">IF(SUMPRODUCT(('Hrs 2021'!$B$2:$B$500='Suivi quotidien'!A676)*('Hrs 2021'!$A$2:$A$500='Suivi quotidien'!G676)*('Hrs 2021'!$E$2:$E$500*1))=0,"",SUMPRODUCT(('Hrs 2021'!$B$2:$B$500='Suivi quotidien'!A676)*('Hrs 2021'!$A$2:$A$500='Suivi quotidien'!G676)*('Hrs 2021'!$F$2:$F$500*1)))</f>
        <v/>
      </c>
      <c r="W676" s="614" t="str">
        <f t="shared" si="67"/>
        <v/>
      </c>
      <c r="X676" s="439" t="str" cm="1">
        <f t="array" ref="X676">IF(SUMPRODUCT(('Hrs 2022'!$C$2:$C$500='Suivi quotidien'!A676)*('Hrs 2022'!$B$2:$B$500='Suivi quotidien'!G676)*('Hrs 2022'!$F$2:$F$500*1))=0,"",SUMPRODUCT(('Hrs 2022'!$C$2:$C$500='Suivi quotidien'!A676)*('Hrs 2022'!$B$2:$B$500='Suivi quotidien'!G676)*('Hrs 2022'!$F$2:$F$500*1)))</f>
        <v/>
      </c>
      <c r="Y676" s="614" t="str">
        <f t="shared" si="68"/>
        <v/>
      </c>
      <c r="Z676" s="420"/>
      <c r="AA676" s="614" t="str">
        <f t="shared" si="69"/>
        <v/>
      </c>
      <c r="AB676" s="445"/>
      <c r="AC676" s="528"/>
    </row>
    <row r="677" spans="1:29" x14ac:dyDescent="0.3">
      <c r="A677" s="310"/>
      <c r="B677" s="311"/>
      <c r="J677" s="312"/>
      <c r="K677" s="312"/>
      <c r="L677" s="323"/>
      <c r="N677" s="433"/>
      <c r="O677" s="438" t="str">
        <f t="shared" si="63"/>
        <v/>
      </c>
      <c r="P677" s="431"/>
      <c r="Q677" s="614" t="str">
        <f t="shared" si="64"/>
        <v/>
      </c>
      <c r="R677" s="420" t="str" cm="1">
        <f t="array" ref="R677">IFERROR(IF(SUMPRODUCT(('Hrs 2021'!$I$2:$I$500='Suivi quotidien'!A677)*('Hrs 2021'!$H$2:$H$500='Suivi quotidien'!G677)*('Hrs 2021'!$J$2:$J$500*1))=0,"",SUMPRODUCT(('Hrs 2021'!$I$2:$I$500='Suivi quotidien'!A677)*('Hrs 2021'!$H$2:$H$500='Suivi quotidien'!G677)*('Hrs 2021'!$J$2:$J$500*1)))/60,"")</f>
        <v/>
      </c>
      <c r="S677" s="615" t="str">
        <f t="shared" si="65"/>
        <v/>
      </c>
      <c r="T677" s="439" t="str" cm="1">
        <f t="array" ref="T677">IF(SUMPRODUCT(('Hrs 2021'!$B$2:$B$500='Suivi quotidien'!A677)*('Hrs 2021'!$A$2:$A$500='Suivi quotidien'!G677)*('Hrs 2021'!$E$2:$E$500*1))=0,"",SUMPRODUCT(('Hrs 2021'!$B$2:$B$500='Suivi quotidien'!A677)*('Hrs 2021'!$A$2:$A$500='Suivi quotidien'!G677)*('Hrs 2021'!$E$2:$E$500*1)))</f>
        <v/>
      </c>
      <c r="U677" s="614" t="str">
        <f t="shared" si="66"/>
        <v/>
      </c>
      <c r="V677" s="420" t="str" cm="1">
        <f t="array" ref="V677">IF(SUMPRODUCT(('Hrs 2021'!$B$2:$B$500='Suivi quotidien'!A677)*('Hrs 2021'!$A$2:$A$500='Suivi quotidien'!G677)*('Hrs 2021'!$E$2:$E$500*1))=0,"",SUMPRODUCT(('Hrs 2021'!$B$2:$B$500='Suivi quotidien'!A677)*('Hrs 2021'!$A$2:$A$500='Suivi quotidien'!G677)*('Hrs 2021'!$F$2:$F$500*1)))</f>
        <v/>
      </c>
      <c r="W677" s="614" t="str">
        <f t="shared" si="67"/>
        <v/>
      </c>
      <c r="X677" s="439" t="str" cm="1">
        <f t="array" ref="X677">IF(SUMPRODUCT(('Hrs 2022'!$C$2:$C$500='Suivi quotidien'!A677)*('Hrs 2022'!$B$2:$B$500='Suivi quotidien'!G677)*('Hrs 2022'!$F$2:$F$500*1))=0,"",SUMPRODUCT(('Hrs 2022'!$C$2:$C$500='Suivi quotidien'!A677)*('Hrs 2022'!$B$2:$B$500='Suivi quotidien'!G677)*('Hrs 2022'!$F$2:$F$500*1)))</f>
        <v/>
      </c>
      <c r="Y677" s="614" t="str">
        <f t="shared" si="68"/>
        <v/>
      </c>
      <c r="Z677" s="420"/>
      <c r="AA677" s="614" t="str">
        <f t="shared" si="69"/>
        <v/>
      </c>
      <c r="AB677" s="445"/>
      <c r="AC677" s="528"/>
    </row>
    <row r="678" spans="1:29" x14ac:dyDescent="0.3">
      <c r="A678" s="310"/>
      <c r="B678" s="311"/>
      <c r="J678" s="312"/>
      <c r="K678" s="312"/>
      <c r="L678" s="323"/>
      <c r="N678" s="433"/>
      <c r="O678" s="438" t="str">
        <f t="shared" si="63"/>
        <v/>
      </c>
      <c r="P678" s="431"/>
      <c r="Q678" s="614" t="str">
        <f t="shared" si="64"/>
        <v/>
      </c>
      <c r="R678" s="420" t="str" cm="1">
        <f t="array" ref="R678">IFERROR(IF(SUMPRODUCT(('Hrs 2021'!$I$2:$I$500='Suivi quotidien'!A678)*('Hrs 2021'!$H$2:$H$500='Suivi quotidien'!G678)*('Hrs 2021'!$J$2:$J$500*1))=0,"",SUMPRODUCT(('Hrs 2021'!$I$2:$I$500='Suivi quotidien'!A678)*('Hrs 2021'!$H$2:$H$500='Suivi quotidien'!G678)*('Hrs 2021'!$J$2:$J$500*1)))/60,"")</f>
        <v/>
      </c>
      <c r="S678" s="615" t="str">
        <f t="shared" si="65"/>
        <v/>
      </c>
      <c r="T678" s="439" t="str" cm="1">
        <f t="array" ref="T678">IF(SUMPRODUCT(('Hrs 2021'!$B$2:$B$500='Suivi quotidien'!A678)*('Hrs 2021'!$A$2:$A$500='Suivi quotidien'!G678)*('Hrs 2021'!$E$2:$E$500*1))=0,"",SUMPRODUCT(('Hrs 2021'!$B$2:$B$500='Suivi quotidien'!A678)*('Hrs 2021'!$A$2:$A$500='Suivi quotidien'!G678)*('Hrs 2021'!$E$2:$E$500*1)))</f>
        <v/>
      </c>
      <c r="U678" s="614" t="str">
        <f t="shared" si="66"/>
        <v/>
      </c>
      <c r="V678" s="420" t="str" cm="1">
        <f t="array" ref="V678">IF(SUMPRODUCT(('Hrs 2021'!$B$2:$B$500='Suivi quotidien'!A678)*('Hrs 2021'!$A$2:$A$500='Suivi quotidien'!G678)*('Hrs 2021'!$E$2:$E$500*1))=0,"",SUMPRODUCT(('Hrs 2021'!$B$2:$B$500='Suivi quotidien'!A678)*('Hrs 2021'!$A$2:$A$500='Suivi quotidien'!G678)*('Hrs 2021'!$F$2:$F$500*1)))</f>
        <v/>
      </c>
      <c r="W678" s="614" t="str">
        <f t="shared" si="67"/>
        <v/>
      </c>
      <c r="X678" s="439" t="str" cm="1">
        <f t="array" ref="X678">IF(SUMPRODUCT(('Hrs 2022'!$C$2:$C$500='Suivi quotidien'!A678)*('Hrs 2022'!$B$2:$B$500='Suivi quotidien'!G678)*('Hrs 2022'!$F$2:$F$500*1))=0,"",SUMPRODUCT(('Hrs 2022'!$C$2:$C$500='Suivi quotidien'!A678)*('Hrs 2022'!$B$2:$B$500='Suivi quotidien'!G678)*('Hrs 2022'!$F$2:$F$500*1)))</f>
        <v/>
      </c>
      <c r="Y678" s="614" t="str">
        <f t="shared" si="68"/>
        <v/>
      </c>
      <c r="Z678" s="420"/>
      <c r="AA678" s="614" t="str">
        <f t="shared" si="69"/>
        <v/>
      </c>
      <c r="AB678" s="445"/>
      <c r="AC678" s="528"/>
    </row>
    <row r="679" spans="1:29" x14ac:dyDescent="0.3">
      <c r="A679" s="310"/>
      <c r="B679" s="311"/>
      <c r="J679" s="312"/>
      <c r="K679" s="312"/>
      <c r="L679" s="323"/>
      <c r="N679" s="433"/>
      <c r="O679" s="438" t="str">
        <f t="shared" si="63"/>
        <v/>
      </c>
      <c r="P679" s="431"/>
      <c r="Q679" s="614" t="str">
        <f t="shared" si="64"/>
        <v/>
      </c>
      <c r="R679" s="420" t="str" cm="1">
        <f t="array" ref="R679">IFERROR(IF(SUMPRODUCT(('Hrs 2021'!$I$2:$I$500='Suivi quotidien'!A679)*('Hrs 2021'!$H$2:$H$500='Suivi quotidien'!G679)*('Hrs 2021'!$J$2:$J$500*1))=0,"",SUMPRODUCT(('Hrs 2021'!$I$2:$I$500='Suivi quotidien'!A679)*('Hrs 2021'!$H$2:$H$500='Suivi quotidien'!G679)*('Hrs 2021'!$J$2:$J$500*1)))/60,"")</f>
        <v/>
      </c>
      <c r="S679" s="615" t="str">
        <f t="shared" si="65"/>
        <v/>
      </c>
      <c r="T679" s="439" t="str" cm="1">
        <f t="array" ref="T679">IF(SUMPRODUCT(('Hrs 2021'!$B$2:$B$500='Suivi quotidien'!A679)*('Hrs 2021'!$A$2:$A$500='Suivi quotidien'!G679)*('Hrs 2021'!$E$2:$E$500*1))=0,"",SUMPRODUCT(('Hrs 2021'!$B$2:$B$500='Suivi quotidien'!A679)*('Hrs 2021'!$A$2:$A$500='Suivi quotidien'!G679)*('Hrs 2021'!$E$2:$E$500*1)))</f>
        <v/>
      </c>
      <c r="U679" s="614" t="str">
        <f t="shared" si="66"/>
        <v/>
      </c>
      <c r="V679" s="420" t="str" cm="1">
        <f t="array" ref="V679">IF(SUMPRODUCT(('Hrs 2021'!$B$2:$B$500='Suivi quotidien'!A679)*('Hrs 2021'!$A$2:$A$500='Suivi quotidien'!G679)*('Hrs 2021'!$E$2:$E$500*1))=0,"",SUMPRODUCT(('Hrs 2021'!$B$2:$B$500='Suivi quotidien'!A679)*('Hrs 2021'!$A$2:$A$500='Suivi quotidien'!G679)*('Hrs 2021'!$F$2:$F$500*1)))</f>
        <v/>
      </c>
      <c r="W679" s="614" t="str">
        <f t="shared" si="67"/>
        <v/>
      </c>
      <c r="X679" s="439" t="str" cm="1">
        <f t="array" ref="X679">IF(SUMPRODUCT(('Hrs 2022'!$C$2:$C$500='Suivi quotidien'!A679)*('Hrs 2022'!$B$2:$B$500='Suivi quotidien'!G679)*('Hrs 2022'!$F$2:$F$500*1))=0,"",SUMPRODUCT(('Hrs 2022'!$C$2:$C$500='Suivi quotidien'!A679)*('Hrs 2022'!$B$2:$B$500='Suivi quotidien'!G679)*('Hrs 2022'!$F$2:$F$500*1)))</f>
        <v/>
      </c>
      <c r="Y679" s="614" t="str">
        <f t="shared" si="68"/>
        <v/>
      </c>
      <c r="Z679" s="420"/>
      <c r="AA679" s="614" t="str">
        <f t="shared" si="69"/>
        <v/>
      </c>
      <c r="AB679" s="445"/>
      <c r="AC679" s="528"/>
    </row>
    <row r="680" spans="1:29" x14ac:dyDescent="0.3">
      <c r="A680" s="310"/>
      <c r="B680" s="311"/>
      <c r="J680" s="312"/>
      <c r="K680" s="312"/>
      <c r="L680" s="323"/>
      <c r="N680" s="433"/>
      <c r="O680" s="438" t="str">
        <f t="shared" si="63"/>
        <v/>
      </c>
      <c r="P680" s="431"/>
      <c r="Q680" s="614" t="str">
        <f t="shared" si="64"/>
        <v/>
      </c>
      <c r="R680" s="420" t="str" cm="1">
        <f t="array" ref="R680">IFERROR(IF(SUMPRODUCT(('Hrs 2021'!$I$2:$I$500='Suivi quotidien'!A680)*('Hrs 2021'!$H$2:$H$500='Suivi quotidien'!G680)*('Hrs 2021'!$J$2:$J$500*1))=0,"",SUMPRODUCT(('Hrs 2021'!$I$2:$I$500='Suivi quotidien'!A680)*('Hrs 2021'!$H$2:$H$500='Suivi quotidien'!G680)*('Hrs 2021'!$J$2:$J$500*1)))/60,"")</f>
        <v/>
      </c>
      <c r="S680" s="615" t="str">
        <f t="shared" si="65"/>
        <v/>
      </c>
      <c r="T680" s="439" t="str" cm="1">
        <f t="array" ref="T680">IF(SUMPRODUCT(('Hrs 2021'!$B$2:$B$500='Suivi quotidien'!A680)*('Hrs 2021'!$A$2:$A$500='Suivi quotidien'!G680)*('Hrs 2021'!$E$2:$E$500*1))=0,"",SUMPRODUCT(('Hrs 2021'!$B$2:$B$500='Suivi quotidien'!A680)*('Hrs 2021'!$A$2:$A$500='Suivi quotidien'!G680)*('Hrs 2021'!$E$2:$E$500*1)))</f>
        <v/>
      </c>
      <c r="U680" s="614" t="str">
        <f t="shared" si="66"/>
        <v/>
      </c>
      <c r="V680" s="420" t="str" cm="1">
        <f t="array" ref="V680">IF(SUMPRODUCT(('Hrs 2021'!$B$2:$B$500='Suivi quotidien'!A680)*('Hrs 2021'!$A$2:$A$500='Suivi quotidien'!G680)*('Hrs 2021'!$E$2:$E$500*1))=0,"",SUMPRODUCT(('Hrs 2021'!$B$2:$B$500='Suivi quotidien'!A680)*('Hrs 2021'!$A$2:$A$500='Suivi quotidien'!G680)*('Hrs 2021'!$F$2:$F$500*1)))</f>
        <v/>
      </c>
      <c r="W680" s="614" t="str">
        <f t="shared" si="67"/>
        <v/>
      </c>
      <c r="X680" s="439" t="str" cm="1">
        <f t="array" ref="X680">IF(SUMPRODUCT(('Hrs 2022'!$C$2:$C$500='Suivi quotidien'!A680)*('Hrs 2022'!$B$2:$B$500='Suivi quotidien'!G680)*('Hrs 2022'!$F$2:$F$500*1))=0,"",SUMPRODUCT(('Hrs 2022'!$C$2:$C$500='Suivi quotidien'!A680)*('Hrs 2022'!$B$2:$B$500='Suivi quotidien'!G680)*('Hrs 2022'!$F$2:$F$500*1)))</f>
        <v/>
      </c>
      <c r="Y680" s="614" t="str">
        <f t="shared" si="68"/>
        <v/>
      </c>
      <c r="Z680" s="420"/>
      <c r="AA680" s="614" t="str">
        <f t="shared" si="69"/>
        <v/>
      </c>
      <c r="AB680" s="445"/>
      <c r="AC680" s="528"/>
    </row>
    <row r="681" spans="1:29" x14ac:dyDescent="0.3">
      <c r="A681" s="310"/>
      <c r="B681" s="311"/>
      <c r="J681" s="312"/>
      <c r="K681" s="312"/>
      <c r="L681" s="323"/>
      <c r="N681" s="433"/>
      <c r="O681" s="438" t="str">
        <f t="shared" si="63"/>
        <v/>
      </c>
      <c r="P681" s="431"/>
      <c r="Q681" s="614" t="str">
        <f t="shared" si="64"/>
        <v/>
      </c>
      <c r="R681" s="420" t="str" cm="1">
        <f t="array" ref="R681">IFERROR(IF(SUMPRODUCT(('Hrs 2021'!$I$2:$I$500='Suivi quotidien'!A681)*('Hrs 2021'!$H$2:$H$500='Suivi quotidien'!G681)*('Hrs 2021'!$J$2:$J$500*1))=0,"",SUMPRODUCT(('Hrs 2021'!$I$2:$I$500='Suivi quotidien'!A681)*('Hrs 2021'!$H$2:$H$500='Suivi quotidien'!G681)*('Hrs 2021'!$J$2:$J$500*1)))/60,"")</f>
        <v/>
      </c>
      <c r="S681" s="615" t="str">
        <f t="shared" si="65"/>
        <v/>
      </c>
      <c r="T681" s="439" t="str" cm="1">
        <f t="array" ref="T681">IF(SUMPRODUCT(('Hrs 2021'!$B$2:$B$500='Suivi quotidien'!A681)*('Hrs 2021'!$A$2:$A$500='Suivi quotidien'!G681)*('Hrs 2021'!$E$2:$E$500*1))=0,"",SUMPRODUCT(('Hrs 2021'!$B$2:$B$500='Suivi quotidien'!A681)*('Hrs 2021'!$A$2:$A$500='Suivi quotidien'!G681)*('Hrs 2021'!$E$2:$E$500*1)))</f>
        <v/>
      </c>
      <c r="U681" s="614" t="str">
        <f t="shared" si="66"/>
        <v/>
      </c>
      <c r="V681" s="420" t="str" cm="1">
        <f t="array" ref="V681">IF(SUMPRODUCT(('Hrs 2021'!$B$2:$B$500='Suivi quotidien'!A681)*('Hrs 2021'!$A$2:$A$500='Suivi quotidien'!G681)*('Hrs 2021'!$E$2:$E$500*1))=0,"",SUMPRODUCT(('Hrs 2021'!$B$2:$B$500='Suivi quotidien'!A681)*('Hrs 2021'!$A$2:$A$500='Suivi quotidien'!G681)*('Hrs 2021'!$F$2:$F$500*1)))</f>
        <v/>
      </c>
      <c r="W681" s="614" t="str">
        <f t="shared" si="67"/>
        <v/>
      </c>
      <c r="X681" s="439" t="str" cm="1">
        <f t="array" ref="X681">IF(SUMPRODUCT(('Hrs 2022'!$C$2:$C$500='Suivi quotidien'!A681)*('Hrs 2022'!$B$2:$B$500='Suivi quotidien'!G681)*('Hrs 2022'!$F$2:$F$500*1))=0,"",SUMPRODUCT(('Hrs 2022'!$C$2:$C$500='Suivi quotidien'!A681)*('Hrs 2022'!$B$2:$B$500='Suivi quotidien'!G681)*('Hrs 2022'!$F$2:$F$500*1)))</f>
        <v/>
      </c>
      <c r="Y681" s="614" t="str">
        <f t="shared" si="68"/>
        <v/>
      </c>
      <c r="Z681" s="420"/>
      <c r="AA681" s="614" t="str">
        <f t="shared" si="69"/>
        <v/>
      </c>
      <c r="AB681" s="445"/>
      <c r="AC681" s="528"/>
    </row>
    <row r="682" spans="1:29" x14ac:dyDescent="0.3">
      <c r="A682" s="310"/>
      <c r="B682" s="311"/>
      <c r="J682" s="312"/>
      <c r="K682" s="312"/>
      <c r="L682" s="323"/>
      <c r="N682" s="433"/>
      <c r="O682" s="438" t="str">
        <f t="shared" si="63"/>
        <v/>
      </c>
      <c r="P682" s="431"/>
      <c r="Q682" s="614" t="str">
        <f t="shared" si="64"/>
        <v/>
      </c>
      <c r="R682" s="420" t="str" cm="1">
        <f t="array" ref="R682">IFERROR(IF(SUMPRODUCT(('Hrs 2021'!$I$2:$I$500='Suivi quotidien'!A682)*('Hrs 2021'!$H$2:$H$500='Suivi quotidien'!G682)*('Hrs 2021'!$J$2:$J$500*1))=0,"",SUMPRODUCT(('Hrs 2021'!$I$2:$I$500='Suivi quotidien'!A682)*('Hrs 2021'!$H$2:$H$500='Suivi quotidien'!G682)*('Hrs 2021'!$J$2:$J$500*1)))/60,"")</f>
        <v/>
      </c>
      <c r="S682" s="615" t="str">
        <f t="shared" si="65"/>
        <v/>
      </c>
      <c r="T682" s="439" t="str" cm="1">
        <f t="array" ref="T682">IF(SUMPRODUCT(('Hrs 2021'!$B$2:$B$500='Suivi quotidien'!A682)*('Hrs 2021'!$A$2:$A$500='Suivi quotidien'!G682)*('Hrs 2021'!$E$2:$E$500*1))=0,"",SUMPRODUCT(('Hrs 2021'!$B$2:$B$500='Suivi quotidien'!A682)*('Hrs 2021'!$A$2:$A$500='Suivi quotidien'!G682)*('Hrs 2021'!$E$2:$E$500*1)))</f>
        <v/>
      </c>
      <c r="U682" s="614" t="str">
        <f t="shared" si="66"/>
        <v/>
      </c>
      <c r="V682" s="420" t="str" cm="1">
        <f t="array" ref="V682">IF(SUMPRODUCT(('Hrs 2021'!$B$2:$B$500='Suivi quotidien'!A682)*('Hrs 2021'!$A$2:$A$500='Suivi quotidien'!G682)*('Hrs 2021'!$E$2:$E$500*1))=0,"",SUMPRODUCT(('Hrs 2021'!$B$2:$B$500='Suivi quotidien'!A682)*('Hrs 2021'!$A$2:$A$500='Suivi quotidien'!G682)*('Hrs 2021'!$F$2:$F$500*1)))</f>
        <v/>
      </c>
      <c r="W682" s="614" t="str">
        <f t="shared" si="67"/>
        <v/>
      </c>
      <c r="X682" s="439" t="str" cm="1">
        <f t="array" ref="X682">IF(SUMPRODUCT(('Hrs 2022'!$C$2:$C$500='Suivi quotidien'!A682)*('Hrs 2022'!$B$2:$B$500='Suivi quotidien'!G682)*('Hrs 2022'!$F$2:$F$500*1))=0,"",SUMPRODUCT(('Hrs 2022'!$C$2:$C$500='Suivi quotidien'!A682)*('Hrs 2022'!$B$2:$B$500='Suivi quotidien'!G682)*('Hrs 2022'!$F$2:$F$500*1)))</f>
        <v/>
      </c>
      <c r="Y682" s="614" t="str">
        <f t="shared" si="68"/>
        <v/>
      </c>
      <c r="Z682" s="420"/>
      <c r="AA682" s="614" t="str">
        <f t="shared" si="69"/>
        <v/>
      </c>
      <c r="AB682" s="445"/>
      <c r="AC682" s="528"/>
    </row>
    <row r="683" spans="1:29" x14ac:dyDescent="0.3">
      <c r="A683" s="310"/>
      <c r="B683" s="311"/>
      <c r="J683" s="312"/>
      <c r="K683" s="312"/>
      <c r="L683" s="323"/>
      <c r="N683" s="433"/>
      <c r="O683" s="438" t="str">
        <f t="shared" si="63"/>
        <v/>
      </c>
      <c r="P683" s="431"/>
      <c r="Q683" s="614" t="str">
        <f t="shared" si="64"/>
        <v/>
      </c>
      <c r="R683" s="420" t="str" cm="1">
        <f t="array" ref="R683">IFERROR(IF(SUMPRODUCT(('Hrs 2021'!$I$2:$I$500='Suivi quotidien'!A683)*('Hrs 2021'!$H$2:$H$500='Suivi quotidien'!G683)*('Hrs 2021'!$J$2:$J$500*1))=0,"",SUMPRODUCT(('Hrs 2021'!$I$2:$I$500='Suivi quotidien'!A683)*('Hrs 2021'!$H$2:$H$500='Suivi quotidien'!G683)*('Hrs 2021'!$J$2:$J$500*1)))/60,"")</f>
        <v/>
      </c>
      <c r="S683" s="615" t="str">
        <f t="shared" si="65"/>
        <v/>
      </c>
      <c r="T683" s="439" t="str" cm="1">
        <f t="array" ref="T683">IF(SUMPRODUCT(('Hrs 2021'!$B$2:$B$500='Suivi quotidien'!A683)*('Hrs 2021'!$A$2:$A$500='Suivi quotidien'!G683)*('Hrs 2021'!$E$2:$E$500*1))=0,"",SUMPRODUCT(('Hrs 2021'!$B$2:$B$500='Suivi quotidien'!A683)*('Hrs 2021'!$A$2:$A$500='Suivi quotidien'!G683)*('Hrs 2021'!$E$2:$E$500*1)))</f>
        <v/>
      </c>
      <c r="U683" s="614" t="str">
        <f t="shared" si="66"/>
        <v/>
      </c>
      <c r="V683" s="420" t="str" cm="1">
        <f t="array" ref="V683">IF(SUMPRODUCT(('Hrs 2021'!$B$2:$B$500='Suivi quotidien'!A683)*('Hrs 2021'!$A$2:$A$500='Suivi quotidien'!G683)*('Hrs 2021'!$E$2:$E$500*1))=0,"",SUMPRODUCT(('Hrs 2021'!$B$2:$B$500='Suivi quotidien'!A683)*('Hrs 2021'!$A$2:$A$500='Suivi quotidien'!G683)*('Hrs 2021'!$F$2:$F$500*1)))</f>
        <v/>
      </c>
      <c r="W683" s="614" t="str">
        <f t="shared" si="67"/>
        <v/>
      </c>
      <c r="X683" s="439" t="str" cm="1">
        <f t="array" ref="X683">IF(SUMPRODUCT(('Hrs 2022'!$C$2:$C$500='Suivi quotidien'!A683)*('Hrs 2022'!$B$2:$B$500='Suivi quotidien'!G683)*('Hrs 2022'!$F$2:$F$500*1))=0,"",SUMPRODUCT(('Hrs 2022'!$C$2:$C$500='Suivi quotidien'!A683)*('Hrs 2022'!$B$2:$B$500='Suivi quotidien'!G683)*('Hrs 2022'!$F$2:$F$500*1)))</f>
        <v/>
      </c>
      <c r="Y683" s="614" t="str">
        <f t="shared" si="68"/>
        <v/>
      </c>
      <c r="Z683" s="420"/>
      <c r="AA683" s="614" t="str">
        <f t="shared" si="69"/>
        <v/>
      </c>
      <c r="AB683" s="445"/>
      <c r="AC683" s="528"/>
    </row>
    <row r="684" spans="1:29" x14ac:dyDescent="0.3">
      <c r="A684" s="310"/>
      <c r="B684" s="311"/>
      <c r="J684" s="312"/>
      <c r="K684" s="312"/>
      <c r="L684" s="323"/>
      <c r="N684" s="433"/>
      <c r="O684" s="438" t="str">
        <f t="shared" si="63"/>
        <v/>
      </c>
      <c r="P684" s="431"/>
      <c r="Q684" s="614" t="str">
        <f t="shared" si="64"/>
        <v/>
      </c>
      <c r="R684" s="420" t="str" cm="1">
        <f t="array" ref="R684">IFERROR(IF(SUMPRODUCT(('Hrs 2021'!$I$2:$I$500='Suivi quotidien'!A684)*('Hrs 2021'!$H$2:$H$500='Suivi quotidien'!G684)*('Hrs 2021'!$J$2:$J$500*1))=0,"",SUMPRODUCT(('Hrs 2021'!$I$2:$I$500='Suivi quotidien'!A684)*('Hrs 2021'!$H$2:$H$500='Suivi quotidien'!G684)*('Hrs 2021'!$J$2:$J$500*1)))/60,"")</f>
        <v/>
      </c>
      <c r="S684" s="615" t="str">
        <f t="shared" si="65"/>
        <v/>
      </c>
      <c r="T684" s="439" t="str" cm="1">
        <f t="array" ref="T684">IF(SUMPRODUCT(('Hrs 2021'!$B$2:$B$500='Suivi quotidien'!A684)*('Hrs 2021'!$A$2:$A$500='Suivi quotidien'!G684)*('Hrs 2021'!$E$2:$E$500*1))=0,"",SUMPRODUCT(('Hrs 2021'!$B$2:$B$500='Suivi quotidien'!A684)*('Hrs 2021'!$A$2:$A$500='Suivi quotidien'!G684)*('Hrs 2021'!$E$2:$E$500*1)))</f>
        <v/>
      </c>
      <c r="U684" s="614" t="str">
        <f t="shared" si="66"/>
        <v/>
      </c>
      <c r="V684" s="420" t="str" cm="1">
        <f t="array" ref="V684">IF(SUMPRODUCT(('Hrs 2021'!$B$2:$B$500='Suivi quotidien'!A684)*('Hrs 2021'!$A$2:$A$500='Suivi quotidien'!G684)*('Hrs 2021'!$E$2:$E$500*1))=0,"",SUMPRODUCT(('Hrs 2021'!$B$2:$B$500='Suivi quotidien'!A684)*('Hrs 2021'!$A$2:$A$500='Suivi quotidien'!G684)*('Hrs 2021'!$F$2:$F$500*1)))</f>
        <v/>
      </c>
      <c r="W684" s="614" t="str">
        <f t="shared" si="67"/>
        <v/>
      </c>
      <c r="X684" s="439" t="str" cm="1">
        <f t="array" ref="X684">IF(SUMPRODUCT(('Hrs 2022'!$C$2:$C$500='Suivi quotidien'!A684)*('Hrs 2022'!$B$2:$B$500='Suivi quotidien'!G684)*('Hrs 2022'!$F$2:$F$500*1))=0,"",SUMPRODUCT(('Hrs 2022'!$C$2:$C$500='Suivi quotidien'!A684)*('Hrs 2022'!$B$2:$B$500='Suivi quotidien'!G684)*('Hrs 2022'!$F$2:$F$500*1)))</f>
        <v/>
      </c>
      <c r="Y684" s="614" t="str">
        <f t="shared" si="68"/>
        <v/>
      </c>
      <c r="Z684" s="420"/>
      <c r="AA684" s="614" t="str">
        <f t="shared" si="69"/>
        <v/>
      </c>
      <c r="AB684" s="445"/>
      <c r="AC684" s="528"/>
    </row>
    <row r="685" spans="1:29" x14ac:dyDescent="0.3">
      <c r="A685" s="310"/>
      <c r="B685" s="311"/>
      <c r="J685" s="312"/>
      <c r="K685" s="312"/>
      <c r="L685" s="323"/>
      <c r="N685" s="433"/>
      <c r="O685" s="438" t="str">
        <f t="shared" si="63"/>
        <v/>
      </c>
      <c r="P685" s="431"/>
      <c r="Q685" s="614" t="str">
        <f t="shared" si="64"/>
        <v/>
      </c>
      <c r="R685" s="420" t="str" cm="1">
        <f t="array" ref="R685">IFERROR(IF(SUMPRODUCT(('Hrs 2021'!$I$2:$I$500='Suivi quotidien'!A685)*('Hrs 2021'!$H$2:$H$500='Suivi quotidien'!G685)*('Hrs 2021'!$J$2:$J$500*1))=0,"",SUMPRODUCT(('Hrs 2021'!$I$2:$I$500='Suivi quotidien'!A685)*('Hrs 2021'!$H$2:$H$500='Suivi quotidien'!G685)*('Hrs 2021'!$J$2:$J$500*1)))/60,"")</f>
        <v/>
      </c>
      <c r="S685" s="615" t="str">
        <f t="shared" si="65"/>
        <v/>
      </c>
      <c r="T685" s="439" t="str" cm="1">
        <f t="array" ref="T685">IF(SUMPRODUCT(('Hrs 2021'!$B$2:$B$500='Suivi quotidien'!A685)*('Hrs 2021'!$A$2:$A$500='Suivi quotidien'!G685)*('Hrs 2021'!$E$2:$E$500*1))=0,"",SUMPRODUCT(('Hrs 2021'!$B$2:$B$500='Suivi quotidien'!A685)*('Hrs 2021'!$A$2:$A$500='Suivi quotidien'!G685)*('Hrs 2021'!$E$2:$E$500*1)))</f>
        <v/>
      </c>
      <c r="U685" s="614" t="str">
        <f t="shared" si="66"/>
        <v/>
      </c>
      <c r="V685" s="420" t="str" cm="1">
        <f t="array" ref="V685">IF(SUMPRODUCT(('Hrs 2021'!$B$2:$B$500='Suivi quotidien'!A685)*('Hrs 2021'!$A$2:$A$500='Suivi quotidien'!G685)*('Hrs 2021'!$E$2:$E$500*1))=0,"",SUMPRODUCT(('Hrs 2021'!$B$2:$B$500='Suivi quotidien'!A685)*('Hrs 2021'!$A$2:$A$500='Suivi quotidien'!G685)*('Hrs 2021'!$F$2:$F$500*1)))</f>
        <v/>
      </c>
      <c r="W685" s="614" t="str">
        <f t="shared" si="67"/>
        <v/>
      </c>
      <c r="X685" s="439" t="str" cm="1">
        <f t="array" ref="X685">IF(SUMPRODUCT(('Hrs 2022'!$C$2:$C$500='Suivi quotidien'!A685)*('Hrs 2022'!$B$2:$B$500='Suivi quotidien'!G685)*('Hrs 2022'!$F$2:$F$500*1))=0,"",SUMPRODUCT(('Hrs 2022'!$C$2:$C$500='Suivi quotidien'!A685)*('Hrs 2022'!$B$2:$B$500='Suivi quotidien'!G685)*('Hrs 2022'!$F$2:$F$500*1)))</f>
        <v/>
      </c>
      <c r="Y685" s="614" t="str">
        <f t="shared" si="68"/>
        <v/>
      </c>
      <c r="Z685" s="420"/>
      <c r="AA685" s="614" t="str">
        <f t="shared" si="69"/>
        <v/>
      </c>
      <c r="AB685" s="445"/>
      <c r="AC685" s="528"/>
    </row>
    <row r="686" spans="1:29" x14ac:dyDescent="0.3">
      <c r="A686" s="310"/>
      <c r="B686" s="311"/>
      <c r="J686" s="312"/>
      <c r="K686" s="312"/>
      <c r="L686" s="323"/>
      <c r="N686" s="433"/>
      <c r="O686" s="438" t="str">
        <f t="shared" si="63"/>
        <v/>
      </c>
      <c r="P686" s="431"/>
      <c r="Q686" s="614" t="str">
        <f t="shared" si="64"/>
        <v/>
      </c>
      <c r="R686" s="420" t="str" cm="1">
        <f t="array" ref="R686">IFERROR(IF(SUMPRODUCT(('Hrs 2021'!$I$2:$I$500='Suivi quotidien'!A686)*('Hrs 2021'!$H$2:$H$500='Suivi quotidien'!G686)*('Hrs 2021'!$J$2:$J$500*1))=0,"",SUMPRODUCT(('Hrs 2021'!$I$2:$I$500='Suivi quotidien'!A686)*('Hrs 2021'!$H$2:$H$500='Suivi quotidien'!G686)*('Hrs 2021'!$J$2:$J$500*1)))/60,"")</f>
        <v/>
      </c>
      <c r="S686" s="615" t="str">
        <f t="shared" si="65"/>
        <v/>
      </c>
      <c r="T686" s="439" t="str" cm="1">
        <f t="array" ref="T686">IF(SUMPRODUCT(('Hrs 2021'!$B$2:$B$500='Suivi quotidien'!A686)*('Hrs 2021'!$A$2:$A$500='Suivi quotidien'!G686)*('Hrs 2021'!$E$2:$E$500*1))=0,"",SUMPRODUCT(('Hrs 2021'!$B$2:$B$500='Suivi quotidien'!A686)*('Hrs 2021'!$A$2:$A$500='Suivi quotidien'!G686)*('Hrs 2021'!$E$2:$E$500*1)))</f>
        <v/>
      </c>
      <c r="U686" s="614" t="str">
        <f t="shared" si="66"/>
        <v/>
      </c>
      <c r="V686" s="420" t="str" cm="1">
        <f t="array" ref="V686">IF(SUMPRODUCT(('Hrs 2021'!$B$2:$B$500='Suivi quotidien'!A686)*('Hrs 2021'!$A$2:$A$500='Suivi quotidien'!G686)*('Hrs 2021'!$E$2:$E$500*1))=0,"",SUMPRODUCT(('Hrs 2021'!$B$2:$B$500='Suivi quotidien'!A686)*('Hrs 2021'!$A$2:$A$500='Suivi quotidien'!G686)*('Hrs 2021'!$F$2:$F$500*1)))</f>
        <v/>
      </c>
      <c r="W686" s="614" t="str">
        <f t="shared" si="67"/>
        <v/>
      </c>
      <c r="X686" s="439" t="str" cm="1">
        <f t="array" ref="X686">IF(SUMPRODUCT(('Hrs 2022'!$C$2:$C$500='Suivi quotidien'!A686)*('Hrs 2022'!$B$2:$B$500='Suivi quotidien'!G686)*('Hrs 2022'!$F$2:$F$500*1))=0,"",SUMPRODUCT(('Hrs 2022'!$C$2:$C$500='Suivi quotidien'!A686)*('Hrs 2022'!$B$2:$B$500='Suivi quotidien'!G686)*('Hrs 2022'!$F$2:$F$500*1)))</f>
        <v/>
      </c>
      <c r="Y686" s="614" t="str">
        <f t="shared" si="68"/>
        <v/>
      </c>
      <c r="Z686" s="420"/>
      <c r="AA686" s="614" t="str">
        <f t="shared" si="69"/>
        <v/>
      </c>
      <c r="AB686" s="445"/>
      <c r="AC686" s="528"/>
    </row>
    <row r="687" spans="1:29" x14ac:dyDescent="0.3">
      <c r="A687" s="310"/>
      <c r="B687" s="311"/>
      <c r="J687" s="312"/>
      <c r="K687" s="312"/>
      <c r="L687" s="323"/>
      <c r="N687" s="433"/>
      <c r="O687" s="438" t="str">
        <f t="shared" si="63"/>
        <v/>
      </c>
      <c r="P687" s="431"/>
      <c r="Q687" s="614" t="str">
        <f t="shared" si="64"/>
        <v/>
      </c>
      <c r="R687" s="420" t="str" cm="1">
        <f t="array" ref="R687">IFERROR(IF(SUMPRODUCT(('Hrs 2021'!$I$2:$I$500='Suivi quotidien'!A687)*('Hrs 2021'!$H$2:$H$500='Suivi quotidien'!G687)*('Hrs 2021'!$J$2:$J$500*1))=0,"",SUMPRODUCT(('Hrs 2021'!$I$2:$I$500='Suivi quotidien'!A687)*('Hrs 2021'!$H$2:$H$500='Suivi quotidien'!G687)*('Hrs 2021'!$J$2:$J$500*1)))/60,"")</f>
        <v/>
      </c>
      <c r="S687" s="615" t="str">
        <f t="shared" si="65"/>
        <v/>
      </c>
      <c r="T687" s="439" t="str" cm="1">
        <f t="array" ref="T687">IF(SUMPRODUCT(('Hrs 2021'!$B$2:$B$500='Suivi quotidien'!A687)*('Hrs 2021'!$A$2:$A$500='Suivi quotidien'!G687)*('Hrs 2021'!$E$2:$E$500*1))=0,"",SUMPRODUCT(('Hrs 2021'!$B$2:$B$500='Suivi quotidien'!A687)*('Hrs 2021'!$A$2:$A$500='Suivi quotidien'!G687)*('Hrs 2021'!$E$2:$E$500*1)))</f>
        <v/>
      </c>
      <c r="U687" s="614" t="str">
        <f t="shared" si="66"/>
        <v/>
      </c>
      <c r="V687" s="420" t="str" cm="1">
        <f t="array" ref="V687">IF(SUMPRODUCT(('Hrs 2021'!$B$2:$B$500='Suivi quotidien'!A687)*('Hrs 2021'!$A$2:$A$500='Suivi quotidien'!G687)*('Hrs 2021'!$E$2:$E$500*1))=0,"",SUMPRODUCT(('Hrs 2021'!$B$2:$B$500='Suivi quotidien'!A687)*('Hrs 2021'!$A$2:$A$500='Suivi quotidien'!G687)*('Hrs 2021'!$F$2:$F$500*1)))</f>
        <v/>
      </c>
      <c r="W687" s="614" t="str">
        <f t="shared" si="67"/>
        <v/>
      </c>
      <c r="X687" s="439" t="str" cm="1">
        <f t="array" ref="X687">IF(SUMPRODUCT(('Hrs 2022'!$C$2:$C$500='Suivi quotidien'!A687)*('Hrs 2022'!$B$2:$B$500='Suivi quotidien'!G687)*('Hrs 2022'!$F$2:$F$500*1))=0,"",SUMPRODUCT(('Hrs 2022'!$C$2:$C$500='Suivi quotidien'!A687)*('Hrs 2022'!$B$2:$B$500='Suivi quotidien'!G687)*('Hrs 2022'!$F$2:$F$500*1)))</f>
        <v/>
      </c>
      <c r="Y687" s="614" t="str">
        <f t="shared" si="68"/>
        <v/>
      </c>
      <c r="Z687" s="420"/>
      <c r="AA687" s="614" t="str">
        <f t="shared" si="69"/>
        <v/>
      </c>
      <c r="AB687" s="445"/>
      <c r="AC687" s="528"/>
    </row>
    <row r="688" spans="1:29" x14ac:dyDescent="0.3">
      <c r="A688" s="310"/>
      <c r="B688" s="311"/>
      <c r="J688" s="312"/>
      <c r="K688" s="312"/>
      <c r="L688" s="323"/>
      <c r="N688" s="433"/>
      <c r="O688" s="438" t="str">
        <f t="shared" si="63"/>
        <v/>
      </c>
      <c r="P688" s="431"/>
      <c r="Q688" s="614" t="str">
        <f t="shared" si="64"/>
        <v/>
      </c>
      <c r="R688" s="420" t="str" cm="1">
        <f t="array" ref="R688">IFERROR(IF(SUMPRODUCT(('Hrs 2021'!$I$2:$I$500='Suivi quotidien'!A688)*('Hrs 2021'!$H$2:$H$500='Suivi quotidien'!G688)*('Hrs 2021'!$J$2:$J$500*1))=0,"",SUMPRODUCT(('Hrs 2021'!$I$2:$I$500='Suivi quotidien'!A688)*('Hrs 2021'!$H$2:$H$500='Suivi quotidien'!G688)*('Hrs 2021'!$J$2:$J$500*1)))/60,"")</f>
        <v/>
      </c>
      <c r="S688" s="615" t="str">
        <f t="shared" si="65"/>
        <v/>
      </c>
      <c r="T688" s="439" t="str" cm="1">
        <f t="array" ref="T688">IF(SUMPRODUCT(('Hrs 2021'!$B$2:$B$500='Suivi quotidien'!A688)*('Hrs 2021'!$A$2:$A$500='Suivi quotidien'!G688)*('Hrs 2021'!$E$2:$E$500*1))=0,"",SUMPRODUCT(('Hrs 2021'!$B$2:$B$500='Suivi quotidien'!A688)*('Hrs 2021'!$A$2:$A$500='Suivi quotidien'!G688)*('Hrs 2021'!$E$2:$E$500*1)))</f>
        <v/>
      </c>
      <c r="U688" s="614" t="str">
        <f t="shared" si="66"/>
        <v/>
      </c>
      <c r="V688" s="420" t="str" cm="1">
        <f t="array" ref="V688">IF(SUMPRODUCT(('Hrs 2021'!$B$2:$B$500='Suivi quotidien'!A688)*('Hrs 2021'!$A$2:$A$500='Suivi quotidien'!G688)*('Hrs 2021'!$E$2:$E$500*1))=0,"",SUMPRODUCT(('Hrs 2021'!$B$2:$B$500='Suivi quotidien'!A688)*('Hrs 2021'!$A$2:$A$500='Suivi quotidien'!G688)*('Hrs 2021'!$F$2:$F$500*1)))</f>
        <v/>
      </c>
      <c r="W688" s="614" t="str">
        <f t="shared" si="67"/>
        <v/>
      </c>
      <c r="X688" s="439" t="str" cm="1">
        <f t="array" ref="X688">IF(SUMPRODUCT(('Hrs 2022'!$C$2:$C$500='Suivi quotidien'!A688)*('Hrs 2022'!$B$2:$B$500='Suivi quotidien'!G688)*('Hrs 2022'!$F$2:$F$500*1))=0,"",SUMPRODUCT(('Hrs 2022'!$C$2:$C$500='Suivi quotidien'!A688)*('Hrs 2022'!$B$2:$B$500='Suivi quotidien'!G688)*('Hrs 2022'!$F$2:$F$500*1)))</f>
        <v/>
      </c>
      <c r="Y688" s="614" t="str">
        <f t="shared" si="68"/>
        <v/>
      </c>
      <c r="Z688" s="420"/>
      <c r="AA688" s="614" t="str">
        <f t="shared" si="69"/>
        <v/>
      </c>
      <c r="AB688" s="445"/>
      <c r="AC688" s="528"/>
    </row>
    <row r="689" spans="1:29" x14ac:dyDescent="0.3">
      <c r="A689" s="310"/>
      <c r="B689" s="311"/>
      <c r="J689" s="312"/>
      <c r="K689" s="312"/>
      <c r="L689" s="323"/>
      <c r="N689" s="433"/>
      <c r="O689" s="438" t="str">
        <f t="shared" si="63"/>
        <v/>
      </c>
      <c r="P689" s="431"/>
      <c r="Q689" s="614" t="str">
        <f t="shared" si="64"/>
        <v/>
      </c>
      <c r="R689" s="420" t="str" cm="1">
        <f t="array" ref="R689">IFERROR(IF(SUMPRODUCT(('Hrs 2021'!$I$2:$I$500='Suivi quotidien'!A689)*('Hrs 2021'!$H$2:$H$500='Suivi quotidien'!G689)*('Hrs 2021'!$J$2:$J$500*1))=0,"",SUMPRODUCT(('Hrs 2021'!$I$2:$I$500='Suivi quotidien'!A689)*('Hrs 2021'!$H$2:$H$500='Suivi quotidien'!G689)*('Hrs 2021'!$J$2:$J$500*1)))/60,"")</f>
        <v/>
      </c>
      <c r="S689" s="615" t="str">
        <f t="shared" si="65"/>
        <v/>
      </c>
      <c r="T689" s="439" t="str" cm="1">
        <f t="array" ref="T689">IF(SUMPRODUCT(('Hrs 2021'!$B$2:$B$500='Suivi quotidien'!A689)*('Hrs 2021'!$A$2:$A$500='Suivi quotidien'!G689)*('Hrs 2021'!$E$2:$E$500*1))=0,"",SUMPRODUCT(('Hrs 2021'!$B$2:$B$500='Suivi quotidien'!A689)*('Hrs 2021'!$A$2:$A$500='Suivi quotidien'!G689)*('Hrs 2021'!$E$2:$E$500*1)))</f>
        <v/>
      </c>
      <c r="U689" s="614" t="str">
        <f t="shared" si="66"/>
        <v/>
      </c>
      <c r="V689" s="420" t="str" cm="1">
        <f t="array" ref="V689">IF(SUMPRODUCT(('Hrs 2021'!$B$2:$B$500='Suivi quotidien'!A689)*('Hrs 2021'!$A$2:$A$500='Suivi quotidien'!G689)*('Hrs 2021'!$E$2:$E$500*1))=0,"",SUMPRODUCT(('Hrs 2021'!$B$2:$B$500='Suivi quotidien'!A689)*('Hrs 2021'!$A$2:$A$500='Suivi quotidien'!G689)*('Hrs 2021'!$F$2:$F$500*1)))</f>
        <v/>
      </c>
      <c r="W689" s="614" t="str">
        <f t="shared" si="67"/>
        <v/>
      </c>
      <c r="X689" s="439" t="str" cm="1">
        <f t="array" ref="X689">IF(SUMPRODUCT(('Hrs 2022'!$C$2:$C$500='Suivi quotidien'!A689)*('Hrs 2022'!$B$2:$B$500='Suivi quotidien'!G689)*('Hrs 2022'!$F$2:$F$500*1))=0,"",SUMPRODUCT(('Hrs 2022'!$C$2:$C$500='Suivi quotidien'!A689)*('Hrs 2022'!$B$2:$B$500='Suivi quotidien'!G689)*('Hrs 2022'!$F$2:$F$500*1)))</f>
        <v/>
      </c>
      <c r="Y689" s="614" t="str">
        <f t="shared" si="68"/>
        <v/>
      </c>
      <c r="Z689" s="420"/>
      <c r="AA689" s="614" t="str">
        <f t="shared" si="69"/>
        <v/>
      </c>
      <c r="AB689" s="445"/>
      <c r="AC689" s="528"/>
    </row>
    <row r="690" spans="1:29" x14ac:dyDescent="0.3">
      <c r="A690" s="310"/>
      <c r="B690" s="311"/>
      <c r="J690" s="312"/>
      <c r="K690" s="312"/>
      <c r="L690" s="323"/>
      <c r="N690" s="433"/>
      <c r="O690" s="438" t="str">
        <f t="shared" si="63"/>
        <v/>
      </c>
      <c r="P690" s="431"/>
      <c r="Q690" s="614" t="str">
        <f t="shared" si="64"/>
        <v/>
      </c>
      <c r="R690" s="420" t="str" cm="1">
        <f t="array" ref="R690">IFERROR(IF(SUMPRODUCT(('Hrs 2021'!$I$2:$I$500='Suivi quotidien'!A690)*('Hrs 2021'!$H$2:$H$500='Suivi quotidien'!G690)*('Hrs 2021'!$J$2:$J$500*1))=0,"",SUMPRODUCT(('Hrs 2021'!$I$2:$I$500='Suivi quotidien'!A690)*('Hrs 2021'!$H$2:$H$500='Suivi quotidien'!G690)*('Hrs 2021'!$J$2:$J$500*1)))/60,"")</f>
        <v/>
      </c>
      <c r="S690" s="615" t="str">
        <f t="shared" si="65"/>
        <v/>
      </c>
      <c r="T690" s="439" t="str" cm="1">
        <f t="array" ref="T690">IF(SUMPRODUCT(('Hrs 2021'!$B$2:$B$500='Suivi quotidien'!A690)*('Hrs 2021'!$A$2:$A$500='Suivi quotidien'!G690)*('Hrs 2021'!$E$2:$E$500*1))=0,"",SUMPRODUCT(('Hrs 2021'!$B$2:$B$500='Suivi quotidien'!A690)*('Hrs 2021'!$A$2:$A$500='Suivi quotidien'!G690)*('Hrs 2021'!$E$2:$E$500*1)))</f>
        <v/>
      </c>
      <c r="U690" s="614" t="str">
        <f t="shared" si="66"/>
        <v/>
      </c>
      <c r="V690" s="420" t="str" cm="1">
        <f t="array" ref="V690">IF(SUMPRODUCT(('Hrs 2021'!$B$2:$B$500='Suivi quotidien'!A690)*('Hrs 2021'!$A$2:$A$500='Suivi quotidien'!G690)*('Hrs 2021'!$E$2:$E$500*1))=0,"",SUMPRODUCT(('Hrs 2021'!$B$2:$B$500='Suivi quotidien'!A690)*('Hrs 2021'!$A$2:$A$500='Suivi quotidien'!G690)*('Hrs 2021'!$F$2:$F$500*1)))</f>
        <v/>
      </c>
      <c r="W690" s="614" t="str">
        <f t="shared" si="67"/>
        <v/>
      </c>
      <c r="X690" s="439" t="str" cm="1">
        <f t="array" ref="X690">IF(SUMPRODUCT(('Hrs 2022'!$C$2:$C$500='Suivi quotidien'!A690)*('Hrs 2022'!$B$2:$B$500='Suivi quotidien'!G690)*('Hrs 2022'!$F$2:$F$500*1))=0,"",SUMPRODUCT(('Hrs 2022'!$C$2:$C$500='Suivi quotidien'!A690)*('Hrs 2022'!$B$2:$B$500='Suivi quotidien'!G690)*('Hrs 2022'!$F$2:$F$500*1)))</f>
        <v/>
      </c>
      <c r="Y690" s="614" t="str">
        <f t="shared" si="68"/>
        <v/>
      </c>
      <c r="Z690" s="420"/>
      <c r="AA690" s="614" t="str">
        <f t="shared" si="69"/>
        <v/>
      </c>
      <c r="AB690" s="445"/>
      <c r="AC690" s="528"/>
    </row>
    <row r="691" spans="1:29" x14ac:dyDescent="0.3">
      <c r="A691" s="310"/>
      <c r="B691" s="311"/>
      <c r="J691" s="312"/>
      <c r="K691" s="312"/>
      <c r="L691" s="323"/>
      <c r="N691" s="433"/>
      <c r="O691" s="438" t="str">
        <f t="shared" si="63"/>
        <v/>
      </c>
      <c r="P691" s="431"/>
      <c r="Q691" s="614" t="str">
        <f t="shared" si="64"/>
        <v/>
      </c>
      <c r="R691" s="420" t="str" cm="1">
        <f t="array" ref="R691">IFERROR(IF(SUMPRODUCT(('Hrs 2021'!$I$2:$I$500='Suivi quotidien'!A691)*('Hrs 2021'!$H$2:$H$500='Suivi quotidien'!G691)*('Hrs 2021'!$J$2:$J$500*1))=0,"",SUMPRODUCT(('Hrs 2021'!$I$2:$I$500='Suivi quotidien'!A691)*('Hrs 2021'!$H$2:$H$500='Suivi quotidien'!G691)*('Hrs 2021'!$J$2:$J$500*1)))/60,"")</f>
        <v/>
      </c>
      <c r="S691" s="615" t="str">
        <f t="shared" si="65"/>
        <v/>
      </c>
      <c r="T691" s="439" t="str" cm="1">
        <f t="array" ref="T691">IF(SUMPRODUCT(('Hrs 2021'!$B$2:$B$500='Suivi quotidien'!A691)*('Hrs 2021'!$A$2:$A$500='Suivi quotidien'!G691)*('Hrs 2021'!$E$2:$E$500*1))=0,"",SUMPRODUCT(('Hrs 2021'!$B$2:$B$500='Suivi quotidien'!A691)*('Hrs 2021'!$A$2:$A$500='Suivi quotidien'!G691)*('Hrs 2021'!$E$2:$E$500*1)))</f>
        <v/>
      </c>
      <c r="U691" s="614" t="str">
        <f t="shared" si="66"/>
        <v/>
      </c>
      <c r="V691" s="420" t="str" cm="1">
        <f t="array" ref="V691">IF(SUMPRODUCT(('Hrs 2021'!$B$2:$B$500='Suivi quotidien'!A691)*('Hrs 2021'!$A$2:$A$500='Suivi quotidien'!G691)*('Hrs 2021'!$E$2:$E$500*1))=0,"",SUMPRODUCT(('Hrs 2021'!$B$2:$B$500='Suivi quotidien'!A691)*('Hrs 2021'!$A$2:$A$500='Suivi quotidien'!G691)*('Hrs 2021'!$F$2:$F$500*1)))</f>
        <v/>
      </c>
      <c r="W691" s="614" t="str">
        <f t="shared" si="67"/>
        <v/>
      </c>
      <c r="X691" s="439" t="str" cm="1">
        <f t="array" ref="X691">IF(SUMPRODUCT(('Hrs 2022'!$C$2:$C$500='Suivi quotidien'!A691)*('Hrs 2022'!$B$2:$B$500='Suivi quotidien'!G691)*('Hrs 2022'!$F$2:$F$500*1))=0,"",SUMPRODUCT(('Hrs 2022'!$C$2:$C$500='Suivi quotidien'!A691)*('Hrs 2022'!$B$2:$B$500='Suivi quotidien'!G691)*('Hrs 2022'!$F$2:$F$500*1)))</f>
        <v/>
      </c>
      <c r="Y691" s="614" t="str">
        <f t="shared" si="68"/>
        <v/>
      </c>
      <c r="Z691" s="420"/>
      <c r="AA691" s="614" t="str">
        <f t="shared" si="69"/>
        <v/>
      </c>
      <c r="AB691" s="445"/>
      <c r="AC691" s="528"/>
    </row>
    <row r="692" spans="1:29" x14ac:dyDescent="0.3">
      <c r="A692" s="310"/>
      <c r="B692" s="311"/>
      <c r="J692" s="312"/>
      <c r="K692" s="312"/>
      <c r="L692" s="323"/>
      <c r="N692" s="433"/>
      <c r="O692" s="438" t="str">
        <f t="shared" si="63"/>
        <v/>
      </c>
      <c r="P692" s="431"/>
      <c r="Q692" s="614" t="str">
        <f t="shared" si="64"/>
        <v/>
      </c>
      <c r="R692" s="420" t="str" cm="1">
        <f t="array" ref="R692">IFERROR(IF(SUMPRODUCT(('Hrs 2021'!$I$2:$I$500='Suivi quotidien'!A692)*('Hrs 2021'!$H$2:$H$500='Suivi quotidien'!G692)*('Hrs 2021'!$J$2:$J$500*1))=0,"",SUMPRODUCT(('Hrs 2021'!$I$2:$I$500='Suivi quotidien'!A692)*('Hrs 2021'!$H$2:$H$500='Suivi quotidien'!G692)*('Hrs 2021'!$J$2:$J$500*1)))/60,"")</f>
        <v/>
      </c>
      <c r="S692" s="615" t="str">
        <f t="shared" si="65"/>
        <v/>
      </c>
      <c r="T692" s="439" t="str" cm="1">
        <f t="array" ref="T692">IF(SUMPRODUCT(('Hrs 2021'!$B$2:$B$500='Suivi quotidien'!A692)*('Hrs 2021'!$A$2:$A$500='Suivi quotidien'!G692)*('Hrs 2021'!$E$2:$E$500*1))=0,"",SUMPRODUCT(('Hrs 2021'!$B$2:$B$500='Suivi quotidien'!A692)*('Hrs 2021'!$A$2:$A$500='Suivi quotidien'!G692)*('Hrs 2021'!$E$2:$E$500*1)))</f>
        <v/>
      </c>
      <c r="U692" s="614" t="str">
        <f t="shared" si="66"/>
        <v/>
      </c>
      <c r="V692" s="420" t="str" cm="1">
        <f t="array" ref="V692">IF(SUMPRODUCT(('Hrs 2021'!$B$2:$B$500='Suivi quotidien'!A692)*('Hrs 2021'!$A$2:$A$500='Suivi quotidien'!G692)*('Hrs 2021'!$E$2:$E$500*1))=0,"",SUMPRODUCT(('Hrs 2021'!$B$2:$B$500='Suivi quotidien'!A692)*('Hrs 2021'!$A$2:$A$500='Suivi quotidien'!G692)*('Hrs 2021'!$F$2:$F$500*1)))</f>
        <v/>
      </c>
      <c r="W692" s="614" t="str">
        <f t="shared" si="67"/>
        <v/>
      </c>
      <c r="X692" s="439" t="str" cm="1">
        <f t="array" ref="X692">IF(SUMPRODUCT(('Hrs 2022'!$C$2:$C$500='Suivi quotidien'!A692)*('Hrs 2022'!$B$2:$B$500='Suivi quotidien'!G692)*('Hrs 2022'!$F$2:$F$500*1))=0,"",SUMPRODUCT(('Hrs 2022'!$C$2:$C$500='Suivi quotidien'!A692)*('Hrs 2022'!$B$2:$B$500='Suivi quotidien'!G692)*('Hrs 2022'!$F$2:$F$500*1)))</f>
        <v/>
      </c>
      <c r="Y692" s="614" t="str">
        <f t="shared" si="68"/>
        <v/>
      </c>
      <c r="Z692" s="420"/>
      <c r="AA692" s="614" t="str">
        <f t="shared" si="69"/>
        <v/>
      </c>
      <c r="AB692" s="445"/>
      <c r="AC692" s="528"/>
    </row>
    <row r="693" spans="1:29" x14ac:dyDescent="0.3">
      <c r="A693" s="310"/>
      <c r="B693" s="311"/>
      <c r="J693" s="312"/>
      <c r="K693" s="312"/>
      <c r="L693" s="323"/>
      <c r="N693" s="433"/>
      <c r="O693" s="438" t="str">
        <f t="shared" si="63"/>
        <v/>
      </c>
      <c r="P693" s="431"/>
      <c r="Q693" s="614" t="str">
        <f t="shared" si="64"/>
        <v/>
      </c>
      <c r="R693" s="420" t="str" cm="1">
        <f t="array" ref="R693">IFERROR(IF(SUMPRODUCT(('Hrs 2021'!$I$2:$I$500='Suivi quotidien'!A693)*('Hrs 2021'!$H$2:$H$500='Suivi quotidien'!G693)*('Hrs 2021'!$J$2:$J$500*1))=0,"",SUMPRODUCT(('Hrs 2021'!$I$2:$I$500='Suivi quotidien'!A693)*('Hrs 2021'!$H$2:$H$500='Suivi quotidien'!G693)*('Hrs 2021'!$J$2:$J$500*1)))/60,"")</f>
        <v/>
      </c>
      <c r="S693" s="615" t="str">
        <f t="shared" si="65"/>
        <v/>
      </c>
      <c r="T693" s="439" t="str" cm="1">
        <f t="array" ref="T693">IF(SUMPRODUCT(('Hrs 2021'!$B$2:$B$500='Suivi quotidien'!A693)*('Hrs 2021'!$A$2:$A$500='Suivi quotidien'!G693)*('Hrs 2021'!$E$2:$E$500*1))=0,"",SUMPRODUCT(('Hrs 2021'!$B$2:$B$500='Suivi quotidien'!A693)*('Hrs 2021'!$A$2:$A$500='Suivi quotidien'!G693)*('Hrs 2021'!$E$2:$E$500*1)))</f>
        <v/>
      </c>
      <c r="U693" s="614" t="str">
        <f t="shared" si="66"/>
        <v/>
      </c>
      <c r="V693" s="420" t="str" cm="1">
        <f t="array" ref="V693">IF(SUMPRODUCT(('Hrs 2021'!$B$2:$B$500='Suivi quotidien'!A693)*('Hrs 2021'!$A$2:$A$500='Suivi quotidien'!G693)*('Hrs 2021'!$E$2:$E$500*1))=0,"",SUMPRODUCT(('Hrs 2021'!$B$2:$B$500='Suivi quotidien'!A693)*('Hrs 2021'!$A$2:$A$500='Suivi quotidien'!G693)*('Hrs 2021'!$F$2:$F$500*1)))</f>
        <v/>
      </c>
      <c r="W693" s="614" t="str">
        <f t="shared" si="67"/>
        <v/>
      </c>
      <c r="X693" s="439" t="str" cm="1">
        <f t="array" ref="X693">IF(SUMPRODUCT(('Hrs 2022'!$C$2:$C$500='Suivi quotidien'!A693)*('Hrs 2022'!$B$2:$B$500='Suivi quotidien'!G693)*('Hrs 2022'!$F$2:$F$500*1))=0,"",SUMPRODUCT(('Hrs 2022'!$C$2:$C$500='Suivi quotidien'!A693)*('Hrs 2022'!$B$2:$B$500='Suivi quotidien'!G693)*('Hrs 2022'!$F$2:$F$500*1)))</f>
        <v/>
      </c>
      <c r="Y693" s="614" t="str">
        <f t="shared" si="68"/>
        <v/>
      </c>
      <c r="Z693" s="420"/>
      <c r="AA693" s="614" t="str">
        <f t="shared" si="69"/>
        <v/>
      </c>
      <c r="AB693" s="445"/>
      <c r="AC693" s="528"/>
    </row>
    <row r="694" spans="1:29" x14ac:dyDescent="0.3">
      <c r="A694" s="310"/>
      <c r="B694" s="311"/>
      <c r="J694" s="312"/>
      <c r="K694" s="312"/>
      <c r="L694" s="323"/>
      <c r="N694" s="433"/>
      <c r="O694" s="438" t="str">
        <f t="shared" si="63"/>
        <v/>
      </c>
      <c r="P694" s="431"/>
      <c r="Q694" s="614" t="str">
        <f t="shared" si="64"/>
        <v/>
      </c>
      <c r="R694" s="420" t="str" cm="1">
        <f t="array" ref="R694">IFERROR(IF(SUMPRODUCT(('Hrs 2021'!$I$2:$I$500='Suivi quotidien'!A694)*('Hrs 2021'!$H$2:$H$500='Suivi quotidien'!G694)*('Hrs 2021'!$J$2:$J$500*1))=0,"",SUMPRODUCT(('Hrs 2021'!$I$2:$I$500='Suivi quotidien'!A694)*('Hrs 2021'!$H$2:$H$500='Suivi quotidien'!G694)*('Hrs 2021'!$J$2:$J$500*1)))/60,"")</f>
        <v/>
      </c>
      <c r="S694" s="615" t="str">
        <f t="shared" si="65"/>
        <v/>
      </c>
      <c r="T694" s="439" t="str" cm="1">
        <f t="array" ref="T694">IF(SUMPRODUCT(('Hrs 2021'!$B$2:$B$500='Suivi quotidien'!A694)*('Hrs 2021'!$A$2:$A$500='Suivi quotidien'!G694)*('Hrs 2021'!$E$2:$E$500*1))=0,"",SUMPRODUCT(('Hrs 2021'!$B$2:$B$500='Suivi quotidien'!A694)*('Hrs 2021'!$A$2:$A$500='Suivi quotidien'!G694)*('Hrs 2021'!$E$2:$E$500*1)))</f>
        <v/>
      </c>
      <c r="U694" s="614" t="str">
        <f t="shared" si="66"/>
        <v/>
      </c>
      <c r="V694" s="420" t="str" cm="1">
        <f t="array" ref="V694">IF(SUMPRODUCT(('Hrs 2021'!$B$2:$B$500='Suivi quotidien'!A694)*('Hrs 2021'!$A$2:$A$500='Suivi quotidien'!G694)*('Hrs 2021'!$E$2:$E$500*1))=0,"",SUMPRODUCT(('Hrs 2021'!$B$2:$B$500='Suivi quotidien'!A694)*('Hrs 2021'!$A$2:$A$500='Suivi quotidien'!G694)*('Hrs 2021'!$F$2:$F$500*1)))</f>
        <v/>
      </c>
      <c r="W694" s="614" t="str">
        <f t="shared" si="67"/>
        <v/>
      </c>
      <c r="X694" s="439" t="str" cm="1">
        <f t="array" ref="X694">IF(SUMPRODUCT(('Hrs 2022'!$C$2:$C$500='Suivi quotidien'!A694)*('Hrs 2022'!$B$2:$B$500='Suivi quotidien'!G694)*('Hrs 2022'!$F$2:$F$500*1))=0,"",SUMPRODUCT(('Hrs 2022'!$C$2:$C$500='Suivi quotidien'!A694)*('Hrs 2022'!$B$2:$B$500='Suivi quotidien'!G694)*('Hrs 2022'!$F$2:$F$500*1)))</f>
        <v/>
      </c>
      <c r="Y694" s="614" t="str">
        <f t="shared" si="68"/>
        <v/>
      </c>
      <c r="Z694" s="420"/>
      <c r="AA694" s="614" t="str">
        <f t="shared" si="69"/>
        <v/>
      </c>
      <c r="AB694" s="445"/>
      <c r="AC694" s="528"/>
    </row>
    <row r="695" spans="1:29" x14ac:dyDescent="0.3">
      <c r="A695" s="310"/>
      <c r="B695" s="311"/>
      <c r="J695" s="312"/>
      <c r="K695" s="312"/>
      <c r="L695" s="323"/>
      <c r="N695" s="433"/>
      <c r="O695" s="438" t="str">
        <f t="shared" si="63"/>
        <v/>
      </c>
      <c r="P695" s="431"/>
      <c r="Q695" s="614" t="str">
        <f t="shared" si="64"/>
        <v/>
      </c>
      <c r="R695" s="420" t="str" cm="1">
        <f t="array" ref="R695">IFERROR(IF(SUMPRODUCT(('Hrs 2021'!$I$2:$I$500='Suivi quotidien'!A695)*('Hrs 2021'!$H$2:$H$500='Suivi quotidien'!G695)*('Hrs 2021'!$J$2:$J$500*1))=0,"",SUMPRODUCT(('Hrs 2021'!$I$2:$I$500='Suivi quotidien'!A695)*('Hrs 2021'!$H$2:$H$500='Suivi quotidien'!G695)*('Hrs 2021'!$J$2:$J$500*1)))/60,"")</f>
        <v/>
      </c>
      <c r="S695" s="615" t="str">
        <f t="shared" si="65"/>
        <v/>
      </c>
      <c r="T695" s="439" t="str" cm="1">
        <f t="array" ref="T695">IF(SUMPRODUCT(('Hrs 2021'!$B$2:$B$500='Suivi quotidien'!A695)*('Hrs 2021'!$A$2:$A$500='Suivi quotidien'!G695)*('Hrs 2021'!$E$2:$E$500*1))=0,"",SUMPRODUCT(('Hrs 2021'!$B$2:$B$500='Suivi quotidien'!A695)*('Hrs 2021'!$A$2:$A$500='Suivi quotidien'!G695)*('Hrs 2021'!$E$2:$E$500*1)))</f>
        <v/>
      </c>
      <c r="U695" s="614" t="str">
        <f t="shared" si="66"/>
        <v/>
      </c>
      <c r="V695" s="420" t="str" cm="1">
        <f t="array" ref="V695">IF(SUMPRODUCT(('Hrs 2021'!$B$2:$B$500='Suivi quotidien'!A695)*('Hrs 2021'!$A$2:$A$500='Suivi quotidien'!G695)*('Hrs 2021'!$E$2:$E$500*1))=0,"",SUMPRODUCT(('Hrs 2021'!$B$2:$B$500='Suivi quotidien'!A695)*('Hrs 2021'!$A$2:$A$500='Suivi quotidien'!G695)*('Hrs 2021'!$F$2:$F$500*1)))</f>
        <v/>
      </c>
      <c r="W695" s="614" t="str">
        <f t="shared" si="67"/>
        <v/>
      </c>
      <c r="X695" s="439" t="str" cm="1">
        <f t="array" ref="X695">IF(SUMPRODUCT(('Hrs 2022'!$C$2:$C$500='Suivi quotidien'!A695)*('Hrs 2022'!$B$2:$B$500='Suivi quotidien'!G695)*('Hrs 2022'!$F$2:$F$500*1))=0,"",SUMPRODUCT(('Hrs 2022'!$C$2:$C$500='Suivi quotidien'!A695)*('Hrs 2022'!$B$2:$B$500='Suivi quotidien'!G695)*('Hrs 2022'!$F$2:$F$500*1)))</f>
        <v/>
      </c>
      <c r="Y695" s="614" t="str">
        <f t="shared" si="68"/>
        <v/>
      </c>
      <c r="Z695" s="420"/>
      <c r="AA695" s="614" t="str">
        <f t="shared" si="69"/>
        <v/>
      </c>
      <c r="AB695" s="445"/>
      <c r="AC695" s="528"/>
    </row>
    <row r="696" spans="1:29" x14ac:dyDescent="0.3">
      <c r="A696" s="310"/>
      <c r="B696" s="311"/>
      <c r="J696" s="312"/>
      <c r="K696" s="312"/>
      <c r="L696" s="323"/>
      <c r="N696" s="433"/>
      <c r="O696" s="438" t="str">
        <f t="shared" si="63"/>
        <v/>
      </c>
      <c r="P696" s="431"/>
      <c r="Q696" s="614" t="str">
        <f t="shared" si="64"/>
        <v/>
      </c>
      <c r="R696" s="420" t="str" cm="1">
        <f t="array" ref="R696">IFERROR(IF(SUMPRODUCT(('Hrs 2021'!$I$2:$I$500='Suivi quotidien'!A696)*('Hrs 2021'!$H$2:$H$500='Suivi quotidien'!G696)*('Hrs 2021'!$J$2:$J$500*1))=0,"",SUMPRODUCT(('Hrs 2021'!$I$2:$I$500='Suivi quotidien'!A696)*('Hrs 2021'!$H$2:$H$500='Suivi quotidien'!G696)*('Hrs 2021'!$J$2:$J$500*1)))/60,"")</f>
        <v/>
      </c>
      <c r="S696" s="615" t="str">
        <f t="shared" si="65"/>
        <v/>
      </c>
      <c r="T696" s="439" t="str" cm="1">
        <f t="array" ref="T696">IF(SUMPRODUCT(('Hrs 2021'!$B$2:$B$500='Suivi quotidien'!A696)*('Hrs 2021'!$A$2:$A$500='Suivi quotidien'!G696)*('Hrs 2021'!$E$2:$E$500*1))=0,"",SUMPRODUCT(('Hrs 2021'!$B$2:$B$500='Suivi quotidien'!A696)*('Hrs 2021'!$A$2:$A$500='Suivi quotidien'!G696)*('Hrs 2021'!$E$2:$E$500*1)))</f>
        <v/>
      </c>
      <c r="U696" s="614" t="str">
        <f t="shared" si="66"/>
        <v/>
      </c>
      <c r="V696" s="420" t="str" cm="1">
        <f t="array" ref="V696">IF(SUMPRODUCT(('Hrs 2021'!$B$2:$B$500='Suivi quotidien'!A696)*('Hrs 2021'!$A$2:$A$500='Suivi quotidien'!G696)*('Hrs 2021'!$E$2:$E$500*1))=0,"",SUMPRODUCT(('Hrs 2021'!$B$2:$B$500='Suivi quotidien'!A696)*('Hrs 2021'!$A$2:$A$500='Suivi quotidien'!G696)*('Hrs 2021'!$F$2:$F$500*1)))</f>
        <v/>
      </c>
      <c r="W696" s="614" t="str">
        <f t="shared" si="67"/>
        <v/>
      </c>
      <c r="X696" s="439" t="str" cm="1">
        <f t="array" ref="X696">IF(SUMPRODUCT(('Hrs 2022'!$C$2:$C$500='Suivi quotidien'!A696)*('Hrs 2022'!$B$2:$B$500='Suivi quotidien'!G696)*('Hrs 2022'!$F$2:$F$500*1))=0,"",SUMPRODUCT(('Hrs 2022'!$C$2:$C$500='Suivi quotidien'!A696)*('Hrs 2022'!$B$2:$B$500='Suivi quotidien'!G696)*('Hrs 2022'!$F$2:$F$500*1)))</f>
        <v/>
      </c>
      <c r="Y696" s="614" t="str">
        <f t="shared" si="68"/>
        <v/>
      </c>
      <c r="Z696" s="420"/>
      <c r="AA696" s="614" t="str">
        <f t="shared" si="69"/>
        <v/>
      </c>
      <c r="AB696" s="445"/>
      <c r="AC696" s="528"/>
    </row>
    <row r="697" spans="1:29" x14ac:dyDescent="0.3">
      <c r="A697" s="310"/>
      <c r="B697" s="311"/>
      <c r="J697" s="312"/>
      <c r="K697" s="312"/>
      <c r="L697" s="323"/>
      <c r="N697" s="433"/>
      <c r="O697" s="438" t="str">
        <f t="shared" si="63"/>
        <v/>
      </c>
      <c r="P697" s="431"/>
      <c r="Q697" s="614" t="str">
        <f t="shared" si="64"/>
        <v/>
      </c>
      <c r="R697" s="420" t="str" cm="1">
        <f t="array" ref="R697">IFERROR(IF(SUMPRODUCT(('Hrs 2021'!$I$2:$I$500='Suivi quotidien'!A697)*('Hrs 2021'!$H$2:$H$500='Suivi quotidien'!G697)*('Hrs 2021'!$J$2:$J$500*1))=0,"",SUMPRODUCT(('Hrs 2021'!$I$2:$I$500='Suivi quotidien'!A697)*('Hrs 2021'!$H$2:$H$500='Suivi quotidien'!G697)*('Hrs 2021'!$J$2:$J$500*1)))/60,"")</f>
        <v/>
      </c>
      <c r="S697" s="615" t="str">
        <f t="shared" si="65"/>
        <v/>
      </c>
      <c r="T697" s="439" t="str" cm="1">
        <f t="array" ref="T697">IF(SUMPRODUCT(('Hrs 2021'!$B$2:$B$500='Suivi quotidien'!A697)*('Hrs 2021'!$A$2:$A$500='Suivi quotidien'!G697)*('Hrs 2021'!$E$2:$E$500*1))=0,"",SUMPRODUCT(('Hrs 2021'!$B$2:$B$500='Suivi quotidien'!A697)*('Hrs 2021'!$A$2:$A$500='Suivi quotidien'!G697)*('Hrs 2021'!$E$2:$E$500*1)))</f>
        <v/>
      </c>
      <c r="U697" s="614" t="str">
        <f t="shared" si="66"/>
        <v/>
      </c>
      <c r="V697" s="420" t="str" cm="1">
        <f t="array" ref="V697">IF(SUMPRODUCT(('Hrs 2021'!$B$2:$B$500='Suivi quotidien'!A697)*('Hrs 2021'!$A$2:$A$500='Suivi quotidien'!G697)*('Hrs 2021'!$E$2:$E$500*1))=0,"",SUMPRODUCT(('Hrs 2021'!$B$2:$B$500='Suivi quotidien'!A697)*('Hrs 2021'!$A$2:$A$500='Suivi quotidien'!G697)*('Hrs 2021'!$F$2:$F$500*1)))</f>
        <v/>
      </c>
      <c r="W697" s="614" t="str">
        <f t="shared" si="67"/>
        <v/>
      </c>
      <c r="X697" s="439" t="str" cm="1">
        <f t="array" ref="X697">IF(SUMPRODUCT(('Hrs 2022'!$C$2:$C$500='Suivi quotidien'!A697)*('Hrs 2022'!$B$2:$B$500='Suivi quotidien'!G697)*('Hrs 2022'!$F$2:$F$500*1))=0,"",SUMPRODUCT(('Hrs 2022'!$C$2:$C$500='Suivi quotidien'!A697)*('Hrs 2022'!$B$2:$B$500='Suivi quotidien'!G697)*('Hrs 2022'!$F$2:$F$500*1)))</f>
        <v/>
      </c>
      <c r="Y697" s="614" t="str">
        <f t="shared" si="68"/>
        <v/>
      </c>
      <c r="Z697" s="420"/>
      <c r="AA697" s="614" t="str">
        <f t="shared" si="69"/>
        <v/>
      </c>
      <c r="AB697" s="445"/>
      <c r="AC697" s="528"/>
    </row>
    <row r="698" spans="1:29" x14ac:dyDescent="0.3">
      <c r="A698" s="310"/>
      <c r="B698" s="311"/>
      <c r="J698" s="312"/>
      <c r="K698" s="312"/>
      <c r="L698" s="323"/>
      <c r="N698" s="433"/>
      <c r="O698" s="438" t="str">
        <f t="shared" si="63"/>
        <v/>
      </c>
      <c r="P698" s="431"/>
      <c r="Q698" s="614" t="str">
        <f t="shared" si="64"/>
        <v/>
      </c>
      <c r="R698" s="420" t="str" cm="1">
        <f t="array" ref="R698">IFERROR(IF(SUMPRODUCT(('Hrs 2021'!$I$2:$I$500='Suivi quotidien'!A698)*('Hrs 2021'!$H$2:$H$500='Suivi quotidien'!G698)*('Hrs 2021'!$J$2:$J$500*1))=0,"",SUMPRODUCT(('Hrs 2021'!$I$2:$I$500='Suivi quotidien'!A698)*('Hrs 2021'!$H$2:$H$500='Suivi quotidien'!G698)*('Hrs 2021'!$J$2:$J$500*1)))/60,"")</f>
        <v/>
      </c>
      <c r="S698" s="615" t="str">
        <f t="shared" si="65"/>
        <v/>
      </c>
      <c r="T698" s="439" t="str" cm="1">
        <f t="array" ref="T698">IF(SUMPRODUCT(('Hrs 2021'!$B$2:$B$500='Suivi quotidien'!A698)*('Hrs 2021'!$A$2:$A$500='Suivi quotidien'!G698)*('Hrs 2021'!$E$2:$E$500*1))=0,"",SUMPRODUCT(('Hrs 2021'!$B$2:$B$500='Suivi quotidien'!A698)*('Hrs 2021'!$A$2:$A$500='Suivi quotidien'!G698)*('Hrs 2021'!$E$2:$E$500*1)))</f>
        <v/>
      </c>
      <c r="U698" s="614" t="str">
        <f t="shared" si="66"/>
        <v/>
      </c>
      <c r="V698" s="420" t="str" cm="1">
        <f t="array" ref="V698">IF(SUMPRODUCT(('Hrs 2021'!$B$2:$B$500='Suivi quotidien'!A698)*('Hrs 2021'!$A$2:$A$500='Suivi quotidien'!G698)*('Hrs 2021'!$E$2:$E$500*1))=0,"",SUMPRODUCT(('Hrs 2021'!$B$2:$B$500='Suivi quotidien'!A698)*('Hrs 2021'!$A$2:$A$500='Suivi quotidien'!G698)*('Hrs 2021'!$F$2:$F$500*1)))</f>
        <v/>
      </c>
      <c r="W698" s="614" t="str">
        <f t="shared" si="67"/>
        <v/>
      </c>
      <c r="X698" s="439" t="str" cm="1">
        <f t="array" ref="X698">IF(SUMPRODUCT(('Hrs 2022'!$C$2:$C$500='Suivi quotidien'!A698)*('Hrs 2022'!$B$2:$B$500='Suivi quotidien'!G698)*('Hrs 2022'!$F$2:$F$500*1))=0,"",SUMPRODUCT(('Hrs 2022'!$C$2:$C$500='Suivi quotidien'!A698)*('Hrs 2022'!$B$2:$B$500='Suivi quotidien'!G698)*('Hrs 2022'!$F$2:$F$500*1)))</f>
        <v/>
      </c>
      <c r="Y698" s="614" t="str">
        <f t="shared" si="68"/>
        <v/>
      </c>
      <c r="Z698" s="420"/>
      <c r="AA698" s="614" t="str">
        <f t="shared" si="69"/>
        <v/>
      </c>
      <c r="AB698" s="445"/>
      <c r="AC698" s="528"/>
    </row>
    <row r="699" spans="1:29" x14ac:dyDescent="0.3">
      <c r="A699" s="310"/>
      <c r="B699" s="311"/>
      <c r="J699" s="312"/>
      <c r="K699" s="312"/>
      <c r="L699" s="323"/>
      <c r="N699" s="433"/>
      <c r="O699" s="438" t="str">
        <f t="shared" si="63"/>
        <v/>
      </c>
      <c r="P699" s="431"/>
      <c r="Q699" s="614" t="str">
        <f t="shared" si="64"/>
        <v/>
      </c>
      <c r="R699" s="420" t="str" cm="1">
        <f t="array" ref="R699">IFERROR(IF(SUMPRODUCT(('Hrs 2021'!$I$2:$I$500='Suivi quotidien'!A699)*('Hrs 2021'!$H$2:$H$500='Suivi quotidien'!G699)*('Hrs 2021'!$J$2:$J$500*1))=0,"",SUMPRODUCT(('Hrs 2021'!$I$2:$I$500='Suivi quotidien'!A699)*('Hrs 2021'!$H$2:$H$500='Suivi quotidien'!G699)*('Hrs 2021'!$J$2:$J$500*1)))/60,"")</f>
        <v/>
      </c>
      <c r="S699" s="615" t="str">
        <f t="shared" si="65"/>
        <v/>
      </c>
      <c r="T699" s="439" t="str" cm="1">
        <f t="array" ref="T699">IF(SUMPRODUCT(('Hrs 2021'!$B$2:$B$500='Suivi quotidien'!A699)*('Hrs 2021'!$A$2:$A$500='Suivi quotidien'!G699)*('Hrs 2021'!$E$2:$E$500*1))=0,"",SUMPRODUCT(('Hrs 2021'!$B$2:$B$500='Suivi quotidien'!A699)*('Hrs 2021'!$A$2:$A$500='Suivi quotidien'!G699)*('Hrs 2021'!$E$2:$E$500*1)))</f>
        <v/>
      </c>
      <c r="U699" s="614" t="str">
        <f t="shared" si="66"/>
        <v/>
      </c>
      <c r="V699" s="420" t="str" cm="1">
        <f t="array" ref="V699">IF(SUMPRODUCT(('Hrs 2021'!$B$2:$B$500='Suivi quotidien'!A699)*('Hrs 2021'!$A$2:$A$500='Suivi quotidien'!G699)*('Hrs 2021'!$E$2:$E$500*1))=0,"",SUMPRODUCT(('Hrs 2021'!$B$2:$B$500='Suivi quotidien'!A699)*('Hrs 2021'!$A$2:$A$500='Suivi quotidien'!G699)*('Hrs 2021'!$F$2:$F$500*1)))</f>
        <v/>
      </c>
      <c r="W699" s="614" t="str">
        <f t="shared" si="67"/>
        <v/>
      </c>
      <c r="X699" s="439" t="str" cm="1">
        <f t="array" ref="X699">IF(SUMPRODUCT(('Hrs 2022'!$C$2:$C$500='Suivi quotidien'!A699)*('Hrs 2022'!$B$2:$B$500='Suivi quotidien'!G699)*('Hrs 2022'!$F$2:$F$500*1))=0,"",SUMPRODUCT(('Hrs 2022'!$C$2:$C$500='Suivi quotidien'!A699)*('Hrs 2022'!$B$2:$B$500='Suivi quotidien'!G699)*('Hrs 2022'!$F$2:$F$500*1)))</f>
        <v/>
      </c>
      <c r="Y699" s="614" t="str">
        <f t="shared" si="68"/>
        <v/>
      </c>
      <c r="Z699" s="420"/>
      <c r="AA699" s="614" t="str">
        <f t="shared" si="69"/>
        <v/>
      </c>
      <c r="AB699" s="445"/>
      <c r="AC699" s="528"/>
    </row>
    <row r="700" spans="1:29" x14ac:dyDescent="0.3">
      <c r="A700" s="310"/>
      <c r="B700" s="311"/>
      <c r="J700" s="312"/>
      <c r="K700" s="312"/>
      <c r="L700" s="323"/>
      <c r="N700" s="433"/>
      <c r="O700" s="438" t="str">
        <f t="shared" si="63"/>
        <v/>
      </c>
      <c r="P700" s="431"/>
      <c r="Q700" s="614" t="str">
        <f t="shared" si="64"/>
        <v/>
      </c>
      <c r="R700" s="420" t="str" cm="1">
        <f t="array" ref="R700">IFERROR(IF(SUMPRODUCT(('Hrs 2021'!$I$2:$I$500='Suivi quotidien'!A700)*('Hrs 2021'!$H$2:$H$500='Suivi quotidien'!G700)*('Hrs 2021'!$J$2:$J$500*1))=0,"",SUMPRODUCT(('Hrs 2021'!$I$2:$I$500='Suivi quotidien'!A700)*('Hrs 2021'!$H$2:$H$500='Suivi quotidien'!G700)*('Hrs 2021'!$J$2:$J$500*1)))/60,"")</f>
        <v/>
      </c>
      <c r="S700" s="615" t="str">
        <f t="shared" si="65"/>
        <v/>
      </c>
      <c r="T700" s="439" t="str" cm="1">
        <f t="array" ref="T700">IF(SUMPRODUCT(('Hrs 2021'!$B$2:$B$500='Suivi quotidien'!A700)*('Hrs 2021'!$A$2:$A$500='Suivi quotidien'!G700)*('Hrs 2021'!$E$2:$E$500*1))=0,"",SUMPRODUCT(('Hrs 2021'!$B$2:$B$500='Suivi quotidien'!A700)*('Hrs 2021'!$A$2:$A$500='Suivi quotidien'!G700)*('Hrs 2021'!$E$2:$E$500*1)))</f>
        <v/>
      </c>
      <c r="U700" s="614" t="str">
        <f t="shared" si="66"/>
        <v/>
      </c>
      <c r="V700" s="420" t="str" cm="1">
        <f t="array" ref="V700">IF(SUMPRODUCT(('Hrs 2021'!$B$2:$B$500='Suivi quotidien'!A700)*('Hrs 2021'!$A$2:$A$500='Suivi quotidien'!G700)*('Hrs 2021'!$E$2:$E$500*1))=0,"",SUMPRODUCT(('Hrs 2021'!$B$2:$B$500='Suivi quotidien'!A700)*('Hrs 2021'!$A$2:$A$500='Suivi quotidien'!G700)*('Hrs 2021'!$F$2:$F$500*1)))</f>
        <v/>
      </c>
      <c r="W700" s="614" t="str">
        <f t="shared" si="67"/>
        <v/>
      </c>
      <c r="X700" s="439" t="str" cm="1">
        <f t="array" ref="X700">IF(SUMPRODUCT(('Hrs 2022'!$C$2:$C$500='Suivi quotidien'!A700)*('Hrs 2022'!$B$2:$B$500='Suivi quotidien'!G700)*('Hrs 2022'!$F$2:$F$500*1))=0,"",SUMPRODUCT(('Hrs 2022'!$C$2:$C$500='Suivi quotidien'!A700)*('Hrs 2022'!$B$2:$B$500='Suivi quotidien'!G700)*('Hrs 2022'!$F$2:$F$500*1)))</f>
        <v/>
      </c>
      <c r="Y700" s="614" t="str">
        <f t="shared" si="68"/>
        <v/>
      </c>
      <c r="Z700" s="420"/>
      <c r="AA700" s="614" t="str">
        <f t="shared" si="69"/>
        <v/>
      </c>
      <c r="AB700" s="445"/>
      <c r="AC700" s="528"/>
    </row>
    <row r="701" spans="1:29" x14ac:dyDescent="0.3">
      <c r="A701" s="310"/>
      <c r="B701" s="311"/>
      <c r="J701" s="312"/>
      <c r="K701" s="312"/>
      <c r="L701" s="323"/>
      <c r="N701" s="433"/>
      <c r="O701" s="438" t="str">
        <f t="shared" si="63"/>
        <v/>
      </c>
      <c r="P701" s="431"/>
      <c r="Q701" s="614" t="str">
        <f t="shared" si="64"/>
        <v/>
      </c>
      <c r="R701" s="420" t="str" cm="1">
        <f t="array" ref="R701">IFERROR(IF(SUMPRODUCT(('Hrs 2021'!$I$2:$I$500='Suivi quotidien'!A701)*('Hrs 2021'!$H$2:$H$500='Suivi quotidien'!G701)*('Hrs 2021'!$J$2:$J$500*1))=0,"",SUMPRODUCT(('Hrs 2021'!$I$2:$I$500='Suivi quotidien'!A701)*('Hrs 2021'!$H$2:$H$500='Suivi quotidien'!G701)*('Hrs 2021'!$J$2:$J$500*1)))/60,"")</f>
        <v/>
      </c>
      <c r="S701" s="615" t="str">
        <f t="shared" si="65"/>
        <v/>
      </c>
      <c r="T701" s="439" t="str" cm="1">
        <f t="array" ref="T701">IF(SUMPRODUCT(('Hrs 2021'!$B$2:$B$500='Suivi quotidien'!A701)*('Hrs 2021'!$A$2:$A$500='Suivi quotidien'!G701)*('Hrs 2021'!$E$2:$E$500*1))=0,"",SUMPRODUCT(('Hrs 2021'!$B$2:$B$500='Suivi quotidien'!A701)*('Hrs 2021'!$A$2:$A$500='Suivi quotidien'!G701)*('Hrs 2021'!$E$2:$E$500*1)))</f>
        <v/>
      </c>
      <c r="U701" s="614" t="str">
        <f t="shared" si="66"/>
        <v/>
      </c>
      <c r="V701" s="420" t="str" cm="1">
        <f t="array" ref="V701">IF(SUMPRODUCT(('Hrs 2021'!$B$2:$B$500='Suivi quotidien'!A701)*('Hrs 2021'!$A$2:$A$500='Suivi quotidien'!G701)*('Hrs 2021'!$E$2:$E$500*1))=0,"",SUMPRODUCT(('Hrs 2021'!$B$2:$B$500='Suivi quotidien'!A701)*('Hrs 2021'!$A$2:$A$500='Suivi quotidien'!G701)*('Hrs 2021'!$F$2:$F$500*1)))</f>
        <v/>
      </c>
      <c r="W701" s="614" t="str">
        <f t="shared" si="67"/>
        <v/>
      </c>
      <c r="X701" s="439" t="str" cm="1">
        <f t="array" ref="X701">IF(SUMPRODUCT(('Hrs 2022'!$C$2:$C$500='Suivi quotidien'!A701)*('Hrs 2022'!$B$2:$B$500='Suivi quotidien'!G701)*('Hrs 2022'!$F$2:$F$500*1))=0,"",SUMPRODUCT(('Hrs 2022'!$C$2:$C$500='Suivi quotidien'!A701)*('Hrs 2022'!$B$2:$B$500='Suivi quotidien'!G701)*('Hrs 2022'!$F$2:$F$500*1)))</f>
        <v/>
      </c>
      <c r="Y701" s="614" t="str">
        <f t="shared" si="68"/>
        <v/>
      </c>
      <c r="Z701" s="420"/>
      <c r="AA701" s="614" t="str">
        <f t="shared" si="69"/>
        <v/>
      </c>
      <c r="AB701" s="445"/>
      <c r="AC701" s="528"/>
    </row>
    <row r="702" spans="1:29" x14ac:dyDescent="0.3">
      <c r="A702" s="310"/>
      <c r="B702" s="311"/>
      <c r="J702" s="312"/>
      <c r="K702" s="312"/>
      <c r="L702" s="323"/>
      <c r="N702" s="433"/>
      <c r="O702" s="438" t="str">
        <f t="shared" si="63"/>
        <v/>
      </c>
      <c r="P702" s="431"/>
      <c r="Q702" s="614" t="str">
        <f t="shared" si="64"/>
        <v/>
      </c>
      <c r="R702" s="420" t="str" cm="1">
        <f t="array" ref="R702">IFERROR(IF(SUMPRODUCT(('Hrs 2021'!$I$2:$I$500='Suivi quotidien'!A702)*('Hrs 2021'!$H$2:$H$500='Suivi quotidien'!G702)*('Hrs 2021'!$J$2:$J$500*1))=0,"",SUMPRODUCT(('Hrs 2021'!$I$2:$I$500='Suivi quotidien'!A702)*('Hrs 2021'!$H$2:$H$500='Suivi quotidien'!G702)*('Hrs 2021'!$J$2:$J$500*1)))/60,"")</f>
        <v/>
      </c>
      <c r="S702" s="615" t="str">
        <f t="shared" si="65"/>
        <v/>
      </c>
      <c r="T702" s="439" t="str" cm="1">
        <f t="array" ref="T702">IF(SUMPRODUCT(('Hrs 2021'!$B$2:$B$500='Suivi quotidien'!A702)*('Hrs 2021'!$A$2:$A$500='Suivi quotidien'!G702)*('Hrs 2021'!$E$2:$E$500*1))=0,"",SUMPRODUCT(('Hrs 2021'!$B$2:$B$500='Suivi quotidien'!A702)*('Hrs 2021'!$A$2:$A$500='Suivi quotidien'!G702)*('Hrs 2021'!$E$2:$E$500*1)))</f>
        <v/>
      </c>
      <c r="U702" s="614" t="str">
        <f t="shared" si="66"/>
        <v/>
      </c>
      <c r="V702" s="420" t="str" cm="1">
        <f t="array" ref="V702">IF(SUMPRODUCT(('Hrs 2021'!$B$2:$B$500='Suivi quotidien'!A702)*('Hrs 2021'!$A$2:$A$500='Suivi quotidien'!G702)*('Hrs 2021'!$E$2:$E$500*1))=0,"",SUMPRODUCT(('Hrs 2021'!$B$2:$B$500='Suivi quotidien'!A702)*('Hrs 2021'!$A$2:$A$500='Suivi quotidien'!G702)*('Hrs 2021'!$F$2:$F$500*1)))</f>
        <v/>
      </c>
      <c r="W702" s="614" t="str">
        <f t="shared" si="67"/>
        <v/>
      </c>
      <c r="X702" s="439" t="str" cm="1">
        <f t="array" ref="X702">IF(SUMPRODUCT(('Hrs 2022'!$C$2:$C$500='Suivi quotidien'!A702)*('Hrs 2022'!$B$2:$B$500='Suivi quotidien'!G702)*('Hrs 2022'!$F$2:$F$500*1))=0,"",SUMPRODUCT(('Hrs 2022'!$C$2:$C$500='Suivi quotidien'!A702)*('Hrs 2022'!$B$2:$B$500='Suivi quotidien'!G702)*('Hrs 2022'!$F$2:$F$500*1)))</f>
        <v/>
      </c>
      <c r="Y702" s="614" t="str">
        <f t="shared" si="68"/>
        <v/>
      </c>
      <c r="Z702" s="420"/>
      <c r="AA702" s="614" t="str">
        <f t="shared" si="69"/>
        <v/>
      </c>
      <c r="AB702" s="445"/>
      <c r="AC702" s="528"/>
    </row>
    <row r="703" spans="1:29" x14ac:dyDescent="0.3">
      <c r="A703" s="310"/>
      <c r="B703" s="311"/>
      <c r="J703" s="312"/>
      <c r="K703" s="312"/>
      <c r="L703" s="323"/>
      <c r="N703" s="433"/>
      <c r="O703" s="438" t="str">
        <f t="shared" si="63"/>
        <v/>
      </c>
      <c r="P703" s="431"/>
      <c r="Q703" s="614" t="str">
        <f t="shared" si="64"/>
        <v/>
      </c>
      <c r="R703" s="420" t="str" cm="1">
        <f t="array" ref="R703">IFERROR(IF(SUMPRODUCT(('Hrs 2021'!$I$2:$I$500='Suivi quotidien'!A703)*('Hrs 2021'!$H$2:$H$500='Suivi quotidien'!G703)*('Hrs 2021'!$J$2:$J$500*1))=0,"",SUMPRODUCT(('Hrs 2021'!$I$2:$I$500='Suivi quotidien'!A703)*('Hrs 2021'!$H$2:$H$500='Suivi quotidien'!G703)*('Hrs 2021'!$J$2:$J$500*1)))/60,"")</f>
        <v/>
      </c>
      <c r="S703" s="615" t="str">
        <f t="shared" si="65"/>
        <v/>
      </c>
      <c r="T703" s="439" t="str" cm="1">
        <f t="array" ref="T703">IF(SUMPRODUCT(('Hrs 2021'!$B$2:$B$500='Suivi quotidien'!A703)*('Hrs 2021'!$A$2:$A$500='Suivi quotidien'!G703)*('Hrs 2021'!$E$2:$E$500*1))=0,"",SUMPRODUCT(('Hrs 2021'!$B$2:$B$500='Suivi quotidien'!A703)*('Hrs 2021'!$A$2:$A$500='Suivi quotidien'!G703)*('Hrs 2021'!$E$2:$E$500*1)))</f>
        <v/>
      </c>
      <c r="U703" s="614" t="str">
        <f t="shared" si="66"/>
        <v/>
      </c>
      <c r="V703" s="420" t="str" cm="1">
        <f t="array" ref="V703">IF(SUMPRODUCT(('Hrs 2021'!$B$2:$B$500='Suivi quotidien'!A703)*('Hrs 2021'!$A$2:$A$500='Suivi quotidien'!G703)*('Hrs 2021'!$E$2:$E$500*1))=0,"",SUMPRODUCT(('Hrs 2021'!$B$2:$B$500='Suivi quotidien'!A703)*('Hrs 2021'!$A$2:$A$500='Suivi quotidien'!G703)*('Hrs 2021'!$F$2:$F$500*1)))</f>
        <v/>
      </c>
      <c r="W703" s="614" t="str">
        <f t="shared" si="67"/>
        <v/>
      </c>
      <c r="X703" s="439" t="str" cm="1">
        <f t="array" ref="X703">IF(SUMPRODUCT(('Hrs 2022'!$C$2:$C$500='Suivi quotidien'!A703)*('Hrs 2022'!$B$2:$B$500='Suivi quotidien'!G703)*('Hrs 2022'!$F$2:$F$500*1))=0,"",SUMPRODUCT(('Hrs 2022'!$C$2:$C$500='Suivi quotidien'!A703)*('Hrs 2022'!$B$2:$B$500='Suivi quotidien'!G703)*('Hrs 2022'!$F$2:$F$500*1)))</f>
        <v/>
      </c>
      <c r="Y703" s="614" t="str">
        <f t="shared" si="68"/>
        <v/>
      </c>
      <c r="Z703" s="420"/>
      <c r="AA703" s="614" t="str">
        <f t="shared" si="69"/>
        <v/>
      </c>
      <c r="AB703" s="445"/>
      <c r="AC703" s="528"/>
    </row>
    <row r="704" spans="1:29" x14ac:dyDescent="0.3">
      <c r="A704" s="310"/>
      <c r="B704" s="311"/>
      <c r="J704" s="312"/>
      <c r="K704" s="312"/>
      <c r="L704" s="323"/>
      <c r="N704" s="433"/>
      <c r="O704" s="438" t="str">
        <f t="shared" si="63"/>
        <v/>
      </c>
      <c r="P704" s="431"/>
      <c r="Q704" s="614" t="str">
        <f t="shared" si="64"/>
        <v/>
      </c>
      <c r="R704" s="420" t="str" cm="1">
        <f t="array" ref="R704">IFERROR(IF(SUMPRODUCT(('Hrs 2021'!$I$2:$I$500='Suivi quotidien'!A704)*('Hrs 2021'!$H$2:$H$500='Suivi quotidien'!G704)*('Hrs 2021'!$J$2:$J$500*1))=0,"",SUMPRODUCT(('Hrs 2021'!$I$2:$I$500='Suivi quotidien'!A704)*('Hrs 2021'!$H$2:$H$500='Suivi quotidien'!G704)*('Hrs 2021'!$J$2:$J$500*1)))/60,"")</f>
        <v/>
      </c>
      <c r="S704" s="615" t="str">
        <f t="shared" si="65"/>
        <v/>
      </c>
      <c r="T704" s="439" t="str" cm="1">
        <f t="array" ref="T704">IF(SUMPRODUCT(('Hrs 2021'!$B$2:$B$500='Suivi quotidien'!A704)*('Hrs 2021'!$A$2:$A$500='Suivi quotidien'!G704)*('Hrs 2021'!$E$2:$E$500*1))=0,"",SUMPRODUCT(('Hrs 2021'!$B$2:$B$500='Suivi quotidien'!A704)*('Hrs 2021'!$A$2:$A$500='Suivi quotidien'!G704)*('Hrs 2021'!$E$2:$E$500*1)))</f>
        <v/>
      </c>
      <c r="U704" s="614" t="str">
        <f t="shared" si="66"/>
        <v/>
      </c>
      <c r="V704" s="420" t="str" cm="1">
        <f t="array" ref="V704">IF(SUMPRODUCT(('Hrs 2021'!$B$2:$B$500='Suivi quotidien'!A704)*('Hrs 2021'!$A$2:$A$500='Suivi quotidien'!G704)*('Hrs 2021'!$E$2:$E$500*1))=0,"",SUMPRODUCT(('Hrs 2021'!$B$2:$B$500='Suivi quotidien'!A704)*('Hrs 2021'!$A$2:$A$500='Suivi quotidien'!G704)*('Hrs 2021'!$F$2:$F$500*1)))</f>
        <v/>
      </c>
      <c r="W704" s="614" t="str">
        <f t="shared" si="67"/>
        <v/>
      </c>
      <c r="X704" s="439" t="str" cm="1">
        <f t="array" ref="X704">IF(SUMPRODUCT(('Hrs 2022'!$C$2:$C$500='Suivi quotidien'!A704)*('Hrs 2022'!$B$2:$B$500='Suivi quotidien'!G704)*('Hrs 2022'!$F$2:$F$500*1))=0,"",SUMPRODUCT(('Hrs 2022'!$C$2:$C$500='Suivi quotidien'!A704)*('Hrs 2022'!$B$2:$B$500='Suivi quotidien'!G704)*('Hrs 2022'!$F$2:$F$500*1)))</f>
        <v/>
      </c>
      <c r="Y704" s="614" t="str">
        <f t="shared" si="68"/>
        <v/>
      </c>
      <c r="Z704" s="420"/>
      <c r="AA704" s="614" t="str">
        <f t="shared" si="69"/>
        <v/>
      </c>
      <c r="AB704" s="445"/>
      <c r="AC704" s="528"/>
    </row>
    <row r="705" spans="1:29" x14ac:dyDescent="0.3">
      <c r="A705" s="310"/>
      <c r="B705" s="311"/>
      <c r="J705" s="312"/>
      <c r="K705" s="312"/>
      <c r="L705" s="323"/>
      <c r="N705" s="433"/>
      <c r="O705" s="438" t="str">
        <f t="shared" si="63"/>
        <v/>
      </c>
      <c r="P705" s="431"/>
      <c r="Q705" s="614" t="str">
        <f t="shared" si="64"/>
        <v/>
      </c>
      <c r="R705" s="420" t="str" cm="1">
        <f t="array" ref="R705">IFERROR(IF(SUMPRODUCT(('Hrs 2021'!$I$2:$I$500='Suivi quotidien'!A705)*('Hrs 2021'!$H$2:$H$500='Suivi quotidien'!G705)*('Hrs 2021'!$J$2:$J$500*1))=0,"",SUMPRODUCT(('Hrs 2021'!$I$2:$I$500='Suivi quotidien'!A705)*('Hrs 2021'!$H$2:$H$500='Suivi quotidien'!G705)*('Hrs 2021'!$J$2:$J$500*1)))/60,"")</f>
        <v/>
      </c>
      <c r="S705" s="615" t="str">
        <f t="shared" si="65"/>
        <v/>
      </c>
      <c r="T705" s="439" t="str" cm="1">
        <f t="array" ref="T705">IF(SUMPRODUCT(('Hrs 2021'!$B$2:$B$500='Suivi quotidien'!A705)*('Hrs 2021'!$A$2:$A$500='Suivi quotidien'!G705)*('Hrs 2021'!$E$2:$E$500*1))=0,"",SUMPRODUCT(('Hrs 2021'!$B$2:$B$500='Suivi quotidien'!A705)*('Hrs 2021'!$A$2:$A$500='Suivi quotidien'!G705)*('Hrs 2021'!$E$2:$E$500*1)))</f>
        <v/>
      </c>
      <c r="U705" s="614" t="str">
        <f t="shared" si="66"/>
        <v/>
      </c>
      <c r="V705" s="420" t="str" cm="1">
        <f t="array" ref="V705">IF(SUMPRODUCT(('Hrs 2021'!$B$2:$B$500='Suivi quotidien'!A705)*('Hrs 2021'!$A$2:$A$500='Suivi quotidien'!G705)*('Hrs 2021'!$E$2:$E$500*1))=0,"",SUMPRODUCT(('Hrs 2021'!$B$2:$B$500='Suivi quotidien'!A705)*('Hrs 2021'!$A$2:$A$500='Suivi quotidien'!G705)*('Hrs 2021'!$F$2:$F$500*1)))</f>
        <v/>
      </c>
      <c r="W705" s="614" t="str">
        <f t="shared" si="67"/>
        <v/>
      </c>
      <c r="X705" s="439" t="str" cm="1">
        <f t="array" ref="X705">IF(SUMPRODUCT(('Hrs 2022'!$C$2:$C$500='Suivi quotidien'!A705)*('Hrs 2022'!$B$2:$B$500='Suivi quotidien'!G705)*('Hrs 2022'!$F$2:$F$500*1))=0,"",SUMPRODUCT(('Hrs 2022'!$C$2:$C$500='Suivi quotidien'!A705)*('Hrs 2022'!$B$2:$B$500='Suivi quotidien'!G705)*('Hrs 2022'!$F$2:$F$500*1)))</f>
        <v/>
      </c>
      <c r="Y705" s="614" t="str">
        <f t="shared" si="68"/>
        <v/>
      </c>
      <c r="Z705" s="420"/>
      <c r="AA705" s="614" t="str">
        <f t="shared" si="69"/>
        <v/>
      </c>
      <c r="AB705" s="445"/>
      <c r="AC705" s="528"/>
    </row>
    <row r="706" spans="1:29" x14ac:dyDescent="0.3">
      <c r="A706" s="310"/>
      <c r="B706" s="311"/>
      <c r="J706" s="312"/>
      <c r="K706" s="312"/>
      <c r="L706" s="323"/>
      <c r="N706" s="433"/>
      <c r="O706" s="438" t="str">
        <f t="shared" si="63"/>
        <v/>
      </c>
      <c r="P706" s="431"/>
      <c r="Q706" s="614" t="str">
        <f t="shared" si="64"/>
        <v/>
      </c>
      <c r="R706" s="420" t="str" cm="1">
        <f t="array" ref="R706">IFERROR(IF(SUMPRODUCT(('Hrs 2021'!$I$2:$I$500='Suivi quotidien'!A706)*('Hrs 2021'!$H$2:$H$500='Suivi quotidien'!G706)*('Hrs 2021'!$J$2:$J$500*1))=0,"",SUMPRODUCT(('Hrs 2021'!$I$2:$I$500='Suivi quotidien'!A706)*('Hrs 2021'!$H$2:$H$500='Suivi quotidien'!G706)*('Hrs 2021'!$J$2:$J$500*1)))/60,"")</f>
        <v/>
      </c>
      <c r="S706" s="615" t="str">
        <f t="shared" si="65"/>
        <v/>
      </c>
      <c r="T706" s="439" t="str" cm="1">
        <f t="array" ref="T706">IF(SUMPRODUCT(('Hrs 2021'!$B$2:$B$500='Suivi quotidien'!A706)*('Hrs 2021'!$A$2:$A$500='Suivi quotidien'!G706)*('Hrs 2021'!$E$2:$E$500*1))=0,"",SUMPRODUCT(('Hrs 2021'!$B$2:$B$500='Suivi quotidien'!A706)*('Hrs 2021'!$A$2:$A$500='Suivi quotidien'!G706)*('Hrs 2021'!$E$2:$E$500*1)))</f>
        <v/>
      </c>
      <c r="U706" s="614" t="str">
        <f t="shared" si="66"/>
        <v/>
      </c>
      <c r="V706" s="420" t="str" cm="1">
        <f t="array" ref="V706">IF(SUMPRODUCT(('Hrs 2021'!$B$2:$B$500='Suivi quotidien'!A706)*('Hrs 2021'!$A$2:$A$500='Suivi quotidien'!G706)*('Hrs 2021'!$E$2:$E$500*1))=0,"",SUMPRODUCT(('Hrs 2021'!$B$2:$B$500='Suivi quotidien'!A706)*('Hrs 2021'!$A$2:$A$500='Suivi quotidien'!G706)*('Hrs 2021'!$F$2:$F$500*1)))</f>
        <v/>
      </c>
      <c r="W706" s="614" t="str">
        <f t="shared" si="67"/>
        <v/>
      </c>
      <c r="X706" s="439" t="str" cm="1">
        <f t="array" ref="X706">IF(SUMPRODUCT(('Hrs 2022'!$C$2:$C$500='Suivi quotidien'!A706)*('Hrs 2022'!$B$2:$B$500='Suivi quotidien'!G706)*('Hrs 2022'!$F$2:$F$500*1))=0,"",SUMPRODUCT(('Hrs 2022'!$C$2:$C$500='Suivi quotidien'!A706)*('Hrs 2022'!$B$2:$B$500='Suivi quotidien'!G706)*('Hrs 2022'!$F$2:$F$500*1)))</f>
        <v/>
      </c>
      <c r="Y706" s="614" t="str">
        <f t="shared" si="68"/>
        <v/>
      </c>
      <c r="Z706" s="420"/>
      <c r="AA706" s="614" t="str">
        <f t="shared" si="69"/>
        <v/>
      </c>
      <c r="AB706" s="445"/>
      <c r="AC706" s="528"/>
    </row>
    <row r="707" spans="1:29" x14ac:dyDescent="0.3">
      <c r="A707" s="310"/>
      <c r="B707" s="311"/>
      <c r="J707" s="312"/>
      <c r="K707" s="312"/>
      <c r="L707" s="323"/>
      <c r="N707" s="433"/>
      <c r="O707" s="438" t="str">
        <f t="shared" ref="O707:O770" si="70">IF(N707="","",(N707+(0.16*N707)))</f>
        <v/>
      </c>
      <c r="P707" s="431"/>
      <c r="Q707" s="614" t="str">
        <f t="shared" si="64"/>
        <v/>
      </c>
      <c r="R707" s="420" t="str" cm="1">
        <f t="array" ref="R707">IFERROR(IF(SUMPRODUCT(('Hrs 2021'!$I$2:$I$500='Suivi quotidien'!A707)*('Hrs 2021'!$H$2:$H$500='Suivi quotidien'!G707)*('Hrs 2021'!$J$2:$J$500*1))=0,"",SUMPRODUCT(('Hrs 2021'!$I$2:$I$500='Suivi quotidien'!A707)*('Hrs 2021'!$H$2:$H$500='Suivi quotidien'!G707)*('Hrs 2021'!$J$2:$J$500*1)))/60,"")</f>
        <v/>
      </c>
      <c r="S707" s="615" t="str">
        <f t="shared" si="65"/>
        <v/>
      </c>
      <c r="T707" s="439" t="str" cm="1">
        <f t="array" ref="T707">IF(SUMPRODUCT(('Hrs 2021'!$B$2:$B$500='Suivi quotidien'!A707)*('Hrs 2021'!$A$2:$A$500='Suivi quotidien'!G707)*('Hrs 2021'!$E$2:$E$500*1))=0,"",SUMPRODUCT(('Hrs 2021'!$B$2:$B$500='Suivi quotidien'!A707)*('Hrs 2021'!$A$2:$A$500='Suivi quotidien'!G707)*('Hrs 2021'!$E$2:$E$500*1)))</f>
        <v/>
      </c>
      <c r="U707" s="614" t="str">
        <f t="shared" si="66"/>
        <v/>
      </c>
      <c r="V707" s="420" t="str" cm="1">
        <f t="array" ref="V707">IF(SUMPRODUCT(('Hrs 2021'!$B$2:$B$500='Suivi quotidien'!A707)*('Hrs 2021'!$A$2:$A$500='Suivi quotidien'!G707)*('Hrs 2021'!$E$2:$E$500*1))=0,"",SUMPRODUCT(('Hrs 2021'!$B$2:$B$500='Suivi quotidien'!A707)*('Hrs 2021'!$A$2:$A$500='Suivi quotidien'!G707)*('Hrs 2021'!$F$2:$F$500*1)))</f>
        <v/>
      </c>
      <c r="W707" s="614" t="str">
        <f t="shared" si="67"/>
        <v/>
      </c>
      <c r="X707" s="439" t="str" cm="1">
        <f t="array" ref="X707">IF(SUMPRODUCT(('Hrs 2022'!$C$2:$C$500='Suivi quotidien'!A707)*('Hrs 2022'!$B$2:$B$500='Suivi quotidien'!G707)*('Hrs 2022'!$F$2:$F$500*1))=0,"",SUMPRODUCT(('Hrs 2022'!$C$2:$C$500='Suivi quotidien'!A707)*('Hrs 2022'!$B$2:$B$500='Suivi quotidien'!G707)*('Hrs 2022'!$F$2:$F$500*1)))</f>
        <v/>
      </c>
      <c r="Y707" s="614" t="str">
        <f t="shared" si="68"/>
        <v/>
      </c>
      <c r="Z707" s="420"/>
      <c r="AA707" s="614" t="str">
        <f t="shared" si="69"/>
        <v/>
      </c>
      <c r="AB707" s="445"/>
      <c r="AC707" s="528"/>
    </row>
    <row r="708" spans="1:29" x14ac:dyDescent="0.3">
      <c r="A708" s="310"/>
      <c r="B708" s="311"/>
      <c r="J708" s="312"/>
      <c r="K708" s="312"/>
      <c r="L708" s="323"/>
      <c r="N708" s="433"/>
      <c r="O708" s="438" t="str">
        <f t="shared" si="70"/>
        <v/>
      </c>
      <c r="P708" s="431"/>
      <c r="Q708" s="614" t="str">
        <f t="shared" ref="Q708:Q771" si="71">IFERROR(N708/P708,"")</f>
        <v/>
      </c>
      <c r="R708" s="420" t="str" cm="1">
        <f t="array" ref="R708">IFERROR(IF(SUMPRODUCT(('Hrs 2021'!$I$2:$I$500='Suivi quotidien'!A708)*('Hrs 2021'!$H$2:$H$500='Suivi quotidien'!G708)*('Hrs 2021'!$J$2:$J$500*1))=0,"",SUMPRODUCT(('Hrs 2021'!$I$2:$I$500='Suivi quotidien'!A708)*('Hrs 2021'!$H$2:$H$500='Suivi quotidien'!G708)*('Hrs 2021'!$J$2:$J$500*1)))/60,"")</f>
        <v/>
      </c>
      <c r="S708" s="615" t="str">
        <f t="shared" ref="S708:S771" si="72">IFERROR(N708/R708,"")</f>
        <v/>
      </c>
      <c r="T708" s="439" t="str" cm="1">
        <f t="array" ref="T708">IF(SUMPRODUCT(('Hrs 2021'!$B$2:$B$500='Suivi quotidien'!A708)*('Hrs 2021'!$A$2:$A$500='Suivi quotidien'!G708)*('Hrs 2021'!$E$2:$E$500*1))=0,"",SUMPRODUCT(('Hrs 2021'!$B$2:$B$500='Suivi quotidien'!A708)*('Hrs 2021'!$A$2:$A$500='Suivi quotidien'!G708)*('Hrs 2021'!$E$2:$E$500*1)))</f>
        <v/>
      </c>
      <c r="U708" s="614" t="str">
        <f t="shared" ref="U708:U771" si="73">IFERROR(O708/T708,"")</f>
        <v/>
      </c>
      <c r="V708" s="420" t="str" cm="1">
        <f t="array" ref="V708">IF(SUMPRODUCT(('Hrs 2021'!$B$2:$B$500='Suivi quotidien'!A708)*('Hrs 2021'!$A$2:$A$500='Suivi quotidien'!G708)*('Hrs 2021'!$E$2:$E$500*1))=0,"",SUMPRODUCT(('Hrs 2021'!$B$2:$B$500='Suivi quotidien'!A708)*('Hrs 2021'!$A$2:$A$500='Suivi quotidien'!G708)*('Hrs 2021'!$F$2:$F$500*1)))</f>
        <v/>
      </c>
      <c r="W708" s="614" t="str">
        <f t="shared" ref="W708:W771" si="74">IFERROR(O708/V708,"")</f>
        <v/>
      </c>
      <c r="X708" s="439" t="str" cm="1">
        <f t="array" ref="X708">IF(SUMPRODUCT(('Hrs 2022'!$C$2:$C$500='Suivi quotidien'!A708)*('Hrs 2022'!$B$2:$B$500='Suivi quotidien'!G708)*('Hrs 2022'!$F$2:$F$500*1))=0,"",SUMPRODUCT(('Hrs 2022'!$C$2:$C$500='Suivi quotidien'!A708)*('Hrs 2022'!$B$2:$B$500='Suivi quotidien'!G708)*('Hrs 2022'!$F$2:$F$500*1)))</f>
        <v/>
      </c>
      <c r="Y708" s="614" t="str">
        <f t="shared" ref="Y708:Y771" si="75">IFERROR(O708/X708,"")</f>
        <v/>
      </c>
      <c r="Z708" s="420"/>
      <c r="AA708" s="614" t="str">
        <f t="shared" ref="AA708:AA771" si="76">IFERROR(O708/Z708,"")</f>
        <v/>
      </c>
      <c r="AB708" s="445"/>
      <c r="AC708" s="528"/>
    </row>
    <row r="709" spans="1:29" x14ac:dyDescent="0.3">
      <c r="A709" s="310"/>
      <c r="B709" s="311"/>
      <c r="J709" s="312"/>
      <c r="K709" s="312"/>
      <c r="L709" s="323"/>
      <c r="N709" s="433"/>
      <c r="O709" s="438" t="str">
        <f t="shared" si="70"/>
        <v/>
      </c>
      <c r="P709" s="431"/>
      <c r="Q709" s="614" t="str">
        <f t="shared" si="71"/>
        <v/>
      </c>
      <c r="R709" s="420" t="str" cm="1">
        <f t="array" ref="R709">IFERROR(IF(SUMPRODUCT(('Hrs 2021'!$I$2:$I$500='Suivi quotidien'!A709)*('Hrs 2021'!$H$2:$H$500='Suivi quotidien'!G709)*('Hrs 2021'!$J$2:$J$500*1))=0,"",SUMPRODUCT(('Hrs 2021'!$I$2:$I$500='Suivi quotidien'!A709)*('Hrs 2021'!$H$2:$H$500='Suivi quotidien'!G709)*('Hrs 2021'!$J$2:$J$500*1)))/60,"")</f>
        <v/>
      </c>
      <c r="S709" s="615" t="str">
        <f t="shared" si="72"/>
        <v/>
      </c>
      <c r="T709" s="439" t="str" cm="1">
        <f t="array" ref="T709">IF(SUMPRODUCT(('Hrs 2021'!$B$2:$B$500='Suivi quotidien'!A709)*('Hrs 2021'!$A$2:$A$500='Suivi quotidien'!G709)*('Hrs 2021'!$E$2:$E$500*1))=0,"",SUMPRODUCT(('Hrs 2021'!$B$2:$B$500='Suivi quotidien'!A709)*('Hrs 2021'!$A$2:$A$500='Suivi quotidien'!G709)*('Hrs 2021'!$E$2:$E$500*1)))</f>
        <v/>
      </c>
      <c r="U709" s="614" t="str">
        <f t="shared" si="73"/>
        <v/>
      </c>
      <c r="V709" s="420" t="str" cm="1">
        <f t="array" ref="V709">IF(SUMPRODUCT(('Hrs 2021'!$B$2:$B$500='Suivi quotidien'!A709)*('Hrs 2021'!$A$2:$A$500='Suivi quotidien'!G709)*('Hrs 2021'!$E$2:$E$500*1))=0,"",SUMPRODUCT(('Hrs 2021'!$B$2:$B$500='Suivi quotidien'!A709)*('Hrs 2021'!$A$2:$A$500='Suivi quotidien'!G709)*('Hrs 2021'!$F$2:$F$500*1)))</f>
        <v/>
      </c>
      <c r="W709" s="614" t="str">
        <f t="shared" si="74"/>
        <v/>
      </c>
      <c r="X709" s="439" t="str" cm="1">
        <f t="array" ref="X709">IF(SUMPRODUCT(('Hrs 2022'!$C$2:$C$500='Suivi quotidien'!A709)*('Hrs 2022'!$B$2:$B$500='Suivi quotidien'!G709)*('Hrs 2022'!$F$2:$F$500*1))=0,"",SUMPRODUCT(('Hrs 2022'!$C$2:$C$500='Suivi quotidien'!A709)*('Hrs 2022'!$B$2:$B$500='Suivi quotidien'!G709)*('Hrs 2022'!$F$2:$F$500*1)))</f>
        <v/>
      </c>
      <c r="Y709" s="614" t="str">
        <f t="shared" si="75"/>
        <v/>
      </c>
      <c r="Z709" s="420"/>
      <c r="AA709" s="614" t="str">
        <f t="shared" si="76"/>
        <v/>
      </c>
      <c r="AB709" s="445"/>
      <c r="AC709" s="528"/>
    </row>
    <row r="710" spans="1:29" x14ac:dyDescent="0.3">
      <c r="A710" s="310"/>
      <c r="B710" s="311"/>
      <c r="J710" s="312"/>
      <c r="K710" s="312"/>
      <c r="L710" s="323"/>
      <c r="N710" s="433"/>
      <c r="O710" s="438" t="str">
        <f t="shared" si="70"/>
        <v/>
      </c>
      <c r="P710" s="431"/>
      <c r="Q710" s="614" t="str">
        <f t="shared" si="71"/>
        <v/>
      </c>
      <c r="R710" s="420" t="str" cm="1">
        <f t="array" ref="R710">IFERROR(IF(SUMPRODUCT(('Hrs 2021'!$I$2:$I$500='Suivi quotidien'!A710)*('Hrs 2021'!$H$2:$H$500='Suivi quotidien'!G710)*('Hrs 2021'!$J$2:$J$500*1))=0,"",SUMPRODUCT(('Hrs 2021'!$I$2:$I$500='Suivi quotidien'!A710)*('Hrs 2021'!$H$2:$H$500='Suivi quotidien'!G710)*('Hrs 2021'!$J$2:$J$500*1)))/60,"")</f>
        <v/>
      </c>
      <c r="S710" s="615" t="str">
        <f t="shared" si="72"/>
        <v/>
      </c>
      <c r="T710" s="439" t="str" cm="1">
        <f t="array" ref="T710">IF(SUMPRODUCT(('Hrs 2021'!$B$2:$B$500='Suivi quotidien'!A710)*('Hrs 2021'!$A$2:$A$500='Suivi quotidien'!G710)*('Hrs 2021'!$E$2:$E$500*1))=0,"",SUMPRODUCT(('Hrs 2021'!$B$2:$B$500='Suivi quotidien'!A710)*('Hrs 2021'!$A$2:$A$500='Suivi quotidien'!G710)*('Hrs 2021'!$E$2:$E$500*1)))</f>
        <v/>
      </c>
      <c r="U710" s="614" t="str">
        <f t="shared" si="73"/>
        <v/>
      </c>
      <c r="V710" s="420" t="str" cm="1">
        <f t="array" ref="V710">IF(SUMPRODUCT(('Hrs 2021'!$B$2:$B$500='Suivi quotidien'!A710)*('Hrs 2021'!$A$2:$A$500='Suivi quotidien'!G710)*('Hrs 2021'!$E$2:$E$500*1))=0,"",SUMPRODUCT(('Hrs 2021'!$B$2:$B$500='Suivi quotidien'!A710)*('Hrs 2021'!$A$2:$A$500='Suivi quotidien'!G710)*('Hrs 2021'!$F$2:$F$500*1)))</f>
        <v/>
      </c>
      <c r="W710" s="614" t="str">
        <f t="shared" si="74"/>
        <v/>
      </c>
      <c r="X710" s="439" t="str" cm="1">
        <f t="array" ref="X710">IF(SUMPRODUCT(('Hrs 2022'!$C$2:$C$500='Suivi quotidien'!A710)*('Hrs 2022'!$B$2:$B$500='Suivi quotidien'!G710)*('Hrs 2022'!$F$2:$F$500*1))=0,"",SUMPRODUCT(('Hrs 2022'!$C$2:$C$500='Suivi quotidien'!A710)*('Hrs 2022'!$B$2:$B$500='Suivi quotidien'!G710)*('Hrs 2022'!$F$2:$F$500*1)))</f>
        <v/>
      </c>
      <c r="Y710" s="614" t="str">
        <f t="shared" si="75"/>
        <v/>
      </c>
      <c r="Z710" s="420"/>
      <c r="AA710" s="614" t="str">
        <f t="shared" si="76"/>
        <v/>
      </c>
      <c r="AB710" s="445"/>
      <c r="AC710" s="528"/>
    </row>
    <row r="711" spans="1:29" x14ac:dyDescent="0.3">
      <c r="A711" s="310"/>
      <c r="B711" s="311"/>
      <c r="J711" s="312"/>
      <c r="K711" s="312"/>
      <c r="L711" s="323"/>
      <c r="N711" s="433"/>
      <c r="O711" s="438" t="str">
        <f t="shared" si="70"/>
        <v/>
      </c>
      <c r="P711" s="431"/>
      <c r="Q711" s="614" t="str">
        <f t="shared" si="71"/>
        <v/>
      </c>
      <c r="R711" s="420" t="str" cm="1">
        <f t="array" ref="R711">IFERROR(IF(SUMPRODUCT(('Hrs 2021'!$I$2:$I$500='Suivi quotidien'!A711)*('Hrs 2021'!$H$2:$H$500='Suivi quotidien'!G711)*('Hrs 2021'!$J$2:$J$500*1))=0,"",SUMPRODUCT(('Hrs 2021'!$I$2:$I$500='Suivi quotidien'!A711)*('Hrs 2021'!$H$2:$H$500='Suivi quotidien'!G711)*('Hrs 2021'!$J$2:$J$500*1)))/60,"")</f>
        <v/>
      </c>
      <c r="S711" s="615" t="str">
        <f t="shared" si="72"/>
        <v/>
      </c>
      <c r="T711" s="439" t="str" cm="1">
        <f t="array" ref="T711">IF(SUMPRODUCT(('Hrs 2021'!$B$2:$B$500='Suivi quotidien'!A711)*('Hrs 2021'!$A$2:$A$500='Suivi quotidien'!G711)*('Hrs 2021'!$E$2:$E$500*1))=0,"",SUMPRODUCT(('Hrs 2021'!$B$2:$B$500='Suivi quotidien'!A711)*('Hrs 2021'!$A$2:$A$500='Suivi quotidien'!G711)*('Hrs 2021'!$E$2:$E$500*1)))</f>
        <v/>
      </c>
      <c r="U711" s="614" t="str">
        <f t="shared" si="73"/>
        <v/>
      </c>
      <c r="V711" s="420" t="str" cm="1">
        <f t="array" ref="V711">IF(SUMPRODUCT(('Hrs 2021'!$B$2:$B$500='Suivi quotidien'!A711)*('Hrs 2021'!$A$2:$A$500='Suivi quotidien'!G711)*('Hrs 2021'!$E$2:$E$500*1))=0,"",SUMPRODUCT(('Hrs 2021'!$B$2:$B$500='Suivi quotidien'!A711)*('Hrs 2021'!$A$2:$A$500='Suivi quotidien'!G711)*('Hrs 2021'!$F$2:$F$500*1)))</f>
        <v/>
      </c>
      <c r="W711" s="614" t="str">
        <f t="shared" si="74"/>
        <v/>
      </c>
      <c r="X711" s="439" t="str" cm="1">
        <f t="array" ref="X711">IF(SUMPRODUCT(('Hrs 2022'!$C$2:$C$500='Suivi quotidien'!A711)*('Hrs 2022'!$B$2:$B$500='Suivi quotidien'!G711)*('Hrs 2022'!$F$2:$F$500*1))=0,"",SUMPRODUCT(('Hrs 2022'!$C$2:$C$500='Suivi quotidien'!A711)*('Hrs 2022'!$B$2:$B$500='Suivi quotidien'!G711)*('Hrs 2022'!$F$2:$F$500*1)))</f>
        <v/>
      </c>
      <c r="Y711" s="614" t="str">
        <f t="shared" si="75"/>
        <v/>
      </c>
      <c r="Z711" s="420"/>
      <c r="AA711" s="614" t="str">
        <f t="shared" si="76"/>
        <v/>
      </c>
      <c r="AB711" s="445"/>
      <c r="AC711" s="528"/>
    </row>
    <row r="712" spans="1:29" x14ac:dyDescent="0.3">
      <c r="A712" s="310"/>
      <c r="B712" s="311"/>
      <c r="J712" s="312"/>
      <c r="K712" s="312"/>
      <c r="L712" s="323"/>
      <c r="N712" s="433"/>
      <c r="O712" s="438" t="str">
        <f t="shared" si="70"/>
        <v/>
      </c>
      <c r="P712" s="431"/>
      <c r="Q712" s="614" t="str">
        <f t="shared" si="71"/>
        <v/>
      </c>
      <c r="R712" s="420" t="str" cm="1">
        <f t="array" ref="R712">IFERROR(IF(SUMPRODUCT(('Hrs 2021'!$I$2:$I$500='Suivi quotidien'!A712)*('Hrs 2021'!$H$2:$H$500='Suivi quotidien'!G712)*('Hrs 2021'!$J$2:$J$500*1))=0,"",SUMPRODUCT(('Hrs 2021'!$I$2:$I$500='Suivi quotidien'!A712)*('Hrs 2021'!$H$2:$H$500='Suivi quotidien'!G712)*('Hrs 2021'!$J$2:$J$500*1)))/60,"")</f>
        <v/>
      </c>
      <c r="S712" s="615" t="str">
        <f t="shared" si="72"/>
        <v/>
      </c>
      <c r="T712" s="439" t="str" cm="1">
        <f t="array" ref="T712">IF(SUMPRODUCT(('Hrs 2021'!$B$2:$B$500='Suivi quotidien'!A712)*('Hrs 2021'!$A$2:$A$500='Suivi quotidien'!G712)*('Hrs 2021'!$E$2:$E$500*1))=0,"",SUMPRODUCT(('Hrs 2021'!$B$2:$B$500='Suivi quotidien'!A712)*('Hrs 2021'!$A$2:$A$500='Suivi quotidien'!G712)*('Hrs 2021'!$E$2:$E$500*1)))</f>
        <v/>
      </c>
      <c r="U712" s="614" t="str">
        <f t="shared" si="73"/>
        <v/>
      </c>
      <c r="V712" s="420" t="str" cm="1">
        <f t="array" ref="V712">IF(SUMPRODUCT(('Hrs 2021'!$B$2:$B$500='Suivi quotidien'!A712)*('Hrs 2021'!$A$2:$A$500='Suivi quotidien'!G712)*('Hrs 2021'!$E$2:$E$500*1))=0,"",SUMPRODUCT(('Hrs 2021'!$B$2:$B$500='Suivi quotidien'!A712)*('Hrs 2021'!$A$2:$A$500='Suivi quotidien'!G712)*('Hrs 2021'!$F$2:$F$500*1)))</f>
        <v/>
      </c>
      <c r="W712" s="614" t="str">
        <f t="shared" si="74"/>
        <v/>
      </c>
      <c r="X712" s="439" t="str" cm="1">
        <f t="array" ref="X712">IF(SUMPRODUCT(('Hrs 2022'!$C$2:$C$500='Suivi quotidien'!A712)*('Hrs 2022'!$B$2:$B$500='Suivi quotidien'!G712)*('Hrs 2022'!$F$2:$F$500*1))=0,"",SUMPRODUCT(('Hrs 2022'!$C$2:$C$500='Suivi quotidien'!A712)*('Hrs 2022'!$B$2:$B$500='Suivi quotidien'!G712)*('Hrs 2022'!$F$2:$F$500*1)))</f>
        <v/>
      </c>
      <c r="Y712" s="614" t="str">
        <f t="shared" si="75"/>
        <v/>
      </c>
      <c r="Z712" s="420"/>
      <c r="AA712" s="614" t="str">
        <f t="shared" si="76"/>
        <v/>
      </c>
      <c r="AB712" s="445"/>
      <c r="AC712" s="528"/>
    </row>
    <row r="713" spans="1:29" x14ac:dyDescent="0.3">
      <c r="A713" s="310"/>
      <c r="B713" s="311"/>
      <c r="J713" s="312"/>
      <c r="K713" s="312"/>
      <c r="L713" s="323"/>
      <c r="N713" s="433"/>
      <c r="O713" s="438" t="str">
        <f t="shared" si="70"/>
        <v/>
      </c>
      <c r="P713" s="431"/>
      <c r="Q713" s="614" t="str">
        <f t="shared" si="71"/>
        <v/>
      </c>
      <c r="R713" s="420" t="str" cm="1">
        <f t="array" ref="R713">IFERROR(IF(SUMPRODUCT(('Hrs 2021'!$I$2:$I$500='Suivi quotidien'!A713)*('Hrs 2021'!$H$2:$H$500='Suivi quotidien'!G713)*('Hrs 2021'!$J$2:$J$500*1))=0,"",SUMPRODUCT(('Hrs 2021'!$I$2:$I$500='Suivi quotidien'!A713)*('Hrs 2021'!$H$2:$H$500='Suivi quotidien'!G713)*('Hrs 2021'!$J$2:$J$500*1)))/60,"")</f>
        <v/>
      </c>
      <c r="S713" s="615" t="str">
        <f t="shared" si="72"/>
        <v/>
      </c>
      <c r="T713" s="439" t="str" cm="1">
        <f t="array" ref="T713">IF(SUMPRODUCT(('Hrs 2021'!$B$2:$B$500='Suivi quotidien'!A713)*('Hrs 2021'!$A$2:$A$500='Suivi quotidien'!G713)*('Hrs 2021'!$E$2:$E$500*1))=0,"",SUMPRODUCT(('Hrs 2021'!$B$2:$B$500='Suivi quotidien'!A713)*('Hrs 2021'!$A$2:$A$500='Suivi quotidien'!G713)*('Hrs 2021'!$E$2:$E$500*1)))</f>
        <v/>
      </c>
      <c r="U713" s="614" t="str">
        <f t="shared" si="73"/>
        <v/>
      </c>
      <c r="V713" s="420" t="str" cm="1">
        <f t="array" ref="V713">IF(SUMPRODUCT(('Hrs 2021'!$B$2:$B$500='Suivi quotidien'!A713)*('Hrs 2021'!$A$2:$A$500='Suivi quotidien'!G713)*('Hrs 2021'!$E$2:$E$500*1))=0,"",SUMPRODUCT(('Hrs 2021'!$B$2:$B$500='Suivi quotidien'!A713)*('Hrs 2021'!$A$2:$A$500='Suivi quotidien'!G713)*('Hrs 2021'!$F$2:$F$500*1)))</f>
        <v/>
      </c>
      <c r="W713" s="614" t="str">
        <f t="shared" si="74"/>
        <v/>
      </c>
      <c r="X713" s="439" t="str" cm="1">
        <f t="array" ref="X713">IF(SUMPRODUCT(('Hrs 2022'!$C$2:$C$500='Suivi quotidien'!A713)*('Hrs 2022'!$B$2:$B$500='Suivi quotidien'!G713)*('Hrs 2022'!$F$2:$F$500*1))=0,"",SUMPRODUCT(('Hrs 2022'!$C$2:$C$500='Suivi quotidien'!A713)*('Hrs 2022'!$B$2:$B$500='Suivi quotidien'!G713)*('Hrs 2022'!$F$2:$F$500*1)))</f>
        <v/>
      </c>
      <c r="Y713" s="614" t="str">
        <f t="shared" si="75"/>
        <v/>
      </c>
      <c r="Z713" s="420"/>
      <c r="AA713" s="614" t="str">
        <f t="shared" si="76"/>
        <v/>
      </c>
      <c r="AB713" s="445"/>
      <c r="AC713" s="528"/>
    </row>
    <row r="714" spans="1:29" x14ac:dyDescent="0.3">
      <c r="A714" s="310"/>
      <c r="B714" s="311"/>
      <c r="J714" s="312"/>
      <c r="K714" s="312"/>
      <c r="L714" s="323"/>
      <c r="N714" s="433"/>
      <c r="O714" s="438" t="str">
        <f t="shared" si="70"/>
        <v/>
      </c>
      <c r="P714" s="431"/>
      <c r="Q714" s="614" t="str">
        <f t="shared" si="71"/>
        <v/>
      </c>
      <c r="R714" s="420" t="str" cm="1">
        <f t="array" ref="R714">IFERROR(IF(SUMPRODUCT(('Hrs 2021'!$I$2:$I$500='Suivi quotidien'!A714)*('Hrs 2021'!$H$2:$H$500='Suivi quotidien'!G714)*('Hrs 2021'!$J$2:$J$500*1))=0,"",SUMPRODUCT(('Hrs 2021'!$I$2:$I$500='Suivi quotidien'!A714)*('Hrs 2021'!$H$2:$H$500='Suivi quotidien'!G714)*('Hrs 2021'!$J$2:$J$500*1)))/60,"")</f>
        <v/>
      </c>
      <c r="S714" s="615" t="str">
        <f t="shared" si="72"/>
        <v/>
      </c>
      <c r="T714" s="439" t="str" cm="1">
        <f t="array" ref="T714">IF(SUMPRODUCT(('Hrs 2021'!$B$2:$B$500='Suivi quotidien'!A714)*('Hrs 2021'!$A$2:$A$500='Suivi quotidien'!G714)*('Hrs 2021'!$E$2:$E$500*1))=0,"",SUMPRODUCT(('Hrs 2021'!$B$2:$B$500='Suivi quotidien'!A714)*('Hrs 2021'!$A$2:$A$500='Suivi quotidien'!G714)*('Hrs 2021'!$E$2:$E$500*1)))</f>
        <v/>
      </c>
      <c r="U714" s="614" t="str">
        <f t="shared" si="73"/>
        <v/>
      </c>
      <c r="V714" s="420" t="str" cm="1">
        <f t="array" ref="V714">IF(SUMPRODUCT(('Hrs 2021'!$B$2:$B$500='Suivi quotidien'!A714)*('Hrs 2021'!$A$2:$A$500='Suivi quotidien'!G714)*('Hrs 2021'!$E$2:$E$500*1))=0,"",SUMPRODUCT(('Hrs 2021'!$B$2:$B$500='Suivi quotidien'!A714)*('Hrs 2021'!$A$2:$A$500='Suivi quotidien'!G714)*('Hrs 2021'!$F$2:$F$500*1)))</f>
        <v/>
      </c>
      <c r="W714" s="614" t="str">
        <f t="shared" si="74"/>
        <v/>
      </c>
      <c r="X714" s="439" t="str" cm="1">
        <f t="array" ref="X714">IF(SUMPRODUCT(('Hrs 2022'!$C$2:$C$500='Suivi quotidien'!A714)*('Hrs 2022'!$B$2:$B$500='Suivi quotidien'!G714)*('Hrs 2022'!$F$2:$F$500*1))=0,"",SUMPRODUCT(('Hrs 2022'!$C$2:$C$500='Suivi quotidien'!A714)*('Hrs 2022'!$B$2:$B$500='Suivi quotidien'!G714)*('Hrs 2022'!$F$2:$F$500*1)))</f>
        <v/>
      </c>
      <c r="Y714" s="614" t="str">
        <f t="shared" si="75"/>
        <v/>
      </c>
      <c r="Z714" s="420"/>
      <c r="AA714" s="614" t="str">
        <f t="shared" si="76"/>
        <v/>
      </c>
      <c r="AB714" s="445"/>
      <c r="AC714" s="528"/>
    </row>
    <row r="715" spans="1:29" x14ac:dyDescent="0.3">
      <c r="A715" s="310"/>
      <c r="B715" s="311"/>
      <c r="J715" s="312"/>
      <c r="K715" s="312"/>
      <c r="L715" s="323"/>
      <c r="N715" s="433"/>
      <c r="O715" s="438" t="str">
        <f t="shared" si="70"/>
        <v/>
      </c>
      <c r="P715" s="431"/>
      <c r="Q715" s="614" t="str">
        <f t="shared" si="71"/>
        <v/>
      </c>
      <c r="R715" s="420" t="str" cm="1">
        <f t="array" ref="R715">IFERROR(IF(SUMPRODUCT(('Hrs 2021'!$I$2:$I$500='Suivi quotidien'!A715)*('Hrs 2021'!$H$2:$H$500='Suivi quotidien'!G715)*('Hrs 2021'!$J$2:$J$500*1))=0,"",SUMPRODUCT(('Hrs 2021'!$I$2:$I$500='Suivi quotidien'!A715)*('Hrs 2021'!$H$2:$H$500='Suivi quotidien'!G715)*('Hrs 2021'!$J$2:$J$500*1)))/60,"")</f>
        <v/>
      </c>
      <c r="S715" s="615" t="str">
        <f t="shared" si="72"/>
        <v/>
      </c>
      <c r="T715" s="439" t="str" cm="1">
        <f t="array" ref="T715">IF(SUMPRODUCT(('Hrs 2021'!$B$2:$B$500='Suivi quotidien'!A715)*('Hrs 2021'!$A$2:$A$500='Suivi quotidien'!G715)*('Hrs 2021'!$E$2:$E$500*1))=0,"",SUMPRODUCT(('Hrs 2021'!$B$2:$B$500='Suivi quotidien'!A715)*('Hrs 2021'!$A$2:$A$500='Suivi quotidien'!G715)*('Hrs 2021'!$E$2:$E$500*1)))</f>
        <v/>
      </c>
      <c r="U715" s="614" t="str">
        <f t="shared" si="73"/>
        <v/>
      </c>
      <c r="V715" s="420" t="str" cm="1">
        <f t="array" ref="V715">IF(SUMPRODUCT(('Hrs 2021'!$B$2:$B$500='Suivi quotidien'!A715)*('Hrs 2021'!$A$2:$A$500='Suivi quotidien'!G715)*('Hrs 2021'!$E$2:$E$500*1))=0,"",SUMPRODUCT(('Hrs 2021'!$B$2:$B$500='Suivi quotidien'!A715)*('Hrs 2021'!$A$2:$A$500='Suivi quotidien'!G715)*('Hrs 2021'!$F$2:$F$500*1)))</f>
        <v/>
      </c>
      <c r="W715" s="614" t="str">
        <f t="shared" si="74"/>
        <v/>
      </c>
      <c r="X715" s="439" t="str" cm="1">
        <f t="array" ref="X715">IF(SUMPRODUCT(('Hrs 2022'!$C$2:$C$500='Suivi quotidien'!A715)*('Hrs 2022'!$B$2:$B$500='Suivi quotidien'!G715)*('Hrs 2022'!$F$2:$F$500*1))=0,"",SUMPRODUCT(('Hrs 2022'!$C$2:$C$500='Suivi quotidien'!A715)*('Hrs 2022'!$B$2:$B$500='Suivi quotidien'!G715)*('Hrs 2022'!$F$2:$F$500*1)))</f>
        <v/>
      </c>
      <c r="Y715" s="614" t="str">
        <f t="shared" si="75"/>
        <v/>
      </c>
      <c r="Z715" s="420"/>
      <c r="AA715" s="614" t="str">
        <f t="shared" si="76"/>
        <v/>
      </c>
      <c r="AB715" s="445"/>
      <c r="AC715" s="528"/>
    </row>
    <row r="716" spans="1:29" x14ac:dyDescent="0.3">
      <c r="A716" s="310"/>
      <c r="B716" s="311"/>
      <c r="J716" s="312"/>
      <c r="K716" s="312"/>
      <c r="L716" s="323"/>
      <c r="N716" s="433"/>
      <c r="O716" s="438" t="str">
        <f t="shared" si="70"/>
        <v/>
      </c>
      <c r="P716" s="431"/>
      <c r="Q716" s="614" t="str">
        <f t="shared" si="71"/>
        <v/>
      </c>
      <c r="R716" s="420" t="str" cm="1">
        <f t="array" ref="R716">IFERROR(IF(SUMPRODUCT(('Hrs 2021'!$I$2:$I$500='Suivi quotidien'!A716)*('Hrs 2021'!$H$2:$H$500='Suivi quotidien'!G716)*('Hrs 2021'!$J$2:$J$500*1))=0,"",SUMPRODUCT(('Hrs 2021'!$I$2:$I$500='Suivi quotidien'!A716)*('Hrs 2021'!$H$2:$H$500='Suivi quotidien'!G716)*('Hrs 2021'!$J$2:$J$500*1)))/60,"")</f>
        <v/>
      </c>
      <c r="S716" s="615" t="str">
        <f t="shared" si="72"/>
        <v/>
      </c>
      <c r="T716" s="439" t="str" cm="1">
        <f t="array" ref="T716">IF(SUMPRODUCT(('Hrs 2021'!$B$2:$B$500='Suivi quotidien'!A716)*('Hrs 2021'!$A$2:$A$500='Suivi quotidien'!G716)*('Hrs 2021'!$E$2:$E$500*1))=0,"",SUMPRODUCT(('Hrs 2021'!$B$2:$B$500='Suivi quotidien'!A716)*('Hrs 2021'!$A$2:$A$500='Suivi quotidien'!G716)*('Hrs 2021'!$E$2:$E$500*1)))</f>
        <v/>
      </c>
      <c r="U716" s="614" t="str">
        <f t="shared" si="73"/>
        <v/>
      </c>
      <c r="V716" s="420" t="str" cm="1">
        <f t="array" ref="V716">IF(SUMPRODUCT(('Hrs 2021'!$B$2:$B$500='Suivi quotidien'!A716)*('Hrs 2021'!$A$2:$A$500='Suivi quotidien'!G716)*('Hrs 2021'!$E$2:$E$500*1))=0,"",SUMPRODUCT(('Hrs 2021'!$B$2:$B$500='Suivi quotidien'!A716)*('Hrs 2021'!$A$2:$A$500='Suivi quotidien'!G716)*('Hrs 2021'!$F$2:$F$500*1)))</f>
        <v/>
      </c>
      <c r="W716" s="614" t="str">
        <f t="shared" si="74"/>
        <v/>
      </c>
      <c r="X716" s="439" t="str" cm="1">
        <f t="array" ref="X716">IF(SUMPRODUCT(('Hrs 2022'!$C$2:$C$500='Suivi quotidien'!A716)*('Hrs 2022'!$B$2:$B$500='Suivi quotidien'!G716)*('Hrs 2022'!$F$2:$F$500*1))=0,"",SUMPRODUCT(('Hrs 2022'!$C$2:$C$500='Suivi quotidien'!A716)*('Hrs 2022'!$B$2:$B$500='Suivi quotidien'!G716)*('Hrs 2022'!$F$2:$F$500*1)))</f>
        <v/>
      </c>
      <c r="Y716" s="614" t="str">
        <f t="shared" si="75"/>
        <v/>
      </c>
      <c r="Z716" s="420"/>
      <c r="AA716" s="614" t="str">
        <f t="shared" si="76"/>
        <v/>
      </c>
      <c r="AB716" s="445"/>
      <c r="AC716" s="528"/>
    </row>
    <row r="717" spans="1:29" x14ac:dyDescent="0.3">
      <c r="A717" s="310"/>
      <c r="B717" s="311"/>
      <c r="J717" s="312"/>
      <c r="K717" s="312"/>
      <c r="L717" s="323"/>
      <c r="N717" s="433"/>
      <c r="O717" s="438" t="str">
        <f t="shared" si="70"/>
        <v/>
      </c>
      <c r="P717" s="431"/>
      <c r="Q717" s="614" t="str">
        <f t="shared" si="71"/>
        <v/>
      </c>
      <c r="R717" s="420" t="str" cm="1">
        <f t="array" ref="R717">IFERROR(IF(SUMPRODUCT(('Hrs 2021'!$I$2:$I$500='Suivi quotidien'!A717)*('Hrs 2021'!$H$2:$H$500='Suivi quotidien'!G717)*('Hrs 2021'!$J$2:$J$500*1))=0,"",SUMPRODUCT(('Hrs 2021'!$I$2:$I$500='Suivi quotidien'!A717)*('Hrs 2021'!$H$2:$H$500='Suivi quotidien'!G717)*('Hrs 2021'!$J$2:$J$500*1)))/60,"")</f>
        <v/>
      </c>
      <c r="S717" s="615" t="str">
        <f t="shared" si="72"/>
        <v/>
      </c>
      <c r="T717" s="439" t="str" cm="1">
        <f t="array" ref="T717">IF(SUMPRODUCT(('Hrs 2021'!$B$2:$B$500='Suivi quotidien'!A717)*('Hrs 2021'!$A$2:$A$500='Suivi quotidien'!G717)*('Hrs 2021'!$E$2:$E$500*1))=0,"",SUMPRODUCT(('Hrs 2021'!$B$2:$B$500='Suivi quotidien'!A717)*('Hrs 2021'!$A$2:$A$500='Suivi quotidien'!G717)*('Hrs 2021'!$E$2:$E$500*1)))</f>
        <v/>
      </c>
      <c r="U717" s="614" t="str">
        <f t="shared" si="73"/>
        <v/>
      </c>
      <c r="V717" s="420" t="str" cm="1">
        <f t="array" ref="V717">IF(SUMPRODUCT(('Hrs 2021'!$B$2:$B$500='Suivi quotidien'!A717)*('Hrs 2021'!$A$2:$A$500='Suivi quotidien'!G717)*('Hrs 2021'!$E$2:$E$500*1))=0,"",SUMPRODUCT(('Hrs 2021'!$B$2:$B$500='Suivi quotidien'!A717)*('Hrs 2021'!$A$2:$A$500='Suivi quotidien'!G717)*('Hrs 2021'!$F$2:$F$500*1)))</f>
        <v/>
      </c>
      <c r="W717" s="614" t="str">
        <f t="shared" si="74"/>
        <v/>
      </c>
      <c r="X717" s="439" t="str" cm="1">
        <f t="array" ref="X717">IF(SUMPRODUCT(('Hrs 2022'!$C$2:$C$500='Suivi quotidien'!A717)*('Hrs 2022'!$B$2:$B$500='Suivi quotidien'!G717)*('Hrs 2022'!$F$2:$F$500*1))=0,"",SUMPRODUCT(('Hrs 2022'!$C$2:$C$500='Suivi quotidien'!A717)*('Hrs 2022'!$B$2:$B$500='Suivi quotidien'!G717)*('Hrs 2022'!$F$2:$F$500*1)))</f>
        <v/>
      </c>
      <c r="Y717" s="614" t="str">
        <f t="shared" si="75"/>
        <v/>
      </c>
      <c r="Z717" s="420"/>
      <c r="AA717" s="614" t="str">
        <f t="shared" si="76"/>
        <v/>
      </c>
      <c r="AB717" s="445"/>
      <c r="AC717" s="528"/>
    </row>
    <row r="718" spans="1:29" x14ac:dyDescent="0.3">
      <c r="A718" s="310"/>
      <c r="B718" s="311"/>
      <c r="J718" s="312"/>
      <c r="K718" s="312"/>
      <c r="L718" s="323"/>
      <c r="N718" s="433"/>
      <c r="O718" s="438" t="str">
        <f t="shared" si="70"/>
        <v/>
      </c>
      <c r="P718" s="431"/>
      <c r="Q718" s="614" t="str">
        <f t="shared" si="71"/>
        <v/>
      </c>
      <c r="R718" s="420" t="str" cm="1">
        <f t="array" ref="R718">IFERROR(IF(SUMPRODUCT(('Hrs 2021'!$I$2:$I$500='Suivi quotidien'!A718)*('Hrs 2021'!$H$2:$H$500='Suivi quotidien'!G718)*('Hrs 2021'!$J$2:$J$500*1))=0,"",SUMPRODUCT(('Hrs 2021'!$I$2:$I$500='Suivi quotidien'!A718)*('Hrs 2021'!$H$2:$H$500='Suivi quotidien'!G718)*('Hrs 2021'!$J$2:$J$500*1)))/60,"")</f>
        <v/>
      </c>
      <c r="S718" s="615" t="str">
        <f t="shared" si="72"/>
        <v/>
      </c>
      <c r="T718" s="439" t="str" cm="1">
        <f t="array" ref="T718">IF(SUMPRODUCT(('Hrs 2021'!$B$2:$B$500='Suivi quotidien'!A718)*('Hrs 2021'!$A$2:$A$500='Suivi quotidien'!G718)*('Hrs 2021'!$E$2:$E$500*1))=0,"",SUMPRODUCT(('Hrs 2021'!$B$2:$B$500='Suivi quotidien'!A718)*('Hrs 2021'!$A$2:$A$500='Suivi quotidien'!G718)*('Hrs 2021'!$E$2:$E$500*1)))</f>
        <v/>
      </c>
      <c r="U718" s="614" t="str">
        <f t="shared" si="73"/>
        <v/>
      </c>
      <c r="V718" s="420" t="str" cm="1">
        <f t="array" ref="V718">IF(SUMPRODUCT(('Hrs 2021'!$B$2:$B$500='Suivi quotidien'!A718)*('Hrs 2021'!$A$2:$A$500='Suivi quotidien'!G718)*('Hrs 2021'!$E$2:$E$500*1))=0,"",SUMPRODUCT(('Hrs 2021'!$B$2:$B$500='Suivi quotidien'!A718)*('Hrs 2021'!$A$2:$A$500='Suivi quotidien'!G718)*('Hrs 2021'!$F$2:$F$500*1)))</f>
        <v/>
      </c>
      <c r="W718" s="614" t="str">
        <f t="shared" si="74"/>
        <v/>
      </c>
      <c r="X718" s="439" t="str" cm="1">
        <f t="array" ref="X718">IF(SUMPRODUCT(('Hrs 2022'!$C$2:$C$500='Suivi quotidien'!A718)*('Hrs 2022'!$B$2:$B$500='Suivi quotidien'!G718)*('Hrs 2022'!$F$2:$F$500*1))=0,"",SUMPRODUCT(('Hrs 2022'!$C$2:$C$500='Suivi quotidien'!A718)*('Hrs 2022'!$B$2:$B$500='Suivi quotidien'!G718)*('Hrs 2022'!$F$2:$F$500*1)))</f>
        <v/>
      </c>
      <c r="Y718" s="614" t="str">
        <f t="shared" si="75"/>
        <v/>
      </c>
      <c r="Z718" s="420"/>
      <c r="AA718" s="614" t="str">
        <f t="shared" si="76"/>
        <v/>
      </c>
      <c r="AB718" s="445"/>
      <c r="AC718" s="528"/>
    </row>
    <row r="719" spans="1:29" x14ac:dyDescent="0.3">
      <c r="A719" s="310"/>
      <c r="B719" s="311"/>
      <c r="J719" s="312"/>
      <c r="K719" s="312"/>
      <c r="L719" s="323"/>
      <c r="N719" s="433"/>
      <c r="O719" s="438" t="str">
        <f t="shared" si="70"/>
        <v/>
      </c>
      <c r="P719" s="431"/>
      <c r="Q719" s="614" t="str">
        <f t="shared" si="71"/>
        <v/>
      </c>
      <c r="R719" s="420" t="str" cm="1">
        <f t="array" ref="R719">IFERROR(IF(SUMPRODUCT(('Hrs 2021'!$I$2:$I$500='Suivi quotidien'!A719)*('Hrs 2021'!$H$2:$H$500='Suivi quotidien'!G719)*('Hrs 2021'!$J$2:$J$500*1))=0,"",SUMPRODUCT(('Hrs 2021'!$I$2:$I$500='Suivi quotidien'!A719)*('Hrs 2021'!$H$2:$H$500='Suivi quotidien'!G719)*('Hrs 2021'!$J$2:$J$500*1)))/60,"")</f>
        <v/>
      </c>
      <c r="S719" s="615" t="str">
        <f t="shared" si="72"/>
        <v/>
      </c>
      <c r="T719" s="439" t="str" cm="1">
        <f t="array" ref="T719">IF(SUMPRODUCT(('Hrs 2021'!$B$2:$B$500='Suivi quotidien'!A719)*('Hrs 2021'!$A$2:$A$500='Suivi quotidien'!G719)*('Hrs 2021'!$E$2:$E$500*1))=0,"",SUMPRODUCT(('Hrs 2021'!$B$2:$B$500='Suivi quotidien'!A719)*('Hrs 2021'!$A$2:$A$500='Suivi quotidien'!G719)*('Hrs 2021'!$E$2:$E$500*1)))</f>
        <v/>
      </c>
      <c r="U719" s="614" t="str">
        <f t="shared" si="73"/>
        <v/>
      </c>
      <c r="V719" s="420" t="str" cm="1">
        <f t="array" ref="V719">IF(SUMPRODUCT(('Hrs 2021'!$B$2:$B$500='Suivi quotidien'!A719)*('Hrs 2021'!$A$2:$A$500='Suivi quotidien'!G719)*('Hrs 2021'!$E$2:$E$500*1))=0,"",SUMPRODUCT(('Hrs 2021'!$B$2:$B$500='Suivi quotidien'!A719)*('Hrs 2021'!$A$2:$A$500='Suivi quotidien'!G719)*('Hrs 2021'!$F$2:$F$500*1)))</f>
        <v/>
      </c>
      <c r="W719" s="614" t="str">
        <f t="shared" si="74"/>
        <v/>
      </c>
      <c r="X719" s="439" t="str" cm="1">
        <f t="array" ref="X719">IF(SUMPRODUCT(('Hrs 2022'!$C$2:$C$500='Suivi quotidien'!A719)*('Hrs 2022'!$B$2:$B$500='Suivi quotidien'!G719)*('Hrs 2022'!$F$2:$F$500*1))=0,"",SUMPRODUCT(('Hrs 2022'!$C$2:$C$500='Suivi quotidien'!A719)*('Hrs 2022'!$B$2:$B$500='Suivi quotidien'!G719)*('Hrs 2022'!$F$2:$F$500*1)))</f>
        <v/>
      </c>
      <c r="Y719" s="614" t="str">
        <f t="shared" si="75"/>
        <v/>
      </c>
      <c r="Z719" s="420"/>
      <c r="AA719" s="614" t="str">
        <f t="shared" si="76"/>
        <v/>
      </c>
      <c r="AB719" s="445"/>
      <c r="AC719" s="528"/>
    </row>
    <row r="720" spans="1:29" x14ac:dyDescent="0.3">
      <c r="A720" s="310"/>
      <c r="B720" s="311"/>
      <c r="J720" s="312"/>
      <c r="K720" s="312"/>
      <c r="L720" s="323"/>
      <c r="N720" s="433"/>
      <c r="O720" s="438" t="str">
        <f t="shared" si="70"/>
        <v/>
      </c>
      <c r="P720" s="431"/>
      <c r="Q720" s="614" t="str">
        <f t="shared" si="71"/>
        <v/>
      </c>
      <c r="R720" s="420" t="str" cm="1">
        <f t="array" ref="R720">IFERROR(IF(SUMPRODUCT(('Hrs 2021'!$I$2:$I$500='Suivi quotidien'!A720)*('Hrs 2021'!$H$2:$H$500='Suivi quotidien'!G720)*('Hrs 2021'!$J$2:$J$500*1))=0,"",SUMPRODUCT(('Hrs 2021'!$I$2:$I$500='Suivi quotidien'!A720)*('Hrs 2021'!$H$2:$H$500='Suivi quotidien'!G720)*('Hrs 2021'!$J$2:$J$500*1)))/60,"")</f>
        <v/>
      </c>
      <c r="S720" s="615" t="str">
        <f t="shared" si="72"/>
        <v/>
      </c>
      <c r="T720" s="439" t="str" cm="1">
        <f t="array" ref="T720">IF(SUMPRODUCT(('Hrs 2021'!$B$2:$B$500='Suivi quotidien'!A720)*('Hrs 2021'!$A$2:$A$500='Suivi quotidien'!G720)*('Hrs 2021'!$E$2:$E$500*1))=0,"",SUMPRODUCT(('Hrs 2021'!$B$2:$B$500='Suivi quotidien'!A720)*('Hrs 2021'!$A$2:$A$500='Suivi quotidien'!G720)*('Hrs 2021'!$E$2:$E$500*1)))</f>
        <v/>
      </c>
      <c r="U720" s="614" t="str">
        <f t="shared" si="73"/>
        <v/>
      </c>
      <c r="V720" s="420" t="str" cm="1">
        <f t="array" ref="V720">IF(SUMPRODUCT(('Hrs 2021'!$B$2:$B$500='Suivi quotidien'!A720)*('Hrs 2021'!$A$2:$A$500='Suivi quotidien'!G720)*('Hrs 2021'!$E$2:$E$500*1))=0,"",SUMPRODUCT(('Hrs 2021'!$B$2:$B$500='Suivi quotidien'!A720)*('Hrs 2021'!$A$2:$A$500='Suivi quotidien'!G720)*('Hrs 2021'!$F$2:$F$500*1)))</f>
        <v/>
      </c>
      <c r="W720" s="614" t="str">
        <f t="shared" si="74"/>
        <v/>
      </c>
      <c r="X720" s="439" t="str" cm="1">
        <f t="array" ref="X720">IF(SUMPRODUCT(('Hrs 2022'!$C$2:$C$500='Suivi quotidien'!A720)*('Hrs 2022'!$B$2:$B$500='Suivi quotidien'!G720)*('Hrs 2022'!$F$2:$F$500*1))=0,"",SUMPRODUCT(('Hrs 2022'!$C$2:$C$500='Suivi quotidien'!A720)*('Hrs 2022'!$B$2:$B$500='Suivi quotidien'!G720)*('Hrs 2022'!$F$2:$F$500*1)))</f>
        <v/>
      </c>
      <c r="Y720" s="614" t="str">
        <f t="shared" si="75"/>
        <v/>
      </c>
      <c r="Z720" s="420"/>
      <c r="AA720" s="614" t="str">
        <f t="shared" si="76"/>
        <v/>
      </c>
      <c r="AB720" s="445"/>
      <c r="AC720" s="528"/>
    </row>
    <row r="721" spans="1:29" x14ac:dyDescent="0.3">
      <c r="A721" s="310"/>
      <c r="B721" s="311"/>
      <c r="J721" s="312"/>
      <c r="K721" s="312"/>
      <c r="L721" s="323"/>
      <c r="N721" s="433"/>
      <c r="O721" s="438" t="str">
        <f t="shared" si="70"/>
        <v/>
      </c>
      <c r="P721" s="431"/>
      <c r="Q721" s="614" t="str">
        <f t="shared" si="71"/>
        <v/>
      </c>
      <c r="R721" s="420" t="str" cm="1">
        <f t="array" ref="R721">IFERROR(IF(SUMPRODUCT(('Hrs 2021'!$I$2:$I$500='Suivi quotidien'!A721)*('Hrs 2021'!$H$2:$H$500='Suivi quotidien'!G721)*('Hrs 2021'!$J$2:$J$500*1))=0,"",SUMPRODUCT(('Hrs 2021'!$I$2:$I$500='Suivi quotidien'!A721)*('Hrs 2021'!$H$2:$H$500='Suivi quotidien'!G721)*('Hrs 2021'!$J$2:$J$500*1)))/60,"")</f>
        <v/>
      </c>
      <c r="S721" s="615" t="str">
        <f t="shared" si="72"/>
        <v/>
      </c>
      <c r="T721" s="439" t="str" cm="1">
        <f t="array" ref="T721">IF(SUMPRODUCT(('Hrs 2021'!$B$2:$B$500='Suivi quotidien'!A721)*('Hrs 2021'!$A$2:$A$500='Suivi quotidien'!G721)*('Hrs 2021'!$E$2:$E$500*1))=0,"",SUMPRODUCT(('Hrs 2021'!$B$2:$B$500='Suivi quotidien'!A721)*('Hrs 2021'!$A$2:$A$500='Suivi quotidien'!G721)*('Hrs 2021'!$E$2:$E$500*1)))</f>
        <v/>
      </c>
      <c r="U721" s="614" t="str">
        <f t="shared" si="73"/>
        <v/>
      </c>
      <c r="V721" s="420" t="str" cm="1">
        <f t="array" ref="V721">IF(SUMPRODUCT(('Hrs 2021'!$B$2:$B$500='Suivi quotidien'!A721)*('Hrs 2021'!$A$2:$A$500='Suivi quotidien'!G721)*('Hrs 2021'!$E$2:$E$500*1))=0,"",SUMPRODUCT(('Hrs 2021'!$B$2:$B$500='Suivi quotidien'!A721)*('Hrs 2021'!$A$2:$A$500='Suivi quotidien'!G721)*('Hrs 2021'!$F$2:$F$500*1)))</f>
        <v/>
      </c>
      <c r="W721" s="614" t="str">
        <f t="shared" si="74"/>
        <v/>
      </c>
      <c r="X721" s="439" t="str" cm="1">
        <f t="array" ref="X721">IF(SUMPRODUCT(('Hrs 2022'!$C$2:$C$500='Suivi quotidien'!A721)*('Hrs 2022'!$B$2:$B$500='Suivi quotidien'!G721)*('Hrs 2022'!$F$2:$F$500*1))=0,"",SUMPRODUCT(('Hrs 2022'!$C$2:$C$500='Suivi quotidien'!A721)*('Hrs 2022'!$B$2:$B$500='Suivi quotidien'!G721)*('Hrs 2022'!$F$2:$F$500*1)))</f>
        <v/>
      </c>
      <c r="Y721" s="614" t="str">
        <f t="shared" si="75"/>
        <v/>
      </c>
      <c r="Z721" s="420"/>
      <c r="AA721" s="614" t="str">
        <f t="shared" si="76"/>
        <v/>
      </c>
      <c r="AB721" s="445"/>
      <c r="AC721" s="528"/>
    </row>
    <row r="722" spans="1:29" x14ac:dyDescent="0.3">
      <c r="A722" s="310"/>
      <c r="B722" s="311"/>
      <c r="J722" s="312"/>
      <c r="K722" s="312"/>
      <c r="L722" s="323"/>
      <c r="N722" s="433"/>
      <c r="O722" s="438" t="str">
        <f t="shared" si="70"/>
        <v/>
      </c>
      <c r="P722" s="431"/>
      <c r="Q722" s="614" t="str">
        <f t="shared" si="71"/>
        <v/>
      </c>
      <c r="R722" s="420" t="str" cm="1">
        <f t="array" ref="R722">IFERROR(IF(SUMPRODUCT(('Hrs 2021'!$I$2:$I$500='Suivi quotidien'!A722)*('Hrs 2021'!$H$2:$H$500='Suivi quotidien'!G722)*('Hrs 2021'!$J$2:$J$500*1))=0,"",SUMPRODUCT(('Hrs 2021'!$I$2:$I$500='Suivi quotidien'!A722)*('Hrs 2021'!$H$2:$H$500='Suivi quotidien'!G722)*('Hrs 2021'!$J$2:$J$500*1)))/60,"")</f>
        <v/>
      </c>
      <c r="S722" s="615" t="str">
        <f t="shared" si="72"/>
        <v/>
      </c>
      <c r="T722" s="439" t="str" cm="1">
        <f t="array" ref="T722">IF(SUMPRODUCT(('Hrs 2021'!$B$2:$B$500='Suivi quotidien'!A722)*('Hrs 2021'!$A$2:$A$500='Suivi quotidien'!G722)*('Hrs 2021'!$E$2:$E$500*1))=0,"",SUMPRODUCT(('Hrs 2021'!$B$2:$B$500='Suivi quotidien'!A722)*('Hrs 2021'!$A$2:$A$500='Suivi quotidien'!G722)*('Hrs 2021'!$E$2:$E$500*1)))</f>
        <v/>
      </c>
      <c r="U722" s="614" t="str">
        <f t="shared" si="73"/>
        <v/>
      </c>
      <c r="V722" s="420" t="str" cm="1">
        <f t="array" ref="V722">IF(SUMPRODUCT(('Hrs 2021'!$B$2:$B$500='Suivi quotidien'!A722)*('Hrs 2021'!$A$2:$A$500='Suivi quotidien'!G722)*('Hrs 2021'!$E$2:$E$500*1))=0,"",SUMPRODUCT(('Hrs 2021'!$B$2:$B$500='Suivi quotidien'!A722)*('Hrs 2021'!$A$2:$A$500='Suivi quotidien'!G722)*('Hrs 2021'!$F$2:$F$500*1)))</f>
        <v/>
      </c>
      <c r="W722" s="614" t="str">
        <f t="shared" si="74"/>
        <v/>
      </c>
      <c r="X722" s="439" t="str" cm="1">
        <f t="array" ref="X722">IF(SUMPRODUCT(('Hrs 2022'!$C$2:$C$500='Suivi quotidien'!A722)*('Hrs 2022'!$B$2:$B$500='Suivi quotidien'!G722)*('Hrs 2022'!$F$2:$F$500*1))=0,"",SUMPRODUCT(('Hrs 2022'!$C$2:$C$500='Suivi quotidien'!A722)*('Hrs 2022'!$B$2:$B$500='Suivi quotidien'!G722)*('Hrs 2022'!$F$2:$F$500*1)))</f>
        <v/>
      </c>
      <c r="Y722" s="614" t="str">
        <f t="shared" si="75"/>
        <v/>
      </c>
      <c r="Z722" s="420"/>
      <c r="AA722" s="614" t="str">
        <f t="shared" si="76"/>
        <v/>
      </c>
      <c r="AB722" s="445"/>
      <c r="AC722" s="528"/>
    </row>
    <row r="723" spans="1:29" x14ac:dyDescent="0.3">
      <c r="A723" s="310"/>
      <c r="B723" s="311"/>
      <c r="J723" s="312"/>
      <c r="K723" s="312"/>
      <c r="L723" s="323"/>
      <c r="N723" s="433"/>
      <c r="O723" s="438" t="str">
        <f t="shared" si="70"/>
        <v/>
      </c>
      <c r="P723" s="431"/>
      <c r="Q723" s="614" t="str">
        <f t="shared" si="71"/>
        <v/>
      </c>
      <c r="R723" s="420" t="str" cm="1">
        <f t="array" ref="R723">IFERROR(IF(SUMPRODUCT(('Hrs 2021'!$I$2:$I$500='Suivi quotidien'!A723)*('Hrs 2021'!$H$2:$H$500='Suivi quotidien'!G723)*('Hrs 2021'!$J$2:$J$500*1))=0,"",SUMPRODUCT(('Hrs 2021'!$I$2:$I$500='Suivi quotidien'!A723)*('Hrs 2021'!$H$2:$H$500='Suivi quotidien'!G723)*('Hrs 2021'!$J$2:$J$500*1)))/60,"")</f>
        <v/>
      </c>
      <c r="S723" s="615" t="str">
        <f t="shared" si="72"/>
        <v/>
      </c>
      <c r="T723" s="439" t="str" cm="1">
        <f t="array" ref="T723">IF(SUMPRODUCT(('Hrs 2021'!$B$2:$B$500='Suivi quotidien'!A723)*('Hrs 2021'!$A$2:$A$500='Suivi quotidien'!G723)*('Hrs 2021'!$E$2:$E$500*1))=0,"",SUMPRODUCT(('Hrs 2021'!$B$2:$B$500='Suivi quotidien'!A723)*('Hrs 2021'!$A$2:$A$500='Suivi quotidien'!G723)*('Hrs 2021'!$E$2:$E$500*1)))</f>
        <v/>
      </c>
      <c r="U723" s="614" t="str">
        <f t="shared" si="73"/>
        <v/>
      </c>
      <c r="V723" s="420" t="str" cm="1">
        <f t="array" ref="V723">IF(SUMPRODUCT(('Hrs 2021'!$B$2:$B$500='Suivi quotidien'!A723)*('Hrs 2021'!$A$2:$A$500='Suivi quotidien'!G723)*('Hrs 2021'!$E$2:$E$500*1))=0,"",SUMPRODUCT(('Hrs 2021'!$B$2:$B$500='Suivi quotidien'!A723)*('Hrs 2021'!$A$2:$A$500='Suivi quotidien'!G723)*('Hrs 2021'!$F$2:$F$500*1)))</f>
        <v/>
      </c>
      <c r="W723" s="614" t="str">
        <f t="shared" si="74"/>
        <v/>
      </c>
      <c r="X723" s="439" t="str" cm="1">
        <f t="array" ref="X723">IF(SUMPRODUCT(('Hrs 2022'!$C$2:$C$500='Suivi quotidien'!A723)*('Hrs 2022'!$B$2:$B$500='Suivi quotidien'!G723)*('Hrs 2022'!$F$2:$F$500*1))=0,"",SUMPRODUCT(('Hrs 2022'!$C$2:$C$500='Suivi quotidien'!A723)*('Hrs 2022'!$B$2:$B$500='Suivi quotidien'!G723)*('Hrs 2022'!$F$2:$F$500*1)))</f>
        <v/>
      </c>
      <c r="Y723" s="614" t="str">
        <f t="shared" si="75"/>
        <v/>
      </c>
      <c r="Z723" s="420"/>
      <c r="AA723" s="614" t="str">
        <f t="shared" si="76"/>
        <v/>
      </c>
      <c r="AB723" s="445"/>
      <c r="AC723" s="528"/>
    </row>
    <row r="724" spans="1:29" x14ac:dyDescent="0.3">
      <c r="A724" s="310"/>
      <c r="B724" s="311"/>
      <c r="J724" s="312"/>
      <c r="K724" s="312"/>
      <c r="L724" s="323"/>
      <c r="N724" s="433"/>
      <c r="O724" s="438" t="str">
        <f t="shared" si="70"/>
        <v/>
      </c>
      <c r="P724" s="431"/>
      <c r="Q724" s="614" t="str">
        <f t="shared" si="71"/>
        <v/>
      </c>
      <c r="R724" s="420" t="str" cm="1">
        <f t="array" ref="R724">IFERROR(IF(SUMPRODUCT(('Hrs 2021'!$I$2:$I$500='Suivi quotidien'!A724)*('Hrs 2021'!$H$2:$H$500='Suivi quotidien'!G724)*('Hrs 2021'!$J$2:$J$500*1))=0,"",SUMPRODUCT(('Hrs 2021'!$I$2:$I$500='Suivi quotidien'!A724)*('Hrs 2021'!$H$2:$H$500='Suivi quotidien'!G724)*('Hrs 2021'!$J$2:$J$500*1)))/60,"")</f>
        <v/>
      </c>
      <c r="S724" s="615" t="str">
        <f t="shared" si="72"/>
        <v/>
      </c>
      <c r="T724" s="439" t="str" cm="1">
        <f t="array" ref="T724">IF(SUMPRODUCT(('Hrs 2021'!$B$2:$B$500='Suivi quotidien'!A724)*('Hrs 2021'!$A$2:$A$500='Suivi quotidien'!G724)*('Hrs 2021'!$E$2:$E$500*1))=0,"",SUMPRODUCT(('Hrs 2021'!$B$2:$B$500='Suivi quotidien'!A724)*('Hrs 2021'!$A$2:$A$500='Suivi quotidien'!G724)*('Hrs 2021'!$E$2:$E$500*1)))</f>
        <v/>
      </c>
      <c r="U724" s="614" t="str">
        <f t="shared" si="73"/>
        <v/>
      </c>
      <c r="V724" s="420" t="str" cm="1">
        <f t="array" ref="V724">IF(SUMPRODUCT(('Hrs 2021'!$B$2:$B$500='Suivi quotidien'!A724)*('Hrs 2021'!$A$2:$A$500='Suivi quotidien'!G724)*('Hrs 2021'!$E$2:$E$500*1))=0,"",SUMPRODUCT(('Hrs 2021'!$B$2:$B$500='Suivi quotidien'!A724)*('Hrs 2021'!$A$2:$A$500='Suivi quotidien'!G724)*('Hrs 2021'!$F$2:$F$500*1)))</f>
        <v/>
      </c>
      <c r="W724" s="614" t="str">
        <f t="shared" si="74"/>
        <v/>
      </c>
      <c r="X724" s="439" t="str" cm="1">
        <f t="array" ref="X724">IF(SUMPRODUCT(('Hrs 2022'!$C$2:$C$500='Suivi quotidien'!A724)*('Hrs 2022'!$B$2:$B$500='Suivi quotidien'!G724)*('Hrs 2022'!$F$2:$F$500*1))=0,"",SUMPRODUCT(('Hrs 2022'!$C$2:$C$500='Suivi quotidien'!A724)*('Hrs 2022'!$B$2:$B$500='Suivi quotidien'!G724)*('Hrs 2022'!$F$2:$F$500*1)))</f>
        <v/>
      </c>
      <c r="Y724" s="614" t="str">
        <f t="shared" si="75"/>
        <v/>
      </c>
      <c r="Z724" s="420"/>
      <c r="AA724" s="614" t="str">
        <f t="shared" si="76"/>
        <v/>
      </c>
      <c r="AB724" s="445"/>
      <c r="AC724" s="528"/>
    </row>
    <row r="725" spans="1:29" x14ac:dyDescent="0.3">
      <c r="A725" s="310"/>
      <c r="B725" s="311"/>
      <c r="J725" s="312"/>
      <c r="K725" s="312"/>
      <c r="L725" s="323"/>
      <c r="N725" s="433"/>
      <c r="O725" s="438" t="str">
        <f t="shared" si="70"/>
        <v/>
      </c>
      <c r="P725" s="431"/>
      <c r="Q725" s="614" t="str">
        <f t="shared" si="71"/>
        <v/>
      </c>
      <c r="R725" s="420" t="str" cm="1">
        <f t="array" ref="R725">IFERROR(IF(SUMPRODUCT(('Hrs 2021'!$I$2:$I$500='Suivi quotidien'!A725)*('Hrs 2021'!$H$2:$H$500='Suivi quotidien'!G725)*('Hrs 2021'!$J$2:$J$500*1))=0,"",SUMPRODUCT(('Hrs 2021'!$I$2:$I$500='Suivi quotidien'!A725)*('Hrs 2021'!$H$2:$H$500='Suivi quotidien'!G725)*('Hrs 2021'!$J$2:$J$500*1)))/60,"")</f>
        <v/>
      </c>
      <c r="S725" s="615" t="str">
        <f t="shared" si="72"/>
        <v/>
      </c>
      <c r="T725" s="439" t="str" cm="1">
        <f t="array" ref="T725">IF(SUMPRODUCT(('Hrs 2021'!$B$2:$B$500='Suivi quotidien'!A725)*('Hrs 2021'!$A$2:$A$500='Suivi quotidien'!G725)*('Hrs 2021'!$E$2:$E$500*1))=0,"",SUMPRODUCT(('Hrs 2021'!$B$2:$B$500='Suivi quotidien'!A725)*('Hrs 2021'!$A$2:$A$500='Suivi quotidien'!G725)*('Hrs 2021'!$E$2:$E$500*1)))</f>
        <v/>
      </c>
      <c r="U725" s="614" t="str">
        <f t="shared" si="73"/>
        <v/>
      </c>
      <c r="V725" s="420" t="str" cm="1">
        <f t="array" ref="V725">IF(SUMPRODUCT(('Hrs 2021'!$B$2:$B$500='Suivi quotidien'!A725)*('Hrs 2021'!$A$2:$A$500='Suivi quotidien'!G725)*('Hrs 2021'!$E$2:$E$500*1))=0,"",SUMPRODUCT(('Hrs 2021'!$B$2:$B$500='Suivi quotidien'!A725)*('Hrs 2021'!$A$2:$A$500='Suivi quotidien'!G725)*('Hrs 2021'!$F$2:$F$500*1)))</f>
        <v/>
      </c>
      <c r="W725" s="614" t="str">
        <f t="shared" si="74"/>
        <v/>
      </c>
      <c r="X725" s="439" t="str" cm="1">
        <f t="array" ref="X725">IF(SUMPRODUCT(('Hrs 2022'!$C$2:$C$500='Suivi quotidien'!A725)*('Hrs 2022'!$B$2:$B$500='Suivi quotidien'!G725)*('Hrs 2022'!$F$2:$F$500*1))=0,"",SUMPRODUCT(('Hrs 2022'!$C$2:$C$500='Suivi quotidien'!A725)*('Hrs 2022'!$B$2:$B$500='Suivi quotidien'!G725)*('Hrs 2022'!$F$2:$F$500*1)))</f>
        <v/>
      </c>
      <c r="Y725" s="614" t="str">
        <f t="shared" si="75"/>
        <v/>
      </c>
      <c r="Z725" s="420"/>
      <c r="AA725" s="614" t="str">
        <f t="shared" si="76"/>
        <v/>
      </c>
      <c r="AB725" s="445"/>
      <c r="AC725" s="528"/>
    </row>
    <row r="726" spans="1:29" x14ac:dyDescent="0.3">
      <c r="A726" s="310"/>
      <c r="B726" s="311"/>
      <c r="J726" s="312"/>
      <c r="K726" s="312"/>
      <c r="L726" s="323"/>
      <c r="N726" s="433"/>
      <c r="O726" s="438" t="str">
        <f t="shared" si="70"/>
        <v/>
      </c>
      <c r="P726" s="431"/>
      <c r="Q726" s="614" t="str">
        <f t="shared" si="71"/>
        <v/>
      </c>
      <c r="R726" s="420" t="str" cm="1">
        <f t="array" ref="R726">IFERROR(IF(SUMPRODUCT(('Hrs 2021'!$I$2:$I$500='Suivi quotidien'!A726)*('Hrs 2021'!$H$2:$H$500='Suivi quotidien'!G726)*('Hrs 2021'!$J$2:$J$500*1))=0,"",SUMPRODUCT(('Hrs 2021'!$I$2:$I$500='Suivi quotidien'!A726)*('Hrs 2021'!$H$2:$H$500='Suivi quotidien'!G726)*('Hrs 2021'!$J$2:$J$500*1)))/60,"")</f>
        <v/>
      </c>
      <c r="S726" s="615" t="str">
        <f t="shared" si="72"/>
        <v/>
      </c>
      <c r="T726" s="439" t="str" cm="1">
        <f t="array" ref="T726">IF(SUMPRODUCT(('Hrs 2021'!$B$2:$B$500='Suivi quotidien'!A726)*('Hrs 2021'!$A$2:$A$500='Suivi quotidien'!G726)*('Hrs 2021'!$E$2:$E$500*1))=0,"",SUMPRODUCT(('Hrs 2021'!$B$2:$B$500='Suivi quotidien'!A726)*('Hrs 2021'!$A$2:$A$500='Suivi quotidien'!G726)*('Hrs 2021'!$E$2:$E$500*1)))</f>
        <v/>
      </c>
      <c r="U726" s="614" t="str">
        <f t="shared" si="73"/>
        <v/>
      </c>
      <c r="V726" s="420" t="str" cm="1">
        <f t="array" ref="V726">IF(SUMPRODUCT(('Hrs 2021'!$B$2:$B$500='Suivi quotidien'!A726)*('Hrs 2021'!$A$2:$A$500='Suivi quotidien'!G726)*('Hrs 2021'!$E$2:$E$500*1))=0,"",SUMPRODUCT(('Hrs 2021'!$B$2:$B$500='Suivi quotidien'!A726)*('Hrs 2021'!$A$2:$A$500='Suivi quotidien'!G726)*('Hrs 2021'!$F$2:$F$500*1)))</f>
        <v/>
      </c>
      <c r="W726" s="614" t="str">
        <f t="shared" si="74"/>
        <v/>
      </c>
      <c r="X726" s="439" t="str" cm="1">
        <f t="array" ref="X726">IF(SUMPRODUCT(('Hrs 2022'!$C$2:$C$500='Suivi quotidien'!A726)*('Hrs 2022'!$B$2:$B$500='Suivi quotidien'!G726)*('Hrs 2022'!$F$2:$F$500*1))=0,"",SUMPRODUCT(('Hrs 2022'!$C$2:$C$500='Suivi quotidien'!A726)*('Hrs 2022'!$B$2:$B$500='Suivi quotidien'!G726)*('Hrs 2022'!$F$2:$F$500*1)))</f>
        <v/>
      </c>
      <c r="Y726" s="614" t="str">
        <f t="shared" si="75"/>
        <v/>
      </c>
      <c r="Z726" s="420"/>
      <c r="AA726" s="614" t="str">
        <f t="shared" si="76"/>
        <v/>
      </c>
      <c r="AB726" s="445"/>
      <c r="AC726" s="528"/>
    </row>
    <row r="727" spans="1:29" x14ac:dyDescent="0.3">
      <c r="A727" s="310"/>
      <c r="B727" s="311"/>
      <c r="J727" s="312"/>
      <c r="K727" s="312"/>
      <c r="L727" s="323"/>
      <c r="N727" s="433"/>
      <c r="O727" s="438" t="str">
        <f t="shared" si="70"/>
        <v/>
      </c>
      <c r="P727" s="431"/>
      <c r="Q727" s="614" t="str">
        <f t="shared" si="71"/>
        <v/>
      </c>
      <c r="R727" s="420" t="str" cm="1">
        <f t="array" ref="R727">IFERROR(IF(SUMPRODUCT(('Hrs 2021'!$I$2:$I$500='Suivi quotidien'!A727)*('Hrs 2021'!$H$2:$H$500='Suivi quotidien'!G727)*('Hrs 2021'!$J$2:$J$500*1))=0,"",SUMPRODUCT(('Hrs 2021'!$I$2:$I$500='Suivi quotidien'!A727)*('Hrs 2021'!$H$2:$H$500='Suivi quotidien'!G727)*('Hrs 2021'!$J$2:$J$500*1)))/60,"")</f>
        <v/>
      </c>
      <c r="S727" s="615" t="str">
        <f t="shared" si="72"/>
        <v/>
      </c>
      <c r="T727" s="439" t="str" cm="1">
        <f t="array" ref="T727">IF(SUMPRODUCT(('Hrs 2021'!$B$2:$B$500='Suivi quotidien'!A727)*('Hrs 2021'!$A$2:$A$500='Suivi quotidien'!G727)*('Hrs 2021'!$E$2:$E$500*1))=0,"",SUMPRODUCT(('Hrs 2021'!$B$2:$B$500='Suivi quotidien'!A727)*('Hrs 2021'!$A$2:$A$500='Suivi quotidien'!G727)*('Hrs 2021'!$E$2:$E$500*1)))</f>
        <v/>
      </c>
      <c r="U727" s="614" t="str">
        <f t="shared" si="73"/>
        <v/>
      </c>
      <c r="V727" s="420" t="str" cm="1">
        <f t="array" ref="V727">IF(SUMPRODUCT(('Hrs 2021'!$B$2:$B$500='Suivi quotidien'!A727)*('Hrs 2021'!$A$2:$A$500='Suivi quotidien'!G727)*('Hrs 2021'!$E$2:$E$500*1))=0,"",SUMPRODUCT(('Hrs 2021'!$B$2:$B$500='Suivi quotidien'!A727)*('Hrs 2021'!$A$2:$A$500='Suivi quotidien'!G727)*('Hrs 2021'!$F$2:$F$500*1)))</f>
        <v/>
      </c>
      <c r="W727" s="614" t="str">
        <f t="shared" si="74"/>
        <v/>
      </c>
      <c r="X727" s="439" t="str" cm="1">
        <f t="array" ref="X727">IF(SUMPRODUCT(('Hrs 2022'!$C$2:$C$500='Suivi quotidien'!A727)*('Hrs 2022'!$B$2:$B$500='Suivi quotidien'!G727)*('Hrs 2022'!$F$2:$F$500*1))=0,"",SUMPRODUCT(('Hrs 2022'!$C$2:$C$500='Suivi quotidien'!A727)*('Hrs 2022'!$B$2:$B$500='Suivi quotidien'!G727)*('Hrs 2022'!$F$2:$F$500*1)))</f>
        <v/>
      </c>
      <c r="Y727" s="614" t="str">
        <f t="shared" si="75"/>
        <v/>
      </c>
      <c r="Z727" s="420"/>
      <c r="AA727" s="614" t="str">
        <f t="shared" si="76"/>
        <v/>
      </c>
      <c r="AB727" s="445"/>
      <c r="AC727" s="528"/>
    </row>
    <row r="728" spans="1:29" x14ac:dyDescent="0.3">
      <c r="A728" s="310"/>
      <c r="B728" s="311"/>
      <c r="J728" s="312"/>
      <c r="K728" s="312"/>
      <c r="L728" s="323"/>
      <c r="N728" s="433"/>
      <c r="O728" s="438" t="str">
        <f t="shared" si="70"/>
        <v/>
      </c>
      <c r="P728" s="431"/>
      <c r="Q728" s="614" t="str">
        <f t="shared" si="71"/>
        <v/>
      </c>
      <c r="R728" s="420" t="str" cm="1">
        <f t="array" ref="R728">IFERROR(IF(SUMPRODUCT(('Hrs 2021'!$I$2:$I$500='Suivi quotidien'!A728)*('Hrs 2021'!$H$2:$H$500='Suivi quotidien'!G728)*('Hrs 2021'!$J$2:$J$500*1))=0,"",SUMPRODUCT(('Hrs 2021'!$I$2:$I$500='Suivi quotidien'!A728)*('Hrs 2021'!$H$2:$H$500='Suivi quotidien'!G728)*('Hrs 2021'!$J$2:$J$500*1)))/60,"")</f>
        <v/>
      </c>
      <c r="S728" s="615" t="str">
        <f t="shared" si="72"/>
        <v/>
      </c>
      <c r="T728" s="439" t="str" cm="1">
        <f t="array" ref="T728">IF(SUMPRODUCT(('Hrs 2021'!$B$2:$B$500='Suivi quotidien'!A728)*('Hrs 2021'!$A$2:$A$500='Suivi quotidien'!G728)*('Hrs 2021'!$E$2:$E$500*1))=0,"",SUMPRODUCT(('Hrs 2021'!$B$2:$B$500='Suivi quotidien'!A728)*('Hrs 2021'!$A$2:$A$500='Suivi quotidien'!G728)*('Hrs 2021'!$E$2:$E$500*1)))</f>
        <v/>
      </c>
      <c r="U728" s="614" t="str">
        <f t="shared" si="73"/>
        <v/>
      </c>
      <c r="V728" s="420" t="str" cm="1">
        <f t="array" ref="V728">IF(SUMPRODUCT(('Hrs 2021'!$B$2:$B$500='Suivi quotidien'!A728)*('Hrs 2021'!$A$2:$A$500='Suivi quotidien'!G728)*('Hrs 2021'!$E$2:$E$500*1))=0,"",SUMPRODUCT(('Hrs 2021'!$B$2:$B$500='Suivi quotidien'!A728)*('Hrs 2021'!$A$2:$A$500='Suivi quotidien'!G728)*('Hrs 2021'!$F$2:$F$500*1)))</f>
        <v/>
      </c>
      <c r="W728" s="614" t="str">
        <f t="shared" si="74"/>
        <v/>
      </c>
      <c r="X728" s="439" t="str" cm="1">
        <f t="array" ref="X728">IF(SUMPRODUCT(('Hrs 2022'!$C$2:$C$500='Suivi quotidien'!A728)*('Hrs 2022'!$B$2:$B$500='Suivi quotidien'!G728)*('Hrs 2022'!$F$2:$F$500*1))=0,"",SUMPRODUCT(('Hrs 2022'!$C$2:$C$500='Suivi quotidien'!A728)*('Hrs 2022'!$B$2:$B$500='Suivi quotidien'!G728)*('Hrs 2022'!$F$2:$F$500*1)))</f>
        <v/>
      </c>
      <c r="Y728" s="614" t="str">
        <f t="shared" si="75"/>
        <v/>
      </c>
      <c r="Z728" s="420"/>
      <c r="AA728" s="614" t="str">
        <f t="shared" si="76"/>
        <v/>
      </c>
      <c r="AB728" s="445"/>
      <c r="AC728" s="528"/>
    </row>
    <row r="729" spans="1:29" x14ac:dyDescent="0.3">
      <c r="A729" s="310"/>
      <c r="B729" s="311"/>
      <c r="J729" s="312"/>
      <c r="K729" s="312"/>
      <c r="L729" s="323"/>
      <c r="N729" s="433"/>
      <c r="O729" s="438" t="str">
        <f t="shared" si="70"/>
        <v/>
      </c>
      <c r="P729" s="431"/>
      <c r="Q729" s="614" t="str">
        <f t="shared" si="71"/>
        <v/>
      </c>
      <c r="R729" s="420" t="str" cm="1">
        <f t="array" ref="R729">IFERROR(IF(SUMPRODUCT(('Hrs 2021'!$I$2:$I$500='Suivi quotidien'!A729)*('Hrs 2021'!$H$2:$H$500='Suivi quotidien'!G729)*('Hrs 2021'!$J$2:$J$500*1))=0,"",SUMPRODUCT(('Hrs 2021'!$I$2:$I$500='Suivi quotidien'!A729)*('Hrs 2021'!$H$2:$H$500='Suivi quotidien'!G729)*('Hrs 2021'!$J$2:$J$500*1)))/60,"")</f>
        <v/>
      </c>
      <c r="S729" s="615" t="str">
        <f t="shared" si="72"/>
        <v/>
      </c>
      <c r="T729" s="439" t="str" cm="1">
        <f t="array" ref="T729">IF(SUMPRODUCT(('Hrs 2021'!$B$2:$B$500='Suivi quotidien'!A729)*('Hrs 2021'!$A$2:$A$500='Suivi quotidien'!G729)*('Hrs 2021'!$E$2:$E$500*1))=0,"",SUMPRODUCT(('Hrs 2021'!$B$2:$B$500='Suivi quotidien'!A729)*('Hrs 2021'!$A$2:$A$500='Suivi quotidien'!G729)*('Hrs 2021'!$E$2:$E$500*1)))</f>
        <v/>
      </c>
      <c r="U729" s="614" t="str">
        <f t="shared" si="73"/>
        <v/>
      </c>
      <c r="V729" s="420" t="str" cm="1">
        <f t="array" ref="V729">IF(SUMPRODUCT(('Hrs 2021'!$B$2:$B$500='Suivi quotidien'!A729)*('Hrs 2021'!$A$2:$A$500='Suivi quotidien'!G729)*('Hrs 2021'!$E$2:$E$500*1))=0,"",SUMPRODUCT(('Hrs 2021'!$B$2:$B$500='Suivi quotidien'!A729)*('Hrs 2021'!$A$2:$A$500='Suivi quotidien'!G729)*('Hrs 2021'!$F$2:$F$500*1)))</f>
        <v/>
      </c>
      <c r="W729" s="614" t="str">
        <f t="shared" si="74"/>
        <v/>
      </c>
      <c r="X729" s="439" t="str" cm="1">
        <f t="array" ref="X729">IF(SUMPRODUCT(('Hrs 2022'!$C$2:$C$500='Suivi quotidien'!A729)*('Hrs 2022'!$B$2:$B$500='Suivi quotidien'!G729)*('Hrs 2022'!$F$2:$F$500*1))=0,"",SUMPRODUCT(('Hrs 2022'!$C$2:$C$500='Suivi quotidien'!A729)*('Hrs 2022'!$B$2:$B$500='Suivi quotidien'!G729)*('Hrs 2022'!$F$2:$F$500*1)))</f>
        <v/>
      </c>
      <c r="Y729" s="614" t="str">
        <f t="shared" si="75"/>
        <v/>
      </c>
      <c r="Z729" s="420"/>
      <c r="AA729" s="614" t="str">
        <f t="shared" si="76"/>
        <v/>
      </c>
      <c r="AB729" s="445"/>
      <c r="AC729" s="528"/>
    </row>
    <row r="730" spans="1:29" x14ac:dyDescent="0.3">
      <c r="A730" s="310"/>
      <c r="B730" s="311"/>
      <c r="J730" s="312"/>
      <c r="K730" s="312"/>
      <c r="L730" s="323"/>
      <c r="N730" s="433"/>
      <c r="O730" s="438" t="str">
        <f t="shared" si="70"/>
        <v/>
      </c>
      <c r="P730" s="431"/>
      <c r="Q730" s="614" t="str">
        <f t="shared" si="71"/>
        <v/>
      </c>
      <c r="R730" s="420" t="str" cm="1">
        <f t="array" ref="R730">IFERROR(IF(SUMPRODUCT(('Hrs 2021'!$I$2:$I$500='Suivi quotidien'!A730)*('Hrs 2021'!$H$2:$H$500='Suivi quotidien'!G730)*('Hrs 2021'!$J$2:$J$500*1))=0,"",SUMPRODUCT(('Hrs 2021'!$I$2:$I$500='Suivi quotidien'!A730)*('Hrs 2021'!$H$2:$H$500='Suivi quotidien'!G730)*('Hrs 2021'!$J$2:$J$500*1)))/60,"")</f>
        <v/>
      </c>
      <c r="S730" s="615" t="str">
        <f t="shared" si="72"/>
        <v/>
      </c>
      <c r="T730" s="439" t="str" cm="1">
        <f t="array" ref="T730">IF(SUMPRODUCT(('Hrs 2021'!$B$2:$B$500='Suivi quotidien'!A730)*('Hrs 2021'!$A$2:$A$500='Suivi quotidien'!G730)*('Hrs 2021'!$E$2:$E$500*1))=0,"",SUMPRODUCT(('Hrs 2021'!$B$2:$B$500='Suivi quotidien'!A730)*('Hrs 2021'!$A$2:$A$500='Suivi quotidien'!G730)*('Hrs 2021'!$E$2:$E$500*1)))</f>
        <v/>
      </c>
      <c r="U730" s="614" t="str">
        <f t="shared" si="73"/>
        <v/>
      </c>
      <c r="V730" s="420" t="str" cm="1">
        <f t="array" ref="V730">IF(SUMPRODUCT(('Hrs 2021'!$B$2:$B$500='Suivi quotidien'!A730)*('Hrs 2021'!$A$2:$A$500='Suivi quotidien'!G730)*('Hrs 2021'!$E$2:$E$500*1))=0,"",SUMPRODUCT(('Hrs 2021'!$B$2:$B$500='Suivi quotidien'!A730)*('Hrs 2021'!$A$2:$A$500='Suivi quotidien'!G730)*('Hrs 2021'!$F$2:$F$500*1)))</f>
        <v/>
      </c>
      <c r="W730" s="614" t="str">
        <f t="shared" si="74"/>
        <v/>
      </c>
      <c r="X730" s="439" t="str" cm="1">
        <f t="array" ref="X730">IF(SUMPRODUCT(('Hrs 2022'!$C$2:$C$500='Suivi quotidien'!A730)*('Hrs 2022'!$B$2:$B$500='Suivi quotidien'!G730)*('Hrs 2022'!$F$2:$F$500*1))=0,"",SUMPRODUCT(('Hrs 2022'!$C$2:$C$500='Suivi quotidien'!A730)*('Hrs 2022'!$B$2:$B$500='Suivi quotidien'!G730)*('Hrs 2022'!$F$2:$F$500*1)))</f>
        <v/>
      </c>
      <c r="Y730" s="614" t="str">
        <f t="shared" si="75"/>
        <v/>
      </c>
      <c r="Z730" s="420"/>
      <c r="AA730" s="614" t="str">
        <f t="shared" si="76"/>
        <v/>
      </c>
      <c r="AB730" s="445"/>
      <c r="AC730" s="528"/>
    </row>
    <row r="731" spans="1:29" x14ac:dyDescent="0.3">
      <c r="A731" s="310"/>
      <c r="B731" s="311"/>
      <c r="J731" s="312"/>
      <c r="K731" s="312"/>
      <c r="L731" s="323"/>
      <c r="N731" s="433"/>
      <c r="O731" s="438" t="str">
        <f t="shared" si="70"/>
        <v/>
      </c>
      <c r="P731" s="431"/>
      <c r="Q731" s="614" t="str">
        <f t="shared" si="71"/>
        <v/>
      </c>
      <c r="R731" s="420" t="str" cm="1">
        <f t="array" ref="R731">IFERROR(IF(SUMPRODUCT(('Hrs 2021'!$I$2:$I$500='Suivi quotidien'!A731)*('Hrs 2021'!$H$2:$H$500='Suivi quotidien'!G731)*('Hrs 2021'!$J$2:$J$500*1))=0,"",SUMPRODUCT(('Hrs 2021'!$I$2:$I$500='Suivi quotidien'!A731)*('Hrs 2021'!$H$2:$H$500='Suivi quotidien'!G731)*('Hrs 2021'!$J$2:$J$500*1)))/60,"")</f>
        <v/>
      </c>
      <c r="S731" s="615" t="str">
        <f t="shared" si="72"/>
        <v/>
      </c>
      <c r="T731" s="439" t="str" cm="1">
        <f t="array" ref="T731">IF(SUMPRODUCT(('Hrs 2021'!$B$2:$B$500='Suivi quotidien'!A731)*('Hrs 2021'!$A$2:$A$500='Suivi quotidien'!G731)*('Hrs 2021'!$E$2:$E$500*1))=0,"",SUMPRODUCT(('Hrs 2021'!$B$2:$B$500='Suivi quotidien'!A731)*('Hrs 2021'!$A$2:$A$500='Suivi quotidien'!G731)*('Hrs 2021'!$E$2:$E$500*1)))</f>
        <v/>
      </c>
      <c r="U731" s="614" t="str">
        <f t="shared" si="73"/>
        <v/>
      </c>
      <c r="V731" s="420" t="str" cm="1">
        <f t="array" ref="V731">IF(SUMPRODUCT(('Hrs 2021'!$B$2:$B$500='Suivi quotidien'!A731)*('Hrs 2021'!$A$2:$A$500='Suivi quotidien'!G731)*('Hrs 2021'!$E$2:$E$500*1))=0,"",SUMPRODUCT(('Hrs 2021'!$B$2:$B$500='Suivi quotidien'!A731)*('Hrs 2021'!$A$2:$A$500='Suivi quotidien'!G731)*('Hrs 2021'!$F$2:$F$500*1)))</f>
        <v/>
      </c>
      <c r="W731" s="614" t="str">
        <f t="shared" si="74"/>
        <v/>
      </c>
      <c r="X731" s="439" t="str" cm="1">
        <f t="array" ref="X731">IF(SUMPRODUCT(('Hrs 2022'!$C$2:$C$500='Suivi quotidien'!A731)*('Hrs 2022'!$B$2:$B$500='Suivi quotidien'!G731)*('Hrs 2022'!$F$2:$F$500*1))=0,"",SUMPRODUCT(('Hrs 2022'!$C$2:$C$500='Suivi quotidien'!A731)*('Hrs 2022'!$B$2:$B$500='Suivi quotidien'!G731)*('Hrs 2022'!$F$2:$F$500*1)))</f>
        <v/>
      </c>
      <c r="Y731" s="614" t="str">
        <f t="shared" si="75"/>
        <v/>
      </c>
      <c r="Z731" s="420"/>
      <c r="AA731" s="614" t="str">
        <f t="shared" si="76"/>
        <v/>
      </c>
      <c r="AB731" s="445"/>
      <c r="AC731" s="528"/>
    </row>
    <row r="732" spans="1:29" x14ac:dyDescent="0.3">
      <c r="A732" s="310"/>
      <c r="B732" s="311"/>
      <c r="J732" s="312"/>
      <c r="K732" s="312"/>
      <c r="L732" s="323"/>
      <c r="N732" s="433"/>
      <c r="O732" s="438" t="str">
        <f t="shared" si="70"/>
        <v/>
      </c>
      <c r="P732" s="431"/>
      <c r="Q732" s="614" t="str">
        <f t="shared" si="71"/>
        <v/>
      </c>
      <c r="R732" s="420" t="str" cm="1">
        <f t="array" ref="R732">IFERROR(IF(SUMPRODUCT(('Hrs 2021'!$I$2:$I$500='Suivi quotidien'!A732)*('Hrs 2021'!$H$2:$H$500='Suivi quotidien'!G732)*('Hrs 2021'!$J$2:$J$500*1))=0,"",SUMPRODUCT(('Hrs 2021'!$I$2:$I$500='Suivi quotidien'!A732)*('Hrs 2021'!$H$2:$H$500='Suivi quotidien'!G732)*('Hrs 2021'!$J$2:$J$500*1)))/60,"")</f>
        <v/>
      </c>
      <c r="S732" s="615" t="str">
        <f t="shared" si="72"/>
        <v/>
      </c>
      <c r="T732" s="439" t="str" cm="1">
        <f t="array" ref="T732">IF(SUMPRODUCT(('Hrs 2021'!$B$2:$B$500='Suivi quotidien'!A732)*('Hrs 2021'!$A$2:$A$500='Suivi quotidien'!G732)*('Hrs 2021'!$E$2:$E$500*1))=0,"",SUMPRODUCT(('Hrs 2021'!$B$2:$B$500='Suivi quotidien'!A732)*('Hrs 2021'!$A$2:$A$500='Suivi quotidien'!G732)*('Hrs 2021'!$E$2:$E$500*1)))</f>
        <v/>
      </c>
      <c r="U732" s="614" t="str">
        <f t="shared" si="73"/>
        <v/>
      </c>
      <c r="V732" s="420" t="str" cm="1">
        <f t="array" ref="V732">IF(SUMPRODUCT(('Hrs 2021'!$B$2:$B$500='Suivi quotidien'!A732)*('Hrs 2021'!$A$2:$A$500='Suivi quotidien'!G732)*('Hrs 2021'!$E$2:$E$500*1))=0,"",SUMPRODUCT(('Hrs 2021'!$B$2:$B$500='Suivi quotidien'!A732)*('Hrs 2021'!$A$2:$A$500='Suivi quotidien'!G732)*('Hrs 2021'!$F$2:$F$500*1)))</f>
        <v/>
      </c>
      <c r="W732" s="614" t="str">
        <f t="shared" si="74"/>
        <v/>
      </c>
      <c r="X732" s="439" t="str" cm="1">
        <f t="array" ref="X732">IF(SUMPRODUCT(('Hrs 2022'!$C$2:$C$500='Suivi quotidien'!A732)*('Hrs 2022'!$B$2:$B$500='Suivi quotidien'!G732)*('Hrs 2022'!$F$2:$F$500*1))=0,"",SUMPRODUCT(('Hrs 2022'!$C$2:$C$500='Suivi quotidien'!A732)*('Hrs 2022'!$B$2:$B$500='Suivi quotidien'!G732)*('Hrs 2022'!$F$2:$F$500*1)))</f>
        <v/>
      </c>
      <c r="Y732" s="614" t="str">
        <f t="shared" si="75"/>
        <v/>
      </c>
      <c r="Z732" s="420"/>
      <c r="AA732" s="614" t="str">
        <f t="shared" si="76"/>
        <v/>
      </c>
      <c r="AB732" s="445"/>
      <c r="AC732" s="528"/>
    </row>
    <row r="733" spans="1:29" x14ac:dyDescent="0.3">
      <c r="A733" s="310"/>
      <c r="B733" s="311"/>
      <c r="J733" s="312"/>
      <c r="K733" s="312"/>
      <c r="L733" s="323"/>
      <c r="N733" s="433"/>
      <c r="O733" s="438" t="str">
        <f t="shared" si="70"/>
        <v/>
      </c>
      <c r="P733" s="431"/>
      <c r="Q733" s="614" t="str">
        <f t="shared" si="71"/>
        <v/>
      </c>
      <c r="R733" s="420" t="str" cm="1">
        <f t="array" ref="R733">IFERROR(IF(SUMPRODUCT(('Hrs 2021'!$I$2:$I$500='Suivi quotidien'!A733)*('Hrs 2021'!$H$2:$H$500='Suivi quotidien'!G733)*('Hrs 2021'!$J$2:$J$500*1))=0,"",SUMPRODUCT(('Hrs 2021'!$I$2:$I$500='Suivi quotidien'!A733)*('Hrs 2021'!$H$2:$H$500='Suivi quotidien'!G733)*('Hrs 2021'!$J$2:$J$500*1)))/60,"")</f>
        <v/>
      </c>
      <c r="S733" s="615" t="str">
        <f t="shared" si="72"/>
        <v/>
      </c>
      <c r="T733" s="439" t="str" cm="1">
        <f t="array" ref="T733">IF(SUMPRODUCT(('Hrs 2021'!$B$2:$B$500='Suivi quotidien'!A733)*('Hrs 2021'!$A$2:$A$500='Suivi quotidien'!G733)*('Hrs 2021'!$E$2:$E$500*1))=0,"",SUMPRODUCT(('Hrs 2021'!$B$2:$B$500='Suivi quotidien'!A733)*('Hrs 2021'!$A$2:$A$500='Suivi quotidien'!G733)*('Hrs 2021'!$E$2:$E$500*1)))</f>
        <v/>
      </c>
      <c r="U733" s="614" t="str">
        <f t="shared" si="73"/>
        <v/>
      </c>
      <c r="V733" s="420" t="str" cm="1">
        <f t="array" ref="V733">IF(SUMPRODUCT(('Hrs 2021'!$B$2:$B$500='Suivi quotidien'!A733)*('Hrs 2021'!$A$2:$A$500='Suivi quotidien'!G733)*('Hrs 2021'!$E$2:$E$500*1))=0,"",SUMPRODUCT(('Hrs 2021'!$B$2:$B$500='Suivi quotidien'!A733)*('Hrs 2021'!$A$2:$A$500='Suivi quotidien'!G733)*('Hrs 2021'!$F$2:$F$500*1)))</f>
        <v/>
      </c>
      <c r="W733" s="614" t="str">
        <f t="shared" si="74"/>
        <v/>
      </c>
      <c r="X733" s="439" t="str" cm="1">
        <f t="array" ref="X733">IF(SUMPRODUCT(('Hrs 2022'!$C$2:$C$500='Suivi quotidien'!A733)*('Hrs 2022'!$B$2:$B$500='Suivi quotidien'!G733)*('Hrs 2022'!$F$2:$F$500*1))=0,"",SUMPRODUCT(('Hrs 2022'!$C$2:$C$500='Suivi quotidien'!A733)*('Hrs 2022'!$B$2:$B$500='Suivi quotidien'!G733)*('Hrs 2022'!$F$2:$F$500*1)))</f>
        <v/>
      </c>
      <c r="Y733" s="614" t="str">
        <f t="shared" si="75"/>
        <v/>
      </c>
      <c r="Z733" s="420"/>
      <c r="AA733" s="614" t="str">
        <f t="shared" si="76"/>
        <v/>
      </c>
      <c r="AB733" s="445"/>
      <c r="AC733" s="528"/>
    </row>
    <row r="734" spans="1:29" x14ac:dyDescent="0.3">
      <c r="A734" s="310"/>
      <c r="B734" s="311"/>
      <c r="J734" s="312"/>
      <c r="K734" s="312"/>
      <c r="L734" s="323"/>
      <c r="N734" s="433"/>
      <c r="O734" s="438" t="str">
        <f t="shared" si="70"/>
        <v/>
      </c>
      <c r="P734" s="431"/>
      <c r="Q734" s="614" t="str">
        <f t="shared" si="71"/>
        <v/>
      </c>
      <c r="R734" s="420" t="str" cm="1">
        <f t="array" ref="R734">IFERROR(IF(SUMPRODUCT(('Hrs 2021'!$I$2:$I$500='Suivi quotidien'!A734)*('Hrs 2021'!$H$2:$H$500='Suivi quotidien'!G734)*('Hrs 2021'!$J$2:$J$500*1))=0,"",SUMPRODUCT(('Hrs 2021'!$I$2:$I$500='Suivi quotidien'!A734)*('Hrs 2021'!$H$2:$H$500='Suivi quotidien'!G734)*('Hrs 2021'!$J$2:$J$500*1)))/60,"")</f>
        <v/>
      </c>
      <c r="S734" s="615" t="str">
        <f t="shared" si="72"/>
        <v/>
      </c>
      <c r="T734" s="439" t="str" cm="1">
        <f t="array" ref="T734">IF(SUMPRODUCT(('Hrs 2021'!$B$2:$B$500='Suivi quotidien'!A734)*('Hrs 2021'!$A$2:$A$500='Suivi quotidien'!G734)*('Hrs 2021'!$E$2:$E$500*1))=0,"",SUMPRODUCT(('Hrs 2021'!$B$2:$B$500='Suivi quotidien'!A734)*('Hrs 2021'!$A$2:$A$500='Suivi quotidien'!G734)*('Hrs 2021'!$E$2:$E$500*1)))</f>
        <v/>
      </c>
      <c r="U734" s="614" t="str">
        <f t="shared" si="73"/>
        <v/>
      </c>
      <c r="V734" s="420" t="str" cm="1">
        <f t="array" ref="V734">IF(SUMPRODUCT(('Hrs 2021'!$B$2:$B$500='Suivi quotidien'!A734)*('Hrs 2021'!$A$2:$A$500='Suivi quotidien'!G734)*('Hrs 2021'!$E$2:$E$500*1))=0,"",SUMPRODUCT(('Hrs 2021'!$B$2:$B$500='Suivi quotidien'!A734)*('Hrs 2021'!$A$2:$A$500='Suivi quotidien'!G734)*('Hrs 2021'!$F$2:$F$500*1)))</f>
        <v/>
      </c>
      <c r="W734" s="614" t="str">
        <f t="shared" si="74"/>
        <v/>
      </c>
      <c r="X734" s="439" t="str" cm="1">
        <f t="array" ref="X734">IF(SUMPRODUCT(('Hrs 2022'!$C$2:$C$500='Suivi quotidien'!A734)*('Hrs 2022'!$B$2:$B$500='Suivi quotidien'!G734)*('Hrs 2022'!$F$2:$F$500*1))=0,"",SUMPRODUCT(('Hrs 2022'!$C$2:$C$500='Suivi quotidien'!A734)*('Hrs 2022'!$B$2:$B$500='Suivi quotidien'!G734)*('Hrs 2022'!$F$2:$F$500*1)))</f>
        <v/>
      </c>
      <c r="Y734" s="614" t="str">
        <f t="shared" si="75"/>
        <v/>
      </c>
      <c r="Z734" s="420"/>
      <c r="AA734" s="614" t="str">
        <f t="shared" si="76"/>
        <v/>
      </c>
      <c r="AB734" s="445"/>
      <c r="AC734" s="528"/>
    </row>
    <row r="735" spans="1:29" x14ac:dyDescent="0.3">
      <c r="A735" s="310"/>
      <c r="B735" s="311"/>
      <c r="J735" s="312"/>
      <c r="K735" s="312"/>
      <c r="L735" s="323"/>
      <c r="N735" s="433"/>
      <c r="O735" s="438" t="str">
        <f t="shared" si="70"/>
        <v/>
      </c>
      <c r="P735" s="431"/>
      <c r="Q735" s="614" t="str">
        <f t="shared" si="71"/>
        <v/>
      </c>
      <c r="R735" s="420" t="str" cm="1">
        <f t="array" ref="R735">IFERROR(IF(SUMPRODUCT(('Hrs 2021'!$I$2:$I$500='Suivi quotidien'!A735)*('Hrs 2021'!$H$2:$H$500='Suivi quotidien'!G735)*('Hrs 2021'!$J$2:$J$500*1))=0,"",SUMPRODUCT(('Hrs 2021'!$I$2:$I$500='Suivi quotidien'!A735)*('Hrs 2021'!$H$2:$H$500='Suivi quotidien'!G735)*('Hrs 2021'!$J$2:$J$500*1)))/60,"")</f>
        <v/>
      </c>
      <c r="S735" s="615" t="str">
        <f t="shared" si="72"/>
        <v/>
      </c>
      <c r="T735" s="439" t="str" cm="1">
        <f t="array" ref="T735">IF(SUMPRODUCT(('Hrs 2021'!$B$2:$B$500='Suivi quotidien'!A735)*('Hrs 2021'!$A$2:$A$500='Suivi quotidien'!G735)*('Hrs 2021'!$E$2:$E$500*1))=0,"",SUMPRODUCT(('Hrs 2021'!$B$2:$B$500='Suivi quotidien'!A735)*('Hrs 2021'!$A$2:$A$500='Suivi quotidien'!G735)*('Hrs 2021'!$E$2:$E$500*1)))</f>
        <v/>
      </c>
      <c r="U735" s="614" t="str">
        <f t="shared" si="73"/>
        <v/>
      </c>
      <c r="V735" s="420" t="str" cm="1">
        <f t="array" ref="V735">IF(SUMPRODUCT(('Hrs 2021'!$B$2:$B$500='Suivi quotidien'!A735)*('Hrs 2021'!$A$2:$A$500='Suivi quotidien'!G735)*('Hrs 2021'!$E$2:$E$500*1))=0,"",SUMPRODUCT(('Hrs 2021'!$B$2:$B$500='Suivi quotidien'!A735)*('Hrs 2021'!$A$2:$A$500='Suivi quotidien'!G735)*('Hrs 2021'!$F$2:$F$500*1)))</f>
        <v/>
      </c>
      <c r="W735" s="614" t="str">
        <f t="shared" si="74"/>
        <v/>
      </c>
      <c r="X735" s="439" t="str" cm="1">
        <f t="array" ref="X735">IF(SUMPRODUCT(('Hrs 2022'!$C$2:$C$500='Suivi quotidien'!A735)*('Hrs 2022'!$B$2:$B$500='Suivi quotidien'!G735)*('Hrs 2022'!$F$2:$F$500*1))=0,"",SUMPRODUCT(('Hrs 2022'!$C$2:$C$500='Suivi quotidien'!A735)*('Hrs 2022'!$B$2:$B$500='Suivi quotidien'!G735)*('Hrs 2022'!$F$2:$F$500*1)))</f>
        <v/>
      </c>
      <c r="Y735" s="614" t="str">
        <f t="shared" si="75"/>
        <v/>
      </c>
      <c r="Z735" s="420"/>
      <c r="AA735" s="614" t="str">
        <f t="shared" si="76"/>
        <v/>
      </c>
      <c r="AB735" s="445"/>
      <c r="AC735" s="528"/>
    </row>
    <row r="736" spans="1:29" x14ac:dyDescent="0.3">
      <c r="A736" s="310"/>
      <c r="B736" s="311"/>
      <c r="J736" s="312"/>
      <c r="K736" s="312"/>
      <c r="L736" s="323"/>
      <c r="N736" s="433"/>
      <c r="O736" s="438" t="str">
        <f t="shared" si="70"/>
        <v/>
      </c>
      <c r="P736" s="431"/>
      <c r="Q736" s="614" t="str">
        <f t="shared" si="71"/>
        <v/>
      </c>
      <c r="R736" s="420" t="str" cm="1">
        <f t="array" ref="R736">IFERROR(IF(SUMPRODUCT(('Hrs 2021'!$I$2:$I$500='Suivi quotidien'!A736)*('Hrs 2021'!$H$2:$H$500='Suivi quotidien'!G736)*('Hrs 2021'!$J$2:$J$500*1))=0,"",SUMPRODUCT(('Hrs 2021'!$I$2:$I$500='Suivi quotidien'!A736)*('Hrs 2021'!$H$2:$H$500='Suivi quotidien'!G736)*('Hrs 2021'!$J$2:$J$500*1)))/60,"")</f>
        <v/>
      </c>
      <c r="S736" s="615" t="str">
        <f t="shared" si="72"/>
        <v/>
      </c>
      <c r="T736" s="439" t="str" cm="1">
        <f t="array" ref="T736">IF(SUMPRODUCT(('Hrs 2021'!$B$2:$B$500='Suivi quotidien'!A736)*('Hrs 2021'!$A$2:$A$500='Suivi quotidien'!G736)*('Hrs 2021'!$E$2:$E$500*1))=0,"",SUMPRODUCT(('Hrs 2021'!$B$2:$B$500='Suivi quotidien'!A736)*('Hrs 2021'!$A$2:$A$500='Suivi quotidien'!G736)*('Hrs 2021'!$E$2:$E$500*1)))</f>
        <v/>
      </c>
      <c r="U736" s="614" t="str">
        <f t="shared" si="73"/>
        <v/>
      </c>
      <c r="V736" s="420" t="str" cm="1">
        <f t="array" ref="V736">IF(SUMPRODUCT(('Hrs 2021'!$B$2:$B$500='Suivi quotidien'!A736)*('Hrs 2021'!$A$2:$A$500='Suivi quotidien'!G736)*('Hrs 2021'!$E$2:$E$500*1))=0,"",SUMPRODUCT(('Hrs 2021'!$B$2:$B$500='Suivi quotidien'!A736)*('Hrs 2021'!$A$2:$A$500='Suivi quotidien'!G736)*('Hrs 2021'!$F$2:$F$500*1)))</f>
        <v/>
      </c>
      <c r="W736" s="614" t="str">
        <f t="shared" si="74"/>
        <v/>
      </c>
      <c r="X736" s="439" t="str" cm="1">
        <f t="array" ref="X736">IF(SUMPRODUCT(('Hrs 2022'!$C$2:$C$500='Suivi quotidien'!A736)*('Hrs 2022'!$B$2:$B$500='Suivi quotidien'!G736)*('Hrs 2022'!$F$2:$F$500*1))=0,"",SUMPRODUCT(('Hrs 2022'!$C$2:$C$500='Suivi quotidien'!A736)*('Hrs 2022'!$B$2:$B$500='Suivi quotidien'!G736)*('Hrs 2022'!$F$2:$F$500*1)))</f>
        <v/>
      </c>
      <c r="Y736" s="614" t="str">
        <f t="shared" si="75"/>
        <v/>
      </c>
      <c r="Z736" s="420"/>
      <c r="AA736" s="614" t="str">
        <f t="shared" si="76"/>
        <v/>
      </c>
      <c r="AB736" s="445"/>
      <c r="AC736" s="528"/>
    </row>
    <row r="737" spans="1:29" x14ac:dyDescent="0.3">
      <c r="A737" s="310"/>
      <c r="B737" s="311"/>
      <c r="J737" s="312"/>
      <c r="K737" s="312"/>
      <c r="L737" s="323"/>
      <c r="N737" s="433"/>
      <c r="O737" s="438" t="str">
        <f t="shared" si="70"/>
        <v/>
      </c>
      <c r="P737" s="431"/>
      <c r="Q737" s="614" t="str">
        <f t="shared" si="71"/>
        <v/>
      </c>
      <c r="R737" s="420" t="str" cm="1">
        <f t="array" ref="R737">IFERROR(IF(SUMPRODUCT(('Hrs 2021'!$I$2:$I$500='Suivi quotidien'!A737)*('Hrs 2021'!$H$2:$H$500='Suivi quotidien'!G737)*('Hrs 2021'!$J$2:$J$500*1))=0,"",SUMPRODUCT(('Hrs 2021'!$I$2:$I$500='Suivi quotidien'!A737)*('Hrs 2021'!$H$2:$H$500='Suivi quotidien'!G737)*('Hrs 2021'!$J$2:$J$500*1)))/60,"")</f>
        <v/>
      </c>
      <c r="S737" s="615" t="str">
        <f t="shared" si="72"/>
        <v/>
      </c>
      <c r="T737" s="439" t="str" cm="1">
        <f t="array" ref="T737">IF(SUMPRODUCT(('Hrs 2021'!$B$2:$B$500='Suivi quotidien'!A737)*('Hrs 2021'!$A$2:$A$500='Suivi quotidien'!G737)*('Hrs 2021'!$E$2:$E$500*1))=0,"",SUMPRODUCT(('Hrs 2021'!$B$2:$B$500='Suivi quotidien'!A737)*('Hrs 2021'!$A$2:$A$500='Suivi quotidien'!G737)*('Hrs 2021'!$E$2:$E$500*1)))</f>
        <v/>
      </c>
      <c r="U737" s="614" t="str">
        <f t="shared" si="73"/>
        <v/>
      </c>
      <c r="V737" s="420" t="str" cm="1">
        <f t="array" ref="V737">IF(SUMPRODUCT(('Hrs 2021'!$B$2:$B$500='Suivi quotidien'!A737)*('Hrs 2021'!$A$2:$A$500='Suivi quotidien'!G737)*('Hrs 2021'!$E$2:$E$500*1))=0,"",SUMPRODUCT(('Hrs 2021'!$B$2:$B$500='Suivi quotidien'!A737)*('Hrs 2021'!$A$2:$A$500='Suivi quotidien'!G737)*('Hrs 2021'!$F$2:$F$500*1)))</f>
        <v/>
      </c>
      <c r="W737" s="614" t="str">
        <f t="shared" si="74"/>
        <v/>
      </c>
      <c r="X737" s="439" t="str" cm="1">
        <f t="array" ref="X737">IF(SUMPRODUCT(('Hrs 2022'!$C$2:$C$500='Suivi quotidien'!A737)*('Hrs 2022'!$B$2:$B$500='Suivi quotidien'!G737)*('Hrs 2022'!$F$2:$F$500*1))=0,"",SUMPRODUCT(('Hrs 2022'!$C$2:$C$500='Suivi quotidien'!A737)*('Hrs 2022'!$B$2:$B$500='Suivi quotidien'!G737)*('Hrs 2022'!$F$2:$F$500*1)))</f>
        <v/>
      </c>
      <c r="Y737" s="614" t="str">
        <f t="shared" si="75"/>
        <v/>
      </c>
      <c r="Z737" s="420"/>
      <c r="AA737" s="614" t="str">
        <f t="shared" si="76"/>
        <v/>
      </c>
      <c r="AB737" s="445"/>
      <c r="AC737" s="528"/>
    </row>
    <row r="738" spans="1:29" x14ac:dyDescent="0.3">
      <c r="A738" s="310"/>
      <c r="B738" s="311"/>
      <c r="J738" s="312"/>
      <c r="K738" s="312"/>
      <c r="L738" s="323"/>
      <c r="N738" s="433"/>
      <c r="O738" s="438" t="str">
        <f t="shared" si="70"/>
        <v/>
      </c>
      <c r="P738" s="431"/>
      <c r="Q738" s="614" t="str">
        <f t="shared" si="71"/>
        <v/>
      </c>
      <c r="R738" s="420" t="str" cm="1">
        <f t="array" ref="R738">IFERROR(IF(SUMPRODUCT(('Hrs 2021'!$I$2:$I$500='Suivi quotidien'!A738)*('Hrs 2021'!$H$2:$H$500='Suivi quotidien'!G738)*('Hrs 2021'!$J$2:$J$500*1))=0,"",SUMPRODUCT(('Hrs 2021'!$I$2:$I$500='Suivi quotidien'!A738)*('Hrs 2021'!$H$2:$H$500='Suivi quotidien'!G738)*('Hrs 2021'!$J$2:$J$500*1)))/60,"")</f>
        <v/>
      </c>
      <c r="S738" s="615" t="str">
        <f t="shared" si="72"/>
        <v/>
      </c>
      <c r="T738" s="439" t="str" cm="1">
        <f t="array" ref="T738">IF(SUMPRODUCT(('Hrs 2021'!$B$2:$B$500='Suivi quotidien'!A738)*('Hrs 2021'!$A$2:$A$500='Suivi quotidien'!G738)*('Hrs 2021'!$E$2:$E$500*1))=0,"",SUMPRODUCT(('Hrs 2021'!$B$2:$B$500='Suivi quotidien'!A738)*('Hrs 2021'!$A$2:$A$500='Suivi quotidien'!G738)*('Hrs 2021'!$E$2:$E$500*1)))</f>
        <v/>
      </c>
      <c r="U738" s="614" t="str">
        <f t="shared" si="73"/>
        <v/>
      </c>
      <c r="V738" s="420" t="str" cm="1">
        <f t="array" ref="V738">IF(SUMPRODUCT(('Hrs 2021'!$B$2:$B$500='Suivi quotidien'!A738)*('Hrs 2021'!$A$2:$A$500='Suivi quotidien'!G738)*('Hrs 2021'!$E$2:$E$500*1))=0,"",SUMPRODUCT(('Hrs 2021'!$B$2:$B$500='Suivi quotidien'!A738)*('Hrs 2021'!$A$2:$A$500='Suivi quotidien'!G738)*('Hrs 2021'!$F$2:$F$500*1)))</f>
        <v/>
      </c>
      <c r="W738" s="614" t="str">
        <f t="shared" si="74"/>
        <v/>
      </c>
      <c r="X738" s="439" t="str" cm="1">
        <f t="array" ref="X738">IF(SUMPRODUCT(('Hrs 2022'!$C$2:$C$500='Suivi quotidien'!A738)*('Hrs 2022'!$B$2:$B$500='Suivi quotidien'!G738)*('Hrs 2022'!$F$2:$F$500*1))=0,"",SUMPRODUCT(('Hrs 2022'!$C$2:$C$500='Suivi quotidien'!A738)*('Hrs 2022'!$B$2:$B$500='Suivi quotidien'!G738)*('Hrs 2022'!$F$2:$F$500*1)))</f>
        <v/>
      </c>
      <c r="Y738" s="614" t="str">
        <f t="shared" si="75"/>
        <v/>
      </c>
      <c r="Z738" s="420"/>
      <c r="AA738" s="614" t="str">
        <f t="shared" si="76"/>
        <v/>
      </c>
      <c r="AB738" s="445"/>
      <c r="AC738" s="528"/>
    </row>
    <row r="739" spans="1:29" x14ac:dyDescent="0.3">
      <c r="A739" s="310"/>
      <c r="B739" s="311"/>
      <c r="J739" s="312"/>
      <c r="K739" s="312"/>
      <c r="L739" s="323"/>
      <c r="N739" s="433"/>
      <c r="O739" s="438" t="str">
        <f t="shared" si="70"/>
        <v/>
      </c>
      <c r="P739" s="431"/>
      <c r="Q739" s="614" t="str">
        <f t="shared" si="71"/>
        <v/>
      </c>
      <c r="R739" s="420" t="str" cm="1">
        <f t="array" ref="R739">IFERROR(IF(SUMPRODUCT(('Hrs 2021'!$I$2:$I$500='Suivi quotidien'!A739)*('Hrs 2021'!$H$2:$H$500='Suivi quotidien'!G739)*('Hrs 2021'!$J$2:$J$500*1))=0,"",SUMPRODUCT(('Hrs 2021'!$I$2:$I$500='Suivi quotidien'!A739)*('Hrs 2021'!$H$2:$H$500='Suivi quotidien'!G739)*('Hrs 2021'!$J$2:$J$500*1)))/60,"")</f>
        <v/>
      </c>
      <c r="S739" s="615" t="str">
        <f t="shared" si="72"/>
        <v/>
      </c>
      <c r="T739" s="439" t="str" cm="1">
        <f t="array" ref="T739">IF(SUMPRODUCT(('Hrs 2021'!$B$2:$B$500='Suivi quotidien'!A739)*('Hrs 2021'!$A$2:$A$500='Suivi quotidien'!G739)*('Hrs 2021'!$E$2:$E$500*1))=0,"",SUMPRODUCT(('Hrs 2021'!$B$2:$B$500='Suivi quotidien'!A739)*('Hrs 2021'!$A$2:$A$500='Suivi quotidien'!G739)*('Hrs 2021'!$E$2:$E$500*1)))</f>
        <v/>
      </c>
      <c r="U739" s="614" t="str">
        <f t="shared" si="73"/>
        <v/>
      </c>
      <c r="V739" s="420" t="str" cm="1">
        <f t="array" ref="V739">IF(SUMPRODUCT(('Hrs 2021'!$B$2:$B$500='Suivi quotidien'!A739)*('Hrs 2021'!$A$2:$A$500='Suivi quotidien'!G739)*('Hrs 2021'!$E$2:$E$500*1))=0,"",SUMPRODUCT(('Hrs 2021'!$B$2:$B$500='Suivi quotidien'!A739)*('Hrs 2021'!$A$2:$A$500='Suivi quotidien'!G739)*('Hrs 2021'!$F$2:$F$500*1)))</f>
        <v/>
      </c>
      <c r="W739" s="614" t="str">
        <f t="shared" si="74"/>
        <v/>
      </c>
      <c r="X739" s="439" t="str" cm="1">
        <f t="array" ref="X739">IF(SUMPRODUCT(('Hrs 2022'!$C$2:$C$500='Suivi quotidien'!A739)*('Hrs 2022'!$B$2:$B$500='Suivi quotidien'!G739)*('Hrs 2022'!$F$2:$F$500*1))=0,"",SUMPRODUCT(('Hrs 2022'!$C$2:$C$500='Suivi quotidien'!A739)*('Hrs 2022'!$B$2:$B$500='Suivi quotidien'!G739)*('Hrs 2022'!$F$2:$F$500*1)))</f>
        <v/>
      </c>
      <c r="Y739" s="614" t="str">
        <f t="shared" si="75"/>
        <v/>
      </c>
      <c r="Z739" s="420"/>
      <c r="AA739" s="614" t="str">
        <f t="shared" si="76"/>
        <v/>
      </c>
      <c r="AB739" s="445"/>
      <c r="AC739" s="528"/>
    </row>
    <row r="740" spans="1:29" x14ac:dyDescent="0.3">
      <c r="A740" s="310"/>
      <c r="B740" s="311"/>
      <c r="J740" s="312"/>
      <c r="K740" s="312"/>
      <c r="L740" s="323"/>
      <c r="N740" s="433"/>
      <c r="O740" s="438" t="str">
        <f t="shared" si="70"/>
        <v/>
      </c>
      <c r="P740" s="431"/>
      <c r="Q740" s="614" t="str">
        <f t="shared" si="71"/>
        <v/>
      </c>
      <c r="R740" s="420" t="str" cm="1">
        <f t="array" ref="R740">IFERROR(IF(SUMPRODUCT(('Hrs 2021'!$I$2:$I$500='Suivi quotidien'!A740)*('Hrs 2021'!$H$2:$H$500='Suivi quotidien'!G740)*('Hrs 2021'!$J$2:$J$500*1))=0,"",SUMPRODUCT(('Hrs 2021'!$I$2:$I$500='Suivi quotidien'!A740)*('Hrs 2021'!$H$2:$H$500='Suivi quotidien'!G740)*('Hrs 2021'!$J$2:$J$500*1)))/60,"")</f>
        <v/>
      </c>
      <c r="S740" s="615" t="str">
        <f t="shared" si="72"/>
        <v/>
      </c>
      <c r="T740" s="439" t="str" cm="1">
        <f t="array" ref="T740">IF(SUMPRODUCT(('Hrs 2021'!$B$2:$B$500='Suivi quotidien'!A740)*('Hrs 2021'!$A$2:$A$500='Suivi quotidien'!G740)*('Hrs 2021'!$E$2:$E$500*1))=0,"",SUMPRODUCT(('Hrs 2021'!$B$2:$B$500='Suivi quotidien'!A740)*('Hrs 2021'!$A$2:$A$500='Suivi quotidien'!G740)*('Hrs 2021'!$E$2:$E$500*1)))</f>
        <v/>
      </c>
      <c r="U740" s="614" t="str">
        <f t="shared" si="73"/>
        <v/>
      </c>
      <c r="V740" s="420" t="str" cm="1">
        <f t="array" ref="V740">IF(SUMPRODUCT(('Hrs 2021'!$B$2:$B$500='Suivi quotidien'!A740)*('Hrs 2021'!$A$2:$A$500='Suivi quotidien'!G740)*('Hrs 2021'!$E$2:$E$500*1))=0,"",SUMPRODUCT(('Hrs 2021'!$B$2:$B$500='Suivi quotidien'!A740)*('Hrs 2021'!$A$2:$A$500='Suivi quotidien'!G740)*('Hrs 2021'!$F$2:$F$500*1)))</f>
        <v/>
      </c>
      <c r="W740" s="614" t="str">
        <f t="shared" si="74"/>
        <v/>
      </c>
      <c r="X740" s="439" t="str" cm="1">
        <f t="array" ref="X740">IF(SUMPRODUCT(('Hrs 2022'!$C$2:$C$500='Suivi quotidien'!A740)*('Hrs 2022'!$B$2:$B$500='Suivi quotidien'!G740)*('Hrs 2022'!$F$2:$F$500*1))=0,"",SUMPRODUCT(('Hrs 2022'!$C$2:$C$500='Suivi quotidien'!A740)*('Hrs 2022'!$B$2:$B$500='Suivi quotidien'!G740)*('Hrs 2022'!$F$2:$F$500*1)))</f>
        <v/>
      </c>
      <c r="Y740" s="614" t="str">
        <f t="shared" si="75"/>
        <v/>
      </c>
      <c r="Z740" s="420"/>
      <c r="AA740" s="614" t="str">
        <f t="shared" si="76"/>
        <v/>
      </c>
      <c r="AB740" s="445"/>
      <c r="AC740" s="528"/>
    </row>
    <row r="741" spans="1:29" x14ac:dyDescent="0.3">
      <c r="A741" s="310"/>
      <c r="B741" s="311"/>
      <c r="J741" s="312"/>
      <c r="K741" s="312"/>
      <c r="L741" s="323"/>
      <c r="N741" s="433"/>
      <c r="O741" s="438" t="str">
        <f t="shared" si="70"/>
        <v/>
      </c>
      <c r="P741" s="431"/>
      <c r="Q741" s="614" t="str">
        <f t="shared" si="71"/>
        <v/>
      </c>
      <c r="R741" s="420" t="str" cm="1">
        <f t="array" ref="R741">IFERROR(IF(SUMPRODUCT(('Hrs 2021'!$I$2:$I$500='Suivi quotidien'!A741)*('Hrs 2021'!$H$2:$H$500='Suivi quotidien'!G741)*('Hrs 2021'!$J$2:$J$500*1))=0,"",SUMPRODUCT(('Hrs 2021'!$I$2:$I$500='Suivi quotidien'!A741)*('Hrs 2021'!$H$2:$H$500='Suivi quotidien'!G741)*('Hrs 2021'!$J$2:$J$500*1)))/60,"")</f>
        <v/>
      </c>
      <c r="S741" s="615" t="str">
        <f t="shared" si="72"/>
        <v/>
      </c>
      <c r="T741" s="439" t="str" cm="1">
        <f t="array" ref="T741">IF(SUMPRODUCT(('Hrs 2021'!$B$2:$B$500='Suivi quotidien'!A741)*('Hrs 2021'!$A$2:$A$500='Suivi quotidien'!G741)*('Hrs 2021'!$E$2:$E$500*1))=0,"",SUMPRODUCT(('Hrs 2021'!$B$2:$B$500='Suivi quotidien'!A741)*('Hrs 2021'!$A$2:$A$500='Suivi quotidien'!G741)*('Hrs 2021'!$E$2:$E$500*1)))</f>
        <v/>
      </c>
      <c r="U741" s="614" t="str">
        <f t="shared" si="73"/>
        <v/>
      </c>
      <c r="V741" s="420" t="str" cm="1">
        <f t="array" ref="V741">IF(SUMPRODUCT(('Hrs 2021'!$B$2:$B$500='Suivi quotidien'!A741)*('Hrs 2021'!$A$2:$A$500='Suivi quotidien'!G741)*('Hrs 2021'!$E$2:$E$500*1))=0,"",SUMPRODUCT(('Hrs 2021'!$B$2:$B$500='Suivi quotidien'!A741)*('Hrs 2021'!$A$2:$A$500='Suivi quotidien'!G741)*('Hrs 2021'!$F$2:$F$500*1)))</f>
        <v/>
      </c>
      <c r="W741" s="614" t="str">
        <f t="shared" si="74"/>
        <v/>
      </c>
      <c r="X741" s="439" t="str" cm="1">
        <f t="array" ref="X741">IF(SUMPRODUCT(('Hrs 2022'!$C$2:$C$500='Suivi quotidien'!A741)*('Hrs 2022'!$B$2:$B$500='Suivi quotidien'!G741)*('Hrs 2022'!$F$2:$F$500*1))=0,"",SUMPRODUCT(('Hrs 2022'!$C$2:$C$500='Suivi quotidien'!A741)*('Hrs 2022'!$B$2:$B$500='Suivi quotidien'!G741)*('Hrs 2022'!$F$2:$F$500*1)))</f>
        <v/>
      </c>
      <c r="Y741" s="614" t="str">
        <f t="shared" si="75"/>
        <v/>
      </c>
      <c r="Z741" s="420"/>
      <c r="AA741" s="614" t="str">
        <f t="shared" si="76"/>
        <v/>
      </c>
      <c r="AB741" s="445"/>
      <c r="AC741" s="528"/>
    </row>
    <row r="742" spans="1:29" x14ac:dyDescent="0.3">
      <c r="A742" s="310"/>
      <c r="B742" s="311"/>
      <c r="J742" s="312"/>
      <c r="K742" s="312"/>
      <c r="L742" s="323"/>
      <c r="N742" s="433"/>
      <c r="O742" s="438" t="str">
        <f t="shared" si="70"/>
        <v/>
      </c>
      <c r="P742" s="431"/>
      <c r="Q742" s="614" t="str">
        <f t="shared" si="71"/>
        <v/>
      </c>
      <c r="R742" s="420" t="str" cm="1">
        <f t="array" ref="R742">IFERROR(IF(SUMPRODUCT(('Hrs 2021'!$I$2:$I$500='Suivi quotidien'!A742)*('Hrs 2021'!$H$2:$H$500='Suivi quotidien'!G742)*('Hrs 2021'!$J$2:$J$500*1))=0,"",SUMPRODUCT(('Hrs 2021'!$I$2:$I$500='Suivi quotidien'!A742)*('Hrs 2021'!$H$2:$H$500='Suivi quotidien'!G742)*('Hrs 2021'!$J$2:$J$500*1)))/60,"")</f>
        <v/>
      </c>
      <c r="S742" s="615" t="str">
        <f t="shared" si="72"/>
        <v/>
      </c>
      <c r="T742" s="439" t="str" cm="1">
        <f t="array" ref="T742">IF(SUMPRODUCT(('Hrs 2021'!$B$2:$B$500='Suivi quotidien'!A742)*('Hrs 2021'!$A$2:$A$500='Suivi quotidien'!G742)*('Hrs 2021'!$E$2:$E$500*1))=0,"",SUMPRODUCT(('Hrs 2021'!$B$2:$B$500='Suivi quotidien'!A742)*('Hrs 2021'!$A$2:$A$500='Suivi quotidien'!G742)*('Hrs 2021'!$E$2:$E$500*1)))</f>
        <v/>
      </c>
      <c r="U742" s="614" t="str">
        <f t="shared" si="73"/>
        <v/>
      </c>
      <c r="V742" s="420" t="str" cm="1">
        <f t="array" ref="V742">IF(SUMPRODUCT(('Hrs 2021'!$B$2:$B$500='Suivi quotidien'!A742)*('Hrs 2021'!$A$2:$A$500='Suivi quotidien'!G742)*('Hrs 2021'!$E$2:$E$500*1))=0,"",SUMPRODUCT(('Hrs 2021'!$B$2:$B$500='Suivi quotidien'!A742)*('Hrs 2021'!$A$2:$A$500='Suivi quotidien'!G742)*('Hrs 2021'!$F$2:$F$500*1)))</f>
        <v/>
      </c>
      <c r="W742" s="614" t="str">
        <f t="shared" si="74"/>
        <v/>
      </c>
      <c r="X742" s="439" t="str" cm="1">
        <f t="array" ref="X742">IF(SUMPRODUCT(('Hrs 2022'!$C$2:$C$500='Suivi quotidien'!A742)*('Hrs 2022'!$B$2:$B$500='Suivi quotidien'!G742)*('Hrs 2022'!$F$2:$F$500*1))=0,"",SUMPRODUCT(('Hrs 2022'!$C$2:$C$500='Suivi quotidien'!A742)*('Hrs 2022'!$B$2:$B$500='Suivi quotidien'!G742)*('Hrs 2022'!$F$2:$F$500*1)))</f>
        <v/>
      </c>
      <c r="Y742" s="614" t="str">
        <f t="shared" si="75"/>
        <v/>
      </c>
      <c r="Z742" s="420"/>
      <c r="AA742" s="614" t="str">
        <f t="shared" si="76"/>
        <v/>
      </c>
      <c r="AB742" s="445"/>
      <c r="AC742" s="528"/>
    </row>
    <row r="743" spans="1:29" x14ac:dyDescent="0.3">
      <c r="A743" s="310"/>
      <c r="B743" s="311"/>
      <c r="J743" s="312"/>
      <c r="K743" s="312"/>
      <c r="L743" s="323"/>
      <c r="N743" s="433"/>
      <c r="O743" s="438" t="str">
        <f t="shared" si="70"/>
        <v/>
      </c>
      <c r="P743" s="431"/>
      <c r="Q743" s="614" t="str">
        <f t="shared" si="71"/>
        <v/>
      </c>
      <c r="R743" s="420" t="str" cm="1">
        <f t="array" ref="R743">IFERROR(IF(SUMPRODUCT(('Hrs 2021'!$I$2:$I$500='Suivi quotidien'!A743)*('Hrs 2021'!$H$2:$H$500='Suivi quotidien'!G743)*('Hrs 2021'!$J$2:$J$500*1))=0,"",SUMPRODUCT(('Hrs 2021'!$I$2:$I$500='Suivi quotidien'!A743)*('Hrs 2021'!$H$2:$H$500='Suivi quotidien'!G743)*('Hrs 2021'!$J$2:$J$500*1)))/60,"")</f>
        <v/>
      </c>
      <c r="S743" s="615" t="str">
        <f t="shared" si="72"/>
        <v/>
      </c>
      <c r="T743" s="439" t="str" cm="1">
        <f t="array" ref="T743">IF(SUMPRODUCT(('Hrs 2021'!$B$2:$B$500='Suivi quotidien'!A743)*('Hrs 2021'!$A$2:$A$500='Suivi quotidien'!G743)*('Hrs 2021'!$E$2:$E$500*1))=0,"",SUMPRODUCT(('Hrs 2021'!$B$2:$B$500='Suivi quotidien'!A743)*('Hrs 2021'!$A$2:$A$500='Suivi quotidien'!G743)*('Hrs 2021'!$E$2:$E$500*1)))</f>
        <v/>
      </c>
      <c r="U743" s="614" t="str">
        <f t="shared" si="73"/>
        <v/>
      </c>
      <c r="V743" s="420" t="str" cm="1">
        <f t="array" ref="V743">IF(SUMPRODUCT(('Hrs 2021'!$B$2:$B$500='Suivi quotidien'!A743)*('Hrs 2021'!$A$2:$A$500='Suivi quotidien'!G743)*('Hrs 2021'!$E$2:$E$500*1))=0,"",SUMPRODUCT(('Hrs 2021'!$B$2:$B$500='Suivi quotidien'!A743)*('Hrs 2021'!$A$2:$A$500='Suivi quotidien'!G743)*('Hrs 2021'!$F$2:$F$500*1)))</f>
        <v/>
      </c>
      <c r="W743" s="614" t="str">
        <f t="shared" si="74"/>
        <v/>
      </c>
      <c r="X743" s="439" t="str" cm="1">
        <f t="array" ref="X743">IF(SUMPRODUCT(('Hrs 2022'!$C$2:$C$500='Suivi quotidien'!A743)*('Hrs 2022'!$B$2:$B$500='Suivi quotidien'!G743)*('Hrs 2022'!$F$2:$F$500*1))=0,"",SUMPRODUCT(('Hrs 2022'!$C$2:$C$500='Suivi quotidien'!A743)*('Hrs 2022'!$B$2:$B$500='Suivi quotidien'!G743)*('Hrs 2022'!$F$2:$F$500*1)))</f>
        <v/>
      </c>
      <c r="Y743" s="614" t="str">
        <f t="shared" si="75"/>
        <v/>
      </c>
      <c r="Z743" s="420"/>
      <c r="AA743" s="614" t="str">
        <f t="shared" si="76"/>
        <v/>
      </c>
      <c r="AB743" s="445"/>
      <c r="AC743" s="528"/>
    </row>
    <row r="744" spans="1:29" x14ac:dyDescent="0.3">
      <c r="A744" s="310"/>
      <c r="B744" s="311"/>
      <c r="J744" s="312"/>
      <c r="K744" s="312"/>
      <c r="L744" s="323"/>
      <c r="N744" s="433"/>
      <c r="O744" s="438" t="str">
        <f t="shared" si="70"/>
        <v/>
      </c>
      <c r="P744" s="431"/>
      <c r="Q744" s="614" t="str">
        <f t="shared" si="71"/>
        <v/>
      </c>
      <c r="R744" s="420" t="str" cm="1">
        <f t="array" ref="R744">IFERROR(IF(SUMPRODUCT(('Hrs 2021'!$I$2:$I$500='Suivi quotidien'!A744)*('Hrs 2021'!$H$2:$H$500='Suivi quotidien'!G744)*('Hrs 2021'!$J$2:$J$500*1))=0,"",SUMPRODUCT(('Hrs 2021'!$I$2:$I$500='Suivi quotidien'!A744)*('Hrs 2021'!$H$2:$H$500='Suivi quotidien'!G744)*('Hrs 2021'!$J$2:$J$500*1)))/60,"")</f>
        <v/>
      </c>
      <c r="S744" s="615" t="str">
        <f t="shared" si="72"/>
        <v/>
      </c>
      <c r="T744" s="439" t="str" cm="1">
        <f t="array" ref="T744">IF(SUMPRODUCT(('Hrs 2021'!$B$2:$B$500='Suivi quotidien'!A744)*('Hrs 2021'!$A$2:$A$500='Suivi quotidien'!G744)*('Hrs 2021'!$E$2:$E$500*1))=0,"",SUMPRODUCT(('Hrs 2021'!$B$2:$B$500='Suivi quotidien'!A744)*('Hrs 2021'!$A$2:$A$500='Suivi quotidien'!G744)*('Hrs 2021'!$E$2:$E$500*1)))</f>
        <v/>
      </c>
      <c r="U744" s="614" t="str">
        <f t="shared" si="73"/>
        <v/>
      </c>
      <c r="V744" s="420" t="str" cm="1">
        <f t="array" ref="V744">IF(SUMPRODUCT(('Hrs 2021'!$B$2:$B$500='Suivi quotidien'!A744)*('Hrs 2021'!$A$2:$A$500='Suivi quotidien'!G744)*('Hrs 2021'!$E$2:$E$500*1))=0,"",SUMPRODUCT(('Hrs 2021'!$B$2:$B$500='Suivi quotidien'!A744)*('Hrs 2021'!$A$2:$A$500='Suivi quotidien'!G744)*('Hrs 2021'!$F$2:$F$500*1)))</f>
        <v/>
      </c>
      <c r="W744" s="614" t="str">
        <f t="shared" si="74"/>
        <v/>
      </c>
      <c r="X744" s="439" t="str" cm="1">
        <f t="array" ref="X744">IF(SUMPRODUCT(('Hrs 2022'!$C$2:$C$500='Suivi quotidien'!A744)*('Hrs 2022'!$B$2:$B$500='Suivi quotidien'!G744)*('Hrs 2022'!$F$2:$F$500*1))=0,"",SUMPRODUCT(('Hrs 2022'!$C$2:$C$500='Suivi quotidien'!A744)*('Hrs 2022'!$B$2:$B$500='Suivi quotidien'!G744)*('Hrs 2022'!$F$2:$F$500*1)))</f>
        <v/>
      </c>
      <c r="Y744" s="614" t="str">
        <f t="shared" si="75"/>
        <v/>
      </c>
      <c r="Z744" s="420"/>
      <c r="AA744" s="614" t="str">
        <f t="shared" si="76"/>
        <v/>
      </c>
      <c r="AB744" s="445"/>
      <c r="AC744" s="528"/>
    </row>
    <row r="745" spans="1:29" x14ac:dyDescent="0.3">
      <c r="A745" s="310"/>
      <c r="B745" s="311"/>
      <c r="J745" s="312"/>
      <c r="K745" s="312"/>
      <c r="L745" s="323"/>
      <c r="N745" s="433"/>
      <c r="O745" s="438" t="str">
        <f t="shared" si="70"/>
        <v/>
      </c>
      <c r="P745" s="431"/>
      <c r="Q745" s="614" t="str">
        <f t="shared" si="71"/>
        <v/>
      </c>
      <c r="R745" s="420" t="str" cm="1">
        <f t="array" ref="R745">IFERROR(IF(SUMPRODUCT(('Hrs 2021'!$I$2:$I$500='Suivi quotidien'!A745)*('Hrs 2021'!$H$2:$H$500='Suivi quotidien'!G745)*('Hrs 2021'!$J$2:$J$500*1))=0,"",SUMPRODUCT(('Hrs 2021'!$I$2:$I$500='Suivi quotidien'!A745)*('Hrs 2021'!$H$2:$H$500='Suivi quotidien'!G745)*('Hrs 2021'!$J$2:$J$500*1)))/60,"")</f>
        <v/>
      </c>
      <c r="S745" s="615" t="str">
        <f t="shared" si="72"/>
        <v/>
      </c>
      <c r="T745" s="439" t="str" cm="1">
        <f t="array" ref="T745">IF(SUMPRODUCT(('Hrs 2021'!$B$2:$B$500='Suivi quotidien'!A745)*('Hrs 2021'!$A$2:$A$500='Suivi quotidien'!G745)*('Hrs 2021'!$E$2:$E$500*1))=0,"",SUMPRODUCT(('Hrs 2021'!$B$2:$B$500='Suivi quotidien'!A745)*('Hrs 2021'!$A$2:$A$500='Suivi quotidien'!G745)*('Hrs 2021'!$E$2:$E$500*1)))</f>
        <v/>
      </c>
      <c r="U745" s="614" t="str">
        <f t="shared" si="73"/>
        <v/>
      </c>
      <c r="V745" s="420" t="str" cm="1">
        <f t="array" ref="V745">IF(SUMPRODUCT(('Hrs 2021'!$B$2:$B$500='Suivi quotidien'!A745)*('Hrs 2021'!$A$2:$A$500='Suivi quotidien'!G745)*('Hrs 2021'!$E$2:$E$500*1))=0,"",SUMPRODUCT(('Hrs 2021'!$B$2:$B$500='Suivi quotidien'!A745)*('Hrs 2021'!$A$2:$A$500='Suivi quotidien'!G745)*('Hrs 2021'!$F$2:$F$500*1)))</f>
        <v/>
      </c>
      <c r="W745" s="614" t="str">
        <f t="shared" si="74"/>
        <v/>
      </c>
      <c r="X745" s="439" t="str" cm="1">
        <f t="array" ref="X745">IF(SUMPRODUCT(('Hrs 2022'!$C$2:$C$500='Suivi quotidien'!A745)*('Hrs 2022'!$B$2:$B$500='Suivi quotidien'!G745)*('Hrs 2022'!$F$2:$F$500*1))=0,"",SUMPRODUCT(('Hrs 2022'!$C$2:$C$500='Suivi quotidien'!A745)*('Hrs 2022'!$B$2:$B$500='Suivi quotidien'!G745)*('Hrs 2022'!$F$2:$F$500*1)))</f>
        <v/>
      </c>
      <c r="Y745" s="614" t="str">
        <f t="shared" si="75"/>
        <v/>
      </c>
      <c r="Z745" s="420"/>
      <c r="AA745" s="614" t="str">
        <f t="shared" si="76"/>
        <v/>
      </c>
      <c r="AB745" s="445"/>
      <c r="AC745" s="528"/>
    </row>
    <row r="746" spans="1:29" x14ac:dyDescent="0.3">
      <c r="A746" s="310"/>
      <c r="B746" s="311"/>
      <c r="J746" s="312"/>
      <c r="K746" s="312"/>
      <c r="L746" s="323"/>
      <c r="N746" s="433"/>
      <c r="O746" s="438" t="str">
        <f t="shared" si="70"/>
        <v/>
      </c>
      <c r="P746" s="431"/>
      <c r="Q746" s="614" t="str">
        <f t="shared" si="71"/>
        <v/>
      </c>
      <c r="R746" s="420" t="str" cm="1">
        <f t="array" ref="R746">IFERROR(IF(SUMPRODUCT(('Hrs 2021'!$I$2:$I$500='Suivi quotidien'!A746)*('Hrs 2021'!$H$2:$H$500='Suivi quotidien'!G746)*('Hrs 2021'!$J$2:$J$500*1))=0,"",SUMPRODUCT(('Hrs 2021'!$I$2:$I$500='Suivi quotidien'!A746)*('Hrs 2021'!$H$2:$H$500='Suivi quotidien'!G746)*('Hrs 2021'!$J$2:$J$500*1)))/60,"")</f>
        <v/>
      </c>
      <c r="S746" s="615" t="str">
        <f t="shared" si="72"/>
        <v/>
      </c>
      <c r="T746" s="439" t="str" cm="1">
        <f t="array" ref="T746">IF(SUMPRODUCT(('Hrs 2021'!$B$2:$B$500='Suivi quotidien'!A746)*('Hrs 2021'!$A$2:$A$500='Suivi quotidien'!G746)*('Hrs 2021'!$E$2:$E$500*1))=0,"",SUMPRODUCT(('Hrs 2021'!$B$2:$B$500='Suivi quotidien'!A746)*('Hrs 2021'!$A$2:$A$500='Suivi quotidien'!G746)*('Hrs 2021'!$E$2:$E$500*1)))</f>
        <v/>
      </c>
      <c r="U746" s="614" t="str">
        <f t="shared" si="73"/>
        <v/>
      </c>
      <c r="V746" s="420" t="str" cm="1">
        <f t="array" ref="V746">IF(SUMPRODUCT(('Hrs 2021'!$B$2:$B$500='Suivi quotidien'!A746)*('Hrs 2021'!$A$2:$A$500='Suivi quotidien'!G746)*('Hrs 2021'!$E$2:$E$500*1))=0,"",SUMPRODUCT(('Hrs 2021'!$B$2:$B$500='Suivi quotidien'!A746)*('Hrs 2021'!$A$2:$A$500='Suivi quotidien'!G746)*('Hrs 2021'!$F$2:$F$500*1)))</f>
        <v/>
      </c>
      <c r="W746" s="614" t="str">
        <f t="shared" si="74"/>
        <v/>
      </c>
      <c r="X746" s="439" t="str" cm="1">
        <f t="array" ref="X746">IF(SUMPRODUCT(('Hrs 2022'!$C$2:$C$500='Suivi quotidien'!A746)*('Hrs 2022'!$B$2:$B$500='Suivi quotidien'!G746)*('Hrs 2022'!$F$2:$F$500*1))=0,"",SUMPRODUCT(('Hrs 2022'!$C$2:$C$500='Suivi quotidien'!A746)*('Hrs 2022'!$B$2:$B$500='Suivi quotidien'!G746)*('Hrs 2022'!$F$2:$F$500*1)))</f>
        <v/>
      </c>
      <c r="Y746" s="614" t="str">
        <f t="shared" si="75"/>
        <v/>
      </c>
      <c r="Z746" s="420"/>
      <c r="AA746" s="614" t="str">
        <f t="shared" si="76"/>
        <v/>
      </c>
      <c r="AB746" s="445"/>
      <c r="AC746" s="528"/>
    </row>
    <row r="747" spans="1:29" x14ac:dyDescent="0.3">
      <c r="A747" s="310"/>
      <c r="B747" s="311"/>
      <c r="J747" s="312"/>
      <c r="K747" s="312"/>
      <c r="L747" s="323"/>
      <c r="N747" s="433"/>
      <c r="O747" s="438" t="str">
        <f t="shared" si="70"/>
        <v/>
      </c>
      <c r="P747" s="431"/>
      <c r="Q747" s="614" t="str">
        <f t="shared" si="71"/>
        <v/>
      </c>
      <c r="R747" s="420" t="str" cm="1">
        <f t="array" ref="R747">IFERROR(IF(SUMPRODUCT(('Hrs 2021'!$I$2:$I$500='Suivi quotidien'!A747)*('Hrs 2021'!$H$2:$H$500='Suivi quotidien'!G747)*('Hrs 2021'!$J$2:$J$500*1))=0,"",SUMPRODUCT(('Hrs 2021'!$I$2:$I$500='Suivi quotidien'!A747)*('Hrs 2021'!$H$2:$H$500='Suivi quotidien'!G747)*('Hrs 2021'!$J$2:$J$500*1)))/60,"")</f>
        <v/>
      </c>
      <c r="S747" s="615" t="str">
        <f t="shared" si="72"/>
        <v/>
      </c>
      <c r="T747" s="439" t="str" cm="1">
        <f t="array" ref="T747">IF(SUMPRODUCT(('Hrs 2021'!$B$2:$B$500='Suivi quotidien'!A747)*('Hrs 2021'!$A$2:$A$500='Suivi quotidien'!G747)*('Hrs 2021'!$E$2:$E$500*1))=0,"",SUMPRODUCT(('Hrs 2021'!$B$2:$B$500='Suivi quotidien'!A747)*('Hrs 2021'!$A$2:$A$500='Suivi quotidien'!G747)*('Hrs 2021'!$E$2:$E$500*1)))</f>
        <v/>
      </c>
      <c r="U747" s="614" t="str">
        <f t="shared" si="73"/>
        <v/>
      </c>
      <c r="V747" s="420" t="str" cm="1">
        <f t="array" ref="V747">IF(SUMPRODUCT(('Hrs 2021'!$B$2:$B$500='Suivi quotidien'!A747)*('Hrs 2021'!$A$2:$A$500='Suivi quotidien'!G747)*('Hrs 2021'!$E$2:$E$500*1))=0,"",SUMPRODUCT(('Hrs 2021'!$B$2:$B$500='Suivi quotidien'!A747)*('Hrs 2021'!$A$2:$A$500='Suivi quotidien'!G747)*('Hrs 2021'!$F$2:$F$500*1)))</f>
        <v/>
      </c>
      <c r="W747" s="614" t="str">
        <f t="shared" si="74"/>
        <v/>
      </c>
      <c r="X747" s="439" t="str" cm="1">
        <f t="array" ref="X747">IF(SUMPRODUCT(('Hrs 2022'!$C$2:$C$500='Suivi quotidien'!A747)*('Hrs 2022'!$B$2:$B$500='Suivi quotidien'!G747)*('Hrs 2022'!$F$2:$F$500*1))=0,"",SUMPRODUCT(('Hrs 2022'!$C$2:$C$500='Suivi quotidien'!A747)*('Hrs 2022'!$B$2:$B$500='Suivi quotidien'!G747)*('Hrs 2022'!$F$2:$F$500*1)))</f>
        <v/>
      </c>
      <c r="Y747" s="614" t="str">
        <f t="shared" si="75"/>
        <v/>
      </c>
      <c r="Z747" s="420"/>
      <c r="AA747" s="614" t="str">
        <f t="shared" si="76"/>
        <v/>
      </c>
      <c r="AB747" s="445"/>
      <c r="AC747" s="528"/>
    </row>
    <row r="748" spans="1:29" x14ac:dyDescent="0.3">
      <c r="A748" s="310"/>
      <c r="B748" s="311"/>
      <c r="J748" s="312"/>
      <c r="K748" s="312"/>
      <c r="L748" s="323"/>
      <c r="N748" s="433"/>
      <c r="O748" s="438" t="str">
        <f t="shared" si="70"/>
        <v/>
      </c>
      <c r="P748" s="431"/>
      <c r="Q748" s="614" t="str">
        <f t="shared" si="71"/>
        <v/>
      </c>
      <c r="R748" s="420" t="str" cm="1">
        <f t="array" ref="R748">IFERROR(IF(SUMPRODUCT(('Hrs 2021'!$I$2:$I$500='Suivi quotidien'!A748)*('Hrs 2021'!$H$2:$H$500='Suivi quotidien'!G748)*('Hrs 2021'!$J$2:$J$500*1))=0,"",SUMPRODUCT(('Hrs 2021'!$I$2:$I$500='Suivi quotidien'!A748)*('Hrs 2021'!$H$2:$H$500='Suivi quotidien'!G748)*('Hrs 2021'!$J$2:$J$500*1)))/60,"")</f>
        <v/>
      </c>
      <c r="S748" s="615" t="str">
        <f t="shared" si="72"/>
        <v/>
      </c>
      <c r="T748" s="439" t="str" cm="1">
        <f t="array" ref="T748">IF(SUMPRODUCT(('Hrs 2021'!$B$2:$B$500='Suivi quotidien'!A748)*('Hrs 2021'!$A$2:$A$500='Suivi quotidien'!G748)*('Hrs 2021'!$E$2:$E$500*1))=0,"",SUMPRODUCT(('Hrs 2021'!$B$2:$B$500='Suivi quotidien'!A748)*('Hrs 2021'!$A$2:$A$500='Suivi quotidien'!G748)*('Hrs 2021'!$E$2:$E$500*1)))</f>
        <v/>
      </c>
      <c r="U748" s="614" t="str">
        <f t="shared" si="73"/>
        <v/>
      </c>
      <c r="V748" s="420" t="str" cm="1">
        <f t="array" ref="V748">IF(SUMPRODUCT(('Hrs 2021'!$B$2:$B$500='Suivi quotidien'!A748)*('Hrs 2021'!$A$2:$A$500='Suivi quotidien'!G748)*('Hrs 2021'!$E$2:$E$500*1))=0,"",SUMPRODUCT(('Hrs 2021'!$B$2:$B$500='Suivi quotidien'!A748)*('Hrs 2021'!$A$2:$A$500='Suivi quotidien'!G748)*('Hrs 2021'!$F$2:$F$500*1)))</f>
        <v/>
      </c>
      <c r="W748" s="614" t="str">
        <f t="shared" si="74"/>
        <v/>
      </c>
      <c r="X748" s="439" t="str" cm="1">
        <f t="array" ref="X748">IF(SUMPRODUCT(('Hrs 2022'!$C$2:$C$500='Suivi quotidien'!A748)*('Hrs 2022'!$B$2:$B$500='Suivi quotidien'!G748)*('Hrs 2022'!$F$2:$F$500*1))=0,"",SUMPRODUCT(('Hrs 2022'!$C$2:$C$500='Suivi quotidien'!A748)*('Hrs 2022'!$B$2:$B$500='Suivi quotidien'!G748)*('Hrs 2022'!$F$2:$F$500*1)))</f>
        <v/>
      </c>
      <c r="Y748" s="614" t="str">
        <f t="shared" si="75"/>
        <v/>
      </c>
      <c r="Z748" s="420"/>
      <c r="AA748" s="614" t="str">
        <f t="shared" si="76"/>
        <v/>
      </c>
      <c r="AB748" s="445"/>
      <c r="AC748" s="528"/>
    </row>
    <row r="749" spans="1:29" x14ac:dyDescent="0.3">
      <c r="A749" s="310"/>
      <c r="B749" s="311"/>
      <c r="J749" s="312"/>
      <c r="K749" s="312"/>
      <c r="L749" s="323"/>
      <c r="N749" s="433"/>
      <c r="O749" s="438" t="str">
        <f t="shared" si="70"/>
        <v/>
      </c>
      <c r="P749" s="431"/>
      <c r="Q749" s="614" t="str">
        <f t="shared" si="71"/>
        <v/>
      </c>
      <c r="R749" s="420" t="str" cm="1">
        <f t="array" ref="R749">IFERROR(IF(SUMPRODUCT(('Hrs 2021'!$I$2:$I$500='Suivi quotidien'!A749)*('Hrs 2021'!$H$2:$H$500='Suivi quotidien'!G749)*('Hrs 2021'!$J$2:$J$500*1))=0,"",SUMPRODUCT(('Hrs 2021'!$I$2:$I$500='Suivi quotidien'!A749)*('Hrs 2021'!$H$2:$H$500='Suivi quotidien'!G749)*('Hrs 2021'!$J$2:$J$500*1)))/60,"")</f>
        <v/>
      </c>
      <c r="S749" s="615" t="str">
        <f t="shared" si="72"/>
        <v/>
      </c>
      <c r="T749" s="439" t="str" cm="1">
        <f t="array" ref="T749">IF(SUMPRODUCT(('Hrs 2021'!$B$2:$B$500='Suivi quotidien'!A749)*('Hrs 2021'!$A$2:$A$500='Suivi quotidien'!G749)*('Hrs 2021'!$E$2:$E$500*1))=0,"",SUMPRODUCT(('Hrs 2021'!$B$2:$B$500='Suivi quotidien'!A749)*('Hrs 2021'!$A$2:$A$500='Suivi quotidien'!G749)*('Hrs 2021'!$E$2:$E$500*1)))</f>
        <v/>
      </c>
      <c r="U749" s="614" t="str">
        <f t="shared" si="73"/>
        <v/>
      </c>
      <c r="V749" s="420" t="str" cm="1">
        <f t="array" ref="V749">IF(SUMPRODUCT(('Hrs 2021'!$B$2:$B$500='Suivi quotidien'!A749)*('Hrs 2021'!$A$2:$A$500='Suivi quotidien'!G749)*('Hrs 2021'!$E$2:$E$500*1))=0,"",SUMPRODUCT(('Hrs 2021'!$B$2:$B$500='Suivi quotidien'!A749)*('Hrs 2021'!$A$2:$A$500='Suivi quotidien'!G749)*('Hrs 2021'!$F$2:$F$500*1)))</f>
        <v/>
      </c>
      <c r="W749" s="614" t="str">
        <f t="shared" si="74"/>
        <v/>
      </c>
      <c r="X749" s="439" t="str" cm="1">
        <f t="array" ref="X749">IF(SUMPRODUCT(('Hrs 2022'!$C$2:$C$500='Suivi quotidien'!A749)*('Hrs 2022'!$B$2:$B$500='Suivi quotidien'!G749)*('Hrs 2022'!$F$2:$F$500*1))=0,"",SUMPRODUCT(('Hrs 2022'!$C$2:$C$500='Suivi quotidien'!A749)*('Hrs 2022'!$B$2:$B$500='Suivi quotidien'!G749)*('Hrs 2022'!$F$2:$F$500*1)))</f>
        <v/>
      </c>
      <c r="Y749" s="614" t="str">
        <f t="shared" si="75"/>
        <v/>
      </c>
      <c r="Z749" s="420"/>
      <c r="AA749" s="614" t="str">
        <f t="shared" si="76"/>
        <v/>
      </c>
      <c r="AB749" s="445"/>
      <c r="AC749" s="528"/>
    </row>
    <row r="750" spans="1:29" x14ac:dyDescent="0.3">
      <c r="A750" s="310"/>
      <c r="B750" s="311"/>
      <c r="J750" s="312"/>
      <c r="K750" s="312"/>
      <c r="L750" s="323"/>
      <c r="N750" s="433"/>
      <c r="O750" s="438" t="str">
        <f t="shared" si="70"/>
        <v/>
      </c>
      <c r="P750" s="431"/>
      <c r="Q750" s="614" t="str">
        <f t="shared" si="71"/>
        <v/>
      </c>
      <c r="R750" s="420" t="str" cm="1">
        <f t="array" ref="R750">IFERROR(IF(SUMPRODUCT(('Hrs 2021'!$I$2:$I$500='Suivi quotidien'!A750)*('Hrs 2021'!$H$2:$H$500='Suivi quotidien'!G750)*('Hrs 2021'!$J$2:$J$500*1))=0,"",SUMPRODUCT(('Hrs 2021'!$I$2:$I$500='Suivi quotidien'!A750)*('Hrs 2021'!$H$2:$H$500='Suivi quotidien'!G750)*('Hrs 2021'!$J$2:$J$500*1)))/60,"")</f>
        <v/>
      </c>
      <c r="S750" s="615" t="str">
        <f t="shared" si="72"/>
        <v/>
      </c>
      <c r="T750" s="439" t="str" cm="1">
        <f t="array" ref="T750">IF(SUMPRODUCT(('Hrs 2021'!$B$2:$B$500='Suivi quotidien'!A750)*('Hrs 2021'!$A$2:$A$500='Suivi quotidien'!G750)*('Hrs 2021'!$E$2:$E$500*1))=0,"",SUMPRODUCT(('Hrs 2021'!$B$2:$B$500='Suivi quotidien'!A750)*('Hrs 2021'!$A$2:$A$500='Suivi quotidien'!G750)*('Hrs 2021'!$E$2:$E$500*1)))</f>
        <v/>
      </c>
      <c r="U750" s="614" t="str">
        <f t="shared" si="73"/>
        <v/>
      </c>
      <c r="V750" s="420" t="str" cm="1">
        <f t="array" ref="V750">IF(SUMPRODUCT(('Hrs 2021'!$B$2:$B$500='Suivi quotidien'!A750)*('Hrs 2021'!$A$2:$A$500='Suivi quotidien'!G750)*('Hrs 2021'!$E$2:$E$500*1))=0,"",SUMPRODUCT(('Hrs 2021'!$B$2:$B$500='Suivi quotidien'!A750)*('Hrs 2021'!$A$2:$A$500='Suivi quotidien'!G750)*('Hrs 2021'!$F$2:$F$500*1)))</f>
        <v/>
      </c>
      <c r="W750" s="614" t="str">
        <f t="shared" si="74"/>
        <v/>
      </c>
      <c r="X750" s="439" t="str" cm="1">
        <f t="array" ref="X750">IF(SUMPRODUCT(('Hrs 2022'!$C$2:$C$500='Suivi quotidien'!A750)*('Hrs 2022'!$B$2:$B$500='Suivi quotidien'!G750)*('Hrs 2022'!$F$2:$F$500*1))=0,"",SUMPRODUCT(('Hrs 2022'!$C$2:$C$500='Suivi quotidien'!A750)*('Hrs 2022'!$B$2:$B$500='Suivi quotidien'!G750)*('Hrs 2022'!$F$2:$F$500*1)))</f>
        <v/>
      </c>
      <c r="Y750" s="614" t="str">
        <f t="shared" si="75"/>
        <v/>
      </c>
      <c r="Z750" s="420"/>
      <c r="AA750" s="614" t="str">
        <f t="shared" si="76"/>
        <v/>
      </c>
      <c r="AB750" s="445"/>
      <c r="AC750" s="528"/>
    </row>
    <row r="751" spans="1:29" x14ac:dyDescent="0.3">
      <c r="A751" s="310"/>
      <c r="B751" s="311"/>
      <c r="J751" s="312"/>
      <c r="K751" s="312"/>
      <c r="L751" s="323"/>
      <c r="N751" s="433"/>
      <c r="O751" s="438" t="str">
        <f t="shared" si="70"/>
        <v/>
      </c>
      <c r="P751" s="431"/>
      <c r="Q751" s="614" t="str">
        <f t="shared" si="71"/>
        <v/>
      </c>
      <c r="R751" s="420" t="str" cm="1">
        <f t="array" ref="R751">IFERROR(IF(SUMPRODUCT(('Hrs 2021'!$I$2:$I$500='Suivi quotidien'!A751)*('Hrs 2021'!$H$2:$H$500='Suivi quotidien'!G751)*('Hrs 2021'!$J$2:$J$500*1))=0,"",SUMPRODUCT(('Hrs 2021'!$I$2:$I$500='Suivi quotidien'!A751)*('Hrs 2021'!$H$2:$H$500='Suivi quotidien'!G751)*('Hrs 2021'!$J$2:$J$500*1)))/60,"")</f>
        <v/>
      </c>
      <c r="S751" s="615" t="str">
        <f t="shared" si="72"/>
        <v/>
      </c>
      <c r="T751" s="439" t="str" cm="1">
        <f t="array" ref="T751">IF(SUMPRODUCT(('Hrs 2021'!$B$2:$B$500='Suivi quotidien'!A751)*('Hrs 2021'!$A$2:$A$500='Suivi quotidien'!G751)*('Hrs 2021'!$E$2:$E$500*1))=0,"",SUMPRODUCT(('Hrs 2021'!$B$2:$B$500='Suivi quotidien'!A751)*('Hrs 2021'!$A$2:$A$500='Suivi quotidien'!G751)*('Hrs 2021'!$E$2:$E$500*1)))</f>
        <v/>
      </c>
      <c r="U751" s="614" t="str">
        <f t="shared" si="73"/>
        <v/>
      </c>
      <c r="V751" s="420" t="str" cm="1">
        <f t="array" ref="V751">IF(SUMPRODUCT(('Hrs 2021'!$B$2:$B$500='Suivi quotidien'!A751)*('Hrs 2021'!$A$2:$A$500='Suivi quotidien'!G751)*('Hrs 2021'!$E$2:$E$500*1))=0,"",SUMPRODUCT(('Hrs 2021'!$B$2:$B$500='Suivi quotidien'!A751)*('Hrs 2021'!$A$2:$A$500='Suivi quotidien'!G751)*('Hrs 2021'!$F$2:$F$500*1)))</f>
        <v/>
      </c>
      <c r="W751" s="614" t="str">
        <f t="shared" si="74"/>
        <v/>
      </c>
      <c r="X751" s="439" t="str" cm="1">
        <f t="array" ref="X751">IF(SUMPRODUCT(('Hrs 2022'!$C$2:$C$500='Suivi quotidien'!A751)*('Hrs 2022'!$B$2:$B$500='Suivi quotidien'!G751)*('Hrs 2022'!$F$2:$F$500*1))=0,"",SUMPRODUCT(('Hrs 2022'!$C$2:$C$500='Suivi quotidien'!A751)*('Hrs 2022'!$B$2:$B$500='Suivi quotidien'!G751)*('Hrs 2022'!$F$2:$F$500*1)))</f>
        <v/>
      </c>
      <c r="Y751" s="614" t="str">
        <f t="shared" si="75"/>
        <v/>
      </c>
      <c r="Z751" s="420"/>
      <c r="AA751" s="614" t="str">
        <f t="shared" si="76"/>
        <v/>
      </c>
      <c r="AB751" s="445"/>
      <c r="AC751" s="528"/>
    </row>
    <row r="752" spans="1:29" x14ac:dyDescent="0.3">
      <c r="A752" s="310"/>
      <c r="B752" s="311"/>
      <c r="J752" s="312"/>
      <c r="K752" s="312"/>
      <c r="L752" s="323"/>
      <c r="N752" s="433"/>
      <c r="O752" s="438" t="str">
        <f t="shared" si="70"/>
        <v/>
      </c>
      <c r="P752" s="431"/>
      <c r="Q752" s="614" t="str">
        <f t="shared" si="71"/>
        <v/>
      </c>
      <c r="R752" s="420" t="str" cm="1">
        <f t="array" ref="R752">IFERROR(IF(SUMPRODUCT(('Hrs 2021'!$I$2:$I$500='Suivi quotidien'!A752)*('Hrs 2021'!$H$2:$H$500='Suivi quotidien'!G752)*('Hrs 2021'!$J$2:$J$500*1))=0,"",SUMPRODUCT(('Hrs 2021'!$I$2:$I$500='Suivi quotidien'!A752)*('Hrs 2021'!$H$2:$H$500='Suivi quotidien'!G752)*('Hrs 2021'!$J$2:$J$500*1)))/60,"")</f>
        <v/>
      </c>
      <c r="S752" s="615" t="str">
        <f t="shared" si="72"/>
        <v/>
      </c>
      <c r="T752" s="439" t="str" cm="1">
        <f t="array" ref="T752">IF(SUMPRODUCT(('Hrs 2021'!$B$2:$B$500='Suivi quotidien'!A752)*('Hrs 2021'!$A$2:$A$500='Suivi quotidien'!G752)*('Hrs 2021'!$E$2:$E$500*1))=0,"",SUMPRODUCT(('Hrs 2021'!$B$2:$B$500='Suivi quotidien'!A752)*('Hrs 2021'!$A$2:$A$500='Suivi quotidien'!G752)*('Hrs 2021'!$E$2:$E$500*1)))</f>
        <v/>
      </c>
      <c r="U752" s="614" t="str">
        <f t="shared" si="73"/>
        <v/>
      </c>
      <c r="V752" s="420" t="str" cm="1">
        <f t="array" ref="V752">IF(SUMPRODUCT(('Hrs 2021'!$B$2:$B$500='Suivi quotidien'!A752)*('Hrs 2021'!$A$2:$A$500='Suivi quotidien'!G752)*('Hrs 2021'!$E$2:$E$500*1))=0,"",SUMPRODUCT(('Hrs 2021'!$B$2:$B$500='Suivi quotidien'!A752)*('Hrs 2021'!$A$2:$A$500='Suivi quotidien'!G752)*('Hrs 2021'!$F$2:$F$500*1)))</f>
        <v/>
      </c>
      <c r="W752" s="614" t="str">
        <f t="shared" si="74"/>
        <v/>
      </c>
      <c r="X752" s="439" t="str" cm="1">
        <f t="array" ref="X752">IF(SUMPRODUCT(('Hrs 2022'!$C$2:$C$500='Suivi quotidien'!A752)*('Hrs 2022'!$B$2:$B$500='Suivi quotidien'!G752)*('Hrs 2022'!$F$2:$F$500*1))=0,"",SUMPRODUCT(('Hrs 2022'!$C$2:$C$500='Suivi quotidien'!A752)*('Hrs 2022'!$B$2:$B$500='Suivi quotidien'!G752)*('Hrs 2022'!$F$2:$F$500*1)))</f>
        <v/>
      </c>
      <c r="Y752" s="614" t="str">
        <f t="shared" si="75"/>
        <v/>
      </c>
      <c r="Z752" s="420"/>
      <c r="AA752" s="614" t="str">
        <f t="shared" si="76"/>
        <v/>
      </c>
      <c r="AB752" s="445"/>
      <c r="AC752" s="528"/>
    </row>
    <row r="753" spans="1:29" x14ac:dyDescent="0.3">
      <c r="A753" s="310"/>
      <c r="B753" s="311"/>
      <c r="J753" s="312"/>
      <c r="K753" s="312"/>
      <c r="L753" s="323"/>
      <c r="N753" s="433"/>
      <c r="O753" s="438" t="str">
        <f t="shared" si="70"/>
        <v/>
      </c>
      <c r="P753" s="431"/>
      <c r="Q753" s="614" t="str">
        <f t="shared" si="71"/>
        <v/>
      </c>
      <c r="R753" s="420" t="str" cm="1">
        <f t="array" ref="R753">IFERROR(IF(SUMPRODUCT(('Hrs 2021'!$I$2:$I$500='Suivi quotidien'!A753)*('Hrs 2021'!$H$2:$H$500='Suivi quotidien'!G753)*('Hrs 2021'!$J$2:$J$500*1))=0,"",SUMPRODUCT(('Hrs 2021'!$I$2:$I$500='Suivi quotidien'!A753)*('Hrs 2021'!$H$2:$H$500='Suivi quotidien'!G753)*('Hrs 2021'!$J$2:$J$500*1)))/60,"")</f>
        <v/>
      </c>
      <c r="S753" s="615" t="str">
        <f t="shared" si="72"/>
        <v/>
      </c>
      <c r="T753" s="439" t="str" cm="1">
        <f t="array" ref="T753">IF(SUMPRODUCT(('Hrs 2021'!$B$2:$B$500='Suivi quotidien'!A753)*('Hrs 2021'!$A$2:$A$500='Suivi quotidien'!G753)*('Hrs 2021'!$E$2:$E$500*1))=0,"",SUMPRODUCT(('Hrs 2021'!$B$2:$B$500='Suivi quotidien'!A753)*('Hrs 2021'!$A$2:$A$500='Suivi quotidien'!G753)*('Hrs 2021'!$E$2:$E$500*1)))</f>
        <v/>
      </c>
      <c r="U753" s="614" t="str">
        <f t="shared" si="73"/>
        <v/>
      </c>
      <c r="V753" s="420" t="str" cm="1">
        <f t="array" ref="V753">IF(SUMPRODUCT(('Hrs 2021'!$B$2:$B$500='Suivi quotidien'!A753)*('Hrs 2021'!$A$2:$A$500='Suivi quotidien'!G753)*('Hrs 2021'!$E$2:$E$500*1))=0,"",SUMPRODUCT(('Hrs 2021'!$B$2:$B$500='Suivi quotidien'!A753)*('Hrs 2021'!$A$2:$A$500='Suivi quotidien'!G753)*('Hrs 2021'!$F$2:$F$500*1)))</f>
        <v/>
      </c>
      <c r="W753" s="614" t="str">
        <f t="shared" si="74"/>
        <v/>
      </c>
      <c r="X753" s="439" t="str" cm="1">
        <f t="array" ref="X753">IF(SUMPRODUCT(('Hrs 2022'!$C$2:$C$500='Suivi quotidien'!A753)*('Hrs 2022'!$B$2:$B$500='Suivi quotidien'!G753)*('Hrs 2022'!$F$2:$F$500*1))=0,"",SUMPRODUCT(('Hrs 2022'!$C$2:$C$500='Suivi quotidien'!A753)*('Hrs 2022'!$B$2:$B$500='Suivi quotidien'!G753)*('Hrs 2022'!$F$2:$F$500*1)))</f>
        <v/>
      </c>
      <c r="Y753" s="614" t="str">
        <f t="shared" si="75"/>
        <v/>
      </c>
      <c r="Z753" s="420"/>
      <c r="AA753" s="614" t="str">
        <f t="shared" si="76"/>
        <v/>
      </c>
      <c r="AB753" s="445"/>
      <c r="AC753" s="528"/>
    </row>
    <row r="754" spans="1:29" x14ac:dyDescent="0.3">
      <c r="A754" s="310"/>
      <c r="B754" s="311"/>
      <c r="J754" s="312"/>
      <c r="K754" s="312"/>
      <c r="L754" s="323"/>
      <c r="N754" s="433"/>
      <c r="O754" s="438" t="str">
        <f t="shared" si="70"/>
        <v/>
      </c>
      <c r="P754" s="431"/>
      <c r="Q754" s="614" t="str">
        <f t="shared" si="71"/>
        <v/>
      </c>
      <c r="R754" s="420" t="str" cm="1">
        <f t="array" ref="R754">IFERROR(IF(SUMPRODUCT(('Hrs 2021'!$I$2:$I$500='Suivi quotidien'!A754)*('Hrs 2021'!$H$2:$H$500='Suivi quotidien'!G754)*('Hrs 2021'!$J$2:$J$500*1))=0,"",SUMPRODUCT(('Hrs 2021'!$I$2:$I$500='Suivi quotidien'!A754)*('Hrs 2021'!$H$2:$H$500='Suivi quotidien'!G754)*('Hrs 2021'!$J$2:$J$500*1)))/60,"")</f>
        <v/>
      </c>
      <c r="S754" s="615" t="str">
        <f t="shared" si="72"/>
        <v/>
      </c>
      <c r="T754" s="439" t="str" cm="1">
        <f t="array" ref="T754">IF(SUMPRODUCT(('Hrs 2021'!$B$2:$B$500='Suivi quotidien'!A754)*('Hrs 2021'!$A$2:$A$500='Suivi quotidien'!G754)*('Hrs 2021'!$E$2:$E$500*1))=0,"",SUMPRODUCT(('Hrs 2021'!$B$2:$B$500='Suivi quotidien'!A754)*('Hrs 2021'!$A$2:$A$500='Suivi quotidien'!G754)*('Hrs 2021'!$E$2:$E$500*1)))</f>
        <v/>
      </c>
      <c r="U754" s="614" t="str">
        <f t="shared" si="73"/>
        <v/>
      </c>
      <c r="V754" s="420" t="str" cm="1">
        <f t="array" ref="V754">IF(SUMPRODUCT(('Hrs 2021'!$B$2:$B$500='Suivi quotidien'!A754)*('Hrs 2021'!$A$2:$A$500='Suivi quotidien'!G754)*('Hrs 2021'!$E$2:$E$500*1))=0,"",SUMPRODUCT(('Hrs 2021'!$B$2:$B$500='Suivi quotidien'!A754)*('Hrs 2021'!$A$2:$A$500='Suivi quotidien'!G754)*('Hrs 2021'!$F$2:$F$500*1)))</f>
        <v/>
      </c>
      <c r="W754" s="614" t="str">
        <f t="shared" si="74"/>
        <v/>
      </c>
      <c r="X754" s="439" t="str" cm="1">
        <f t="array" ref="X754">IF(SUMPRODUCT(('Hrs 2022'!$C$2:$C$500='Suivi quotidien'!A754)*('Hrs 2022'!$B$2:$B$500='Suivi quotidien'!G754)*('Hrs 2022'!$F$2:$F$500*1))=0,"",SUMPRODUCT(('Hrs 2022'!$C$2:$C$500='Suivi quotidien'!A754)*('Hrs 2022'!$B$2:$B$500='Suivi quotidien'!G754)*('Hrs 2022'!$F$2:$F$500*1)))</f>
        <v/>
      </c>
      <c r="Y754" s="614" t="str">
        <f t="shared" si="75"/>
        <v/>
      </c>
      <c r="Z754" s="420"/>
      <c r="AA754" s="614" t="str">
        <f t="shared" si="76"/>
        <v/>
      </c>
      <c r="AB754" s="445"/>
      <c r="AC754" s="528"/>
    </row>
    <row r="755" spans="1:29" x14ac:dyDescent="0.3">
      <c r="A755" s="310"/>
      <c r="B755" s="311"/>
      <c r="J755" s="312"/>
      <c r="K755" s="312"/>
      <c r="L755" s="323"/>
      <c r="N755" s="433"/>
      <c r="O755" s="438" t="str">
        <f t="shared" si="70"/>
        <v/>
      </c>
      <c r="P755" s="431"/>
      <c r="Q755" s="614" t="str">
        <f t="shared" si="71"/>
        <v/>
      </c>
      <c r="R755" s="420" t="str" cm="1">
        <f t="array" ref="R755">IFERROR(IF(SUMPRODUCT(('Hrs 2021'!$I$2:$I$500='Suivi quotidien'!A755)*('Hrs 2021'!$H$2:$H$500='Suivi quotidien'!G755)*('Hrs 2021'!$J$2:$J$500*1))=0,"",SUMPRODUCT(('Hrs 2021'!$I$2:$I$500='Suivi quotidien'!A755)*('Hrs 2021'!$H$2:$H$500='Suivi quotidien'!G755)*('Hrs 2021'!$J$2:$J$500*1)))/60,"")</f>
        <v/>
      </c>
      <c r="S755" s="615" t="str">
        <f t="shared" si="72"/>
        <v/>
      </c>
      <c r="T755" s="439" t="str" cm="1">
        <f t="array" ref="T755">IF(SUMPRODUCT(('Hrs 2021'!$B$2:$B$500='Suivi quotidien'!A755)*('Hrs 2021'!$A$2:$A$500='Suivi quotidien'!G755)*('Hrs 2021'!$E$2:$E$500*1))=0,"",SUMPRODUCT(('Hrs 2021'!$B$2:$B$500='Suivi quotidien'!A755)*('Hrs 2021'!$A$2:$A$500='Suivi quotidien'!G755)*('Hrs 2021'!$E$2:$E$500*1)))</f>
        <v/>
      </c>
      <c r="U755" s="614" t="str">
        <f t="shared" si="73"/>
        <v/>
      </c>
      <c r="V755" s="420" t="str" cm="1">
        <f t="array" ref="V755">IF(SUMPRODUCT(('Hrs 2021'!$B$2:$B$500='Suivi quotidien'!A755)*('Hrs 2021'!$A$2:$A$500='Suivi quotidien'!G755)*('Hrs 2021'!$E$2:$E$500*1))=0,"",SUMPRODUCT(('Hrs 2021'!$B$2:$B$500='Suivi quotidien'!A755)*('Hrs 2021'!$A$2:$A$500='Suivi quotidien'!G755)*('Hrs 2021'!$F$2:$F$500*1)))</f>
        <v/>
      </c>
      <c r="W755" s="614" t="str">
        <f t="shared" si="74"/>
        <v/>
      </c>
      <c r="X755" s="439" t="str" cm="1">
        <f t="array" ref="X755">IF(SUMPRODUCT(('Hrs 2022'!$C$2:$C$500='Suivi quotidien'!A755)*('Hrs 2022'!$B$2:$B$500='Suivi quotidien'!G755)*('Hrs 2022'!$F$2:$F$500*1))=0,"",SUMPRODUCT(('Hrs 2022'!$C$2:$C$500='Suivi quotidien'!A755)*('Hrs 2022'!$B$2:$B$500='Suivi quotidien'!G755)*('Hrs 2022'!$F$2:$F$500*1)))</f>
        <v/>
      </c>
      <c r="Y755" s="614" t="str">
        <f t="shared" si="75"/>
        <v/>
      </c>
      <c r="Z755" s="420"/>
      <c r="AA755" s="614" t="str">
        <f t="shared" si="76"/>
        <v/>
      </c>
      <c r="AB755" s="445"/>
      <c r="AC755" s="528"/>
    </row>
    <row r="756" spans="1:29" x14ac:dyDescent="0.3">
      <c r="A756" s="310"/>
      <c r="B756" s="311"/>
      <c r="J756" s="312"/>
      <c r="K756" s="312"/>
      <c r="L756" s="323"/>
      <c r="N756" s="433"/>
      <c r="O756" s="438" t="str">
        <f t="shared" si="70"/>
        <v/>
      </c>
      <c r="P756" s="431"/>
      <c r="Q756" s="614" t="str">
        <f t="shared" si="71"/>
        <v/>
      </c>
      <c r="R756" s="420" t="str" cm="1">
        <f t="array" ref="R756">IFERROR(IF(SUMPRODUCT(('Hrs 2021'!$I$2:$I$500='Suivi quotidien'!A756)*('Hrs 2021'!$H$2:$H$500='Suivi quotidien'!G756)*('Hrs 2021'!$J$2:$J$500*1))=0,"",SUMPRODUCT(('Hrs 2021'!$I$2:$I$500='Suivi quotidien'!A756)*('Hrs 2021'!$H$2:$H$500='Suivi quotidien'!G756)*('Hrs 2021'!$J$2:$J$500*1)))/60,"")</f>
        <v/>
      </c>
      <c r="S756" s="615" t="str">
        <f t="shared" si="72"/>
        <v/>
      </c>
      <c r="T756" s="439" t="str" cm="1">
        <f t="array" ref="T756">IF(SUMPRODUCT(('Hrs 2021'!$B$2:$B$500='Suivi quotidien'!A756)*('Hrs 2021'!$A$2:$A$500='Suivi quotidien'!G756)*('Hrs 2021'!$E$2:$E$500*1))=0,"",SUMPRODUCT(('Hrs 2021'!$B$2:$B$500='Suivi quotidien'!A756)*('Hrs 2021'!$A$2:$A$500='Suivi quotidien'!G756)*('Hrs 2021'!$E$2:$E$500*1)))</f>
        <v/>
      </c>
      <c r="U756" s="614" t="str">
        <f t="shared" si="73"/>
        <v/>
      </c>
      <c r="V756" s="420" t="str" cm="1">
        <f t="array" ref="V756">IF(SUMPRODUCT(('Hrs 2021'!$B$2:$B$500='Suivi quotidien'!A756)*('Hrs 2021'!$A$2:$A$500='Suivi quotidien'!G756)*('Hrs 2021'!$E$2:$E$500*1))=0,"",SUMPRODUCT(('Hrs 2021'!$B$2:$B$500='Suivi quotidien'!A756)*('Hrs 2021'!$A$2:$A$500='Suivi quotidien'!G756)*('Hrs 2021'!$F$2:$F$500*1)))</f>
        <v/>
      </c>
      <c r="W756" s="614" t="str">
        <f t="shared" si="74"/>
        <v/>
      </c>
      <c r="X756" s="439" t="str" cm="1">
        <f t="array" ref="X756">IF(SUMPRODUCT(('Hrs 2022'!$C$2:$C$500='Suivi quotidien'!A756)*('Hrs 2022'!$B$2:$B$500='Suivi quotidien'!G756)*('Hrs 2022'!$F$2:$F$500*1))=0,"",SUMPRODUCT(('Hrs 2022'!$C$2:$C$500='Suivi quotidien'!A756)*('Hrs 2022'!$B$2:$B$500='Suivi quotidien'!G756)*('Hrs 2022'!$F$2:$F$500*1)))</f>
        <v/>
      </c>
      <c r="Y756" s="614" t="str">
        <f t="shared" si="75"/>
        <v/>
      </c>
      <c r="Z756" s="420"/>
      <c r="AA756" s="614" t="str">
        <f t="shared" si="76"/>
        <v/>
      </c>
      <c r="AB756" s="445"/>
      <c r="AC756" s="528"/>
    </row>
    <row r="757" spans="1:29" x14ac:dyDescent="0.3">
      <c r="A757" s="310"/>
      <c r="B757" s="311"/>
      <c r="J757" s="312"/>
      <c r="K757" s="312"/>
      <c r="L757" s="323"/>
      <c r="N757" s="433"/>
      <c r="O757" s="438" t="str">
        <f t="shared" si="70"/>
        <v/>
      </c>
      <c r="P757" s="431"/>
      <c r="Q757" s="614" t="str">
        <f t="shared" si="71"/>
        <v/>
      </c>
      <c r="R757" s="420" t="str" cm="1">
        <f t="array" ref="R757">IFERROR(IF(SUMPRODUCT(('Hrs 2021'!$I$2:$I$500='Suivi quotidien'!A757)*('Hrs 2021'!$H$2:$H$500='Suivi quotidien'!G757)*('Hrs 2021'!$J$2:$J$500*1))=0,"",SUMPRODUCT(('Hrs 2021'!$I$2:$I$500='Suivi quotidien'!A757)*('Hrs 2021'!$H$2:$H$500='Suivi quotidien'!G757)*('Hrs 2021'!$J$2:$J$500*1)))/60,"")</f>
        <v/>
      </c>
      <c r="S757" s="615" t="str">
        <f t="shared" si="72"/>
        <v/>
      </c>
      <c r="T757" s="439" t="str" cm="1">
        <f t="array" ref="T757">IF(SUMPRODUCT(('Hrs 2021'!$B$2:$B$500='Suivi quotidien'!A757)*('Hrs 2021'!$A$2:$A$500='Suivi quotidien'!G757)*('Hrs 2021'!$E$2:$E$500*1))=0,"",SUMPRODUCT(('Hrs 2021'!$B$2:$B$500='Suivi quotidien'!A757)*('Hrs 2021'!$A$2:$A$500='Suivi quotidien'!G757)*('Hrs 2021'!$E$2:$E$500*1)))</f>
        <v/>
      </c>
      <c r="U757" s="614" t="str">
        <f t="shared" si="73"/>
        <v/>
      </c>
      <c r="V757" s="420" t="str" cm="1">
        <f t="array" ref="V757">IF(SUMPRODUCT(('Hrs 2021'!$B$2:$B$500='Suivi quotidien'!A757)*('Hrs 2021'!$A$2:$A$500='Suivi quotidien'!G757)*('Hrs 2021'!$E$2:$E$500*1))=0,"",SUMPRODUCT(('Hrs 2021'!$B$2:$B$500='Suivi quotidien'!A757)*('Hrs 2021'!$A$2:$A$500='Suivi quotidien'!G757)*('Hrs 2021'!$F$2:$F$500*1)))</f>
        <v/>
      </c>
      <c r="W757" s="614" t="str">
        <f t="shared" si="74"/>
        <v/>
      </c>
      <c r="X757" s="439" t="str" cm="1">
        <f t="array" ref="X757">IF(SUMPRODUCT(('Hrs 2022'!$C$2:$C$500='Suivi quotidien'!A757)*('Hrs 2022'!$B$2:$B$500='Suivi quotidien'!G757)*('Hrs 2022'!$F$2:$F$500*1))=0,"",SUMPRODUCT(('Hrs 2022'!$C$2:$C$500='Suivi quotidien'!A757)*('Hrs 2022'!$B$2:$B$500='Suivi quotidien'!G757)*('Hrs 2022'!$F$2:$F$500*1)))</f>
        <v/>
      </c>
      <c r="Y757" s="614" t="str">
        <f t="shared" si="75"/>
        <v/>
      </c>
      <c r="Z757" s="420"/>
      <c r="AA757" s="614" t="str">
        <f t="shared" si="76"/>
        <v/>
      </c>
      <c r="AB757" s="445"/>
      <c r="AC757" s="528"/>
    </row>
    <row r="758" spans="1:29" x14ac:dyDescent="0.3">
      <c r="A758" s="310"/>
      <c r="B758" s="311"/>
      <c r="J758" s="312"/>
      <c r="K758" s="312"/>
      <c r="L758" s="323"/>
      <c r="N758" s="433"/>
      <c r="O758" s="438" t="str">
        <f t="shared" si="70"/>
        <v/>
      </c>
      <c r="P758" s="431"/>
      <c r="Q758" s="614" t="str">
        <f t="shared" si="71"/>
        <v/>
      </c>
      <c r="R758" s="420" t="str" cm="1">
        <f t="array" ref="R758">IFERROR(IF(SUMPRODUCT(('Hrs 2021'!$I$2:$I$500='Suivi quotidien'!A758)*('Hrs 2021'!$H$2:$H$500='Suivi quotidien'!G758)*('Hrs 2021'!$J$2:$J$500*1))=0,"",SUMPRODUCT(('Hrs 2021'!$I$2:$I$500='Suivi quotidien'!A758)*('Hrs 2021'!$H$2:$H$500='Suivi quotidien'!G758)*('Hrs 2021'!$J$2:$J$500*1)))/60,"")</f>
        <v/>
      </c>
      <c r="S758" s="615" t="str">
        <f t="shared" si="72"/>
        <v/>
      </c>
      <c r="T758" s="439" t="str" cm="1">
        <f t="array" ref="T758">IF(SUMPRODUCT(('Hrs 2021'!$B$2:$B$500='Suivi quotidien'!A758)*('Hrs 2021'!$A$2:$A$500='Suivi quotidien'!G758)*('Hrs 2021'!$E$2:$E$500*1))=0,"",SUMPRODUCT(('Hrs 2021'!$B$2:$B$500='Suivi quotidien'!A758)*('Hrs 2021'!$A$2:$A$500='Suivi quotidien'!G758)*('Hrs 2021'!$E$2:$E$500*1)))</f>
        <v/>
      </c>
      <c r="U758" s="614" t="str">
        <f t="shared" si="73"/>
        <v/>
      </c>
      <c r="V758" s="420" t="str" cm="1">
        <f t="array" ref="V758">IF(SUMPRODUCT(('Hrs 2021'!$B$2:$B$500='Suivi quotidien'!A758)*('Hrs 2021'!$A$2:$A$500='Suivi quotidien'!G758)*('Hrs 2021'!$E$2:$E$500*1))=0,"",SUMPRODUCT(('Hrs 2021'!$B$2:$B$500='Suivi quotidien'!A758)*('Hrs 2021'!$A$2:$A$500='Suivi quotidien'!G758)*('Hrs 2021'!$F$2:$F$500*1)))</f>
        <v/>
      </c>
      <c r="W758" s="614" t="str">
        <f t="shared" si="74"/>
        <v/>
      </c>
      <c r="X758" s="439" t="str" cm="1">
        <f t="array" ref="X758">IF(SUMPRODUCT(('Hrs 2022'!$C$2:$C$500='Suivi quotidien'!A758)*('Hrs 2022'!$B$2:$B$500='Suivi quotidien'!G758)*('Hrs 2022'!$F$2:$F$500*1))=0,"",SUMPRODUCT(('Hrs 2022'!$C$2:$C$500='Suivi quotidien'!A758)*('Hrs 2022'!$B$2:$B$500='Suivi quotidien'!G758)*('Hrs 2022'!$F$2:$F$500*1)))</f>
        <v/>
      </c>
      <c r="Y758" s="614" t="str">
        <f t="shared" si="75"/>
        <v/>
      </c>
      <c r="Z758" s="420"/>
      <c r="AA758" s="614" t="str">
        <f t="shared" si="76"/>
        <v/>
      </c>
      <c r="AB758" s="445"/>
      <c r="AC758" s="528"/>
    </row>
    <row r="759" spans="1:29" x14ac:dyDescent="0.3">
      <c r="A759" s="310"/>
      <c r="B759" s="311"/>
      <c r="J759" s="312"/>
      <c r="K759" s="312"/>
      <c r="L759" s="323"/>
      <c r="N759" s="433"/>
      <c r="O759" s="438" t="str">
        <f t="shared" si="70"/>
        <v/>
      </c>
      <c r="P759" s="431"/>
      <c r="Q759" s="614" t="str">
        <f t="shared" si="71"/>
        <v/>
      </c>
      <c r="R759" s="420" t="str" cm="1">
        <f t="array" ref="R759">IFERROR(IF(SUMPRODUCT(('Hrs 2021'!$I$2:$I$500='Suivi quotidien'!A759)*('Hrs 2021'!$H$2:$H$500='Suivi quotidien'!G759)*('Hrs 2021'!$J$2:$J$500*1))=0,"",SUMPRODUCT(('Hrs 2021'!$I$2:$I$500='Suivi quotidien'!A759)*('Hrs 2021'!$H$2:$H$500='Suivi quotidien'!G759)*('Hrs 2021'!$J$2:$J$500*1)))/60,"")</f>
        <v/>
      </c>
      <c r="S759" s="615" t="str">
        <f t="shared" si="72"/>
        <v/>
      </c>
      <c r="T759" s="439" t="str" cm="1">
        <f t="array" ref="T759">IF(SUMPRODUCT(('Hrs 2021'!$B$2:$B$500='Suivi quotidien'!A759)*('Hrs 2021'!$A$2:$A$500='Suivi quotidien'!G759)*('Hrs 2021'!$E$2:$E$500*1))=0,"",SUMPRODUCT(('Hrs 2021'!$B$2:$B$500='Suivi quotidien'!A759)*('Hrs 2021'!$A$2:$A$500='Suivi quotidien'!G759)*('Hrs 2021'!$E$2:$E$500*1)))</f>
        <v/>
      </c>
      <c r="U759" s="614" t="str">
        <f t="shared" si="73"/>
        <v/>
      </c>
      <c r="V759" s="420" t="str" cm="1">
        <f t="array" ref="V759">IF(SUMPRODUCT(('Hrs 2021'!$B$2:$B$500='Suivi quotidien'!A759)*('Hrs 2021'!$A$2:$A$500='Suivi quotidien'!G759)*('Hrs 2021'!$E$2:$E$500*1))=0,"",SUMPRODUCT(('Hrs 2021'!$B$2:$B$500='Suivi quotidien'!A759)*('Hrs 2021'!$A$2:$A$500='Suivi quotidien'!G759)*('Hrs 2021'!$F$2:$F$500*1)))</f>
        <v/>
      </c>
      <c r="W759" s="614" t="str">
        <f t="shared" si="74"/>
        <v/>
      </c>
      <c r="X759" s="439" t="str" cm="1">
        <f t="array" ref="X759">IF(SUMPRODUCT(('Hrs 2022'!$C$2:$C$500='Suivi quotidien'!A759)*('Hrs 2022'!$B$2:$B$500='Suivi quotidien'!G759)*('Hrs 2022'!$F$2:$F$500*1))=0,"",SUMPRODUCT(('Hrs 2022'!$C$2:$C$500='Suivi quotidien'!A759)*('Hrs 2022'!$B$2:$B$500='Suivi quotidien'!G759)*('Hrs 2022'!$F$2:$F$500*1)))</f>
        <v/>
      </c>
      <c r="Y759" s="614" t="str">
        <f t="shared" si="75"/>
        <v/>
      </c>
      <c r="Z759" s="420"/>
      <c r="AA759" s="614" t="str">
        <f t="shared" si="76"/>
        <v/>
      </c>
      <c r="AB759" s="445"/>
      <c r="AC759" s="528"/>
    </row>
    <row r="760" spans="1:29" x14ac:dyDescent="0.3">
      <c r="A760" s="310"/>
      <c r="B760" s="311"/>
      <c r="J760" s="312"/>
      <c r="K760" s="312"/>
      <c r="L760" s="323"/>
      <c r="N760" s="433"/>
      <c r="O760" s="438" t="str">
        <f t="shared" si="70"/>
        <v/>
      </c>
      <c r="P760" s="431"/>
      <c r="Q760" s="614" t="str">
        <f t="shared" si="71"/>
        <v/>
      </c>
      <c r="R760" s="420" t="str" cm="1">
        <f t="array" ref="R760">IFERROR(IF(SUMPRODUCT(('Hrs 2021'!$I$2:$I$500='Suivi quotidien'!A760)*('Hrs 2021'!$H$2:$H$500='Suivi quotidien'!G760)*('Hrs 2021'!$J$2:$J$500*1))=0,"",SUMPRODUCT(('Hrs 2021'!$I$2:$I$500='Suivi quotidien'!A760)*('Hrs 2021'!$H$2:$H$500='Suivi quotidien'!G760)*('Hrs 2021'!$J$2:$J$500*1)))/60,"")</f>
        <v/>
      </c>
      <c r="S760" s="615" t="str">
        <f t="shared" si="72"/>
        <v/>
      </c>
      <c r="T760" s="439" t="str" cm="1">
        <f t="array" ref="T760">IF(SUMPRODUCT(('Hrs 2021'!$B$2:$B$500='Suivi quotidien'!A760)*('Hrs 2021'!$A$2:$A$500='Suivi quotidien'!G760)*('Hrs 2021'!$E$2:$E$500*1))=0,"",SUMPRODUCT(('Hrs 2021'!$B$2:$B$500='Suivi quotidien'!A760)*('Hrs 2021'!$A$2:$A$500='Suivi quotidien'!G760)*('Hrs 2021'!$E$2:$E$500*1)))</f>
        <v/>
      </c>
      <c r="U760" s="614" t="str">
        <f t="shared" si="73"/>
        <v/>
      </c>
      <c r="V760" s="420" t="str" cm="1">
        <f t="array" ref="V760">IF(SUMPRODUCT(('Hrs 2021'!$B$2:$B$500='Suivi quotidien'!A760)*('Hrs 2021'!$A$2:$A$500='Suivi quotidien'!G760)*('Hrs 2021'!$E$2:$E$500*1))=0,"",SUMPRODUCT(('Hrs 2021'!$B$2:$B$500='Suivi quotidien'!A760)*('Hrs 2021'!$A$2:$A$500='Suivi quotidien'!G760)*('Hrs 2021'!$F$2:$F$500*1)))</f>
        <v/>
      </c>
      <c r="W760" s="614" t="str">
        <f t="shared" si="74"/>
        <v/>
      </c>
      <c r="X760" s="439" t="str" cm="1">
        <f t="array" ref="X760">IF(SUMPRODUCT(('Hrs 2022'!$C$2:$C$500='Suivi quotidien'!A760)*('Hrs 2022'!$B$2:$B$500='Suivi quotidien'!G760)*('Hrs 2022'!$F$2:$F$500*1))=0,"",SUMPRODUCT(('Hrs 2022'!$C$2:$C$500='Suivi quotidien'!A760)*('Hrs 2022'!$B$2:$B$500='Suivi quotidien'!G760)*('Hrs 2022'!$F$2:$F$500*1)))</f>
        <v/>
      </c>
      <c r="Y760" s="614" t="str">
        <f t="shared" si="75"/>
        <v/>
      </c>
      <c r="Z760" s="420"/>
      <c r="AA760" s="614" t="str">
        <f t="shared" si="76"/>
        <v/>
      </c>
      <c r="AB760" s="445"/>
      <c r="AC760" s="528"/>
    </row>
    <row r="761" spans="1:29" x14ac:dyDescent="0.3">
      <c r="A761" s="310"/>
      <c r="B761" s="311"/>
      <c r="J761" s="312"/>
      <c r="K761" s="312"/>
      <c r="L761" s="323"/>
      <c r="N761" s="433"/>
      <c r="O761" s="438" t="str">
        <f t="shared" si="70"/>
        <v/>
      </c>
      <c r="P761" s="431"/>
      <c r="Q761" s="614" t="str">
        <f t="shared" si="71"/>
        <v/>
      </c>
      <c r="R761" s="420" t="str" cm="1">
        <f t="array" ref="R761">IFERROR(IF(SUMPRODUCT(('Hrs 2021'!$I$2:$I$500='Suivi quotidien'!A761)*('Hrs 2021'!$H$2:$H$500='Suivi quotidien'!G761)*('Hrs 2021'!$J$2:$J$500*1))=0,"",SUMPRODUCT(('Hrs 2021'!$I$2:$I$500='Suivi quotidien'!A761)*('Hrs 2021'!$H$2:$H$500='Suivi quotidien'!G761)*('Hrs 2021'!$J$2:$J$500*1)))/60,"")</f>
        <v/>
      </c>
      <c r="S761" s="615" t="str">
        <f t="shared" si="72"/>
        <v/>
      </c>
      <c r="T761" s="439" t="str" cm="1">
        <f t="array" ref="T761">IF(SUMPRODUCT(('Hrs 2021'!$B$2:$B$500='Suivi quotidien'!A761)*('Hrs 2021'!$A$2:$A$500='Suivi quotidien'!G761)*('Hrs 2021'!$E$2:$E$500*1))=0,"",SUMPRODUCT(('Hrs 2021'!$B$2:$B$500='Suivi quotidien'!A761)*('Hrs 2021'!$A$2:$A$500='Suivi quotidien'!G761)*('Hrs 2021'!$E$2:$E$500*1)))</f>
        <v/>
      </c>
      <c r="U761" s="614" t="str">
        <f t="shared" si="73"/>
        <v/>
      </c>
      <c r="V761" s="420" t="str" cm="1">
        <f t="array" ref="V761">IF(SUMPRODUCT(('Hrs 2021'!$B$2:$B$500='Suivi quotidien'!A761)*('Hrs 2021'!$A$2:$A$500='Suivi quotidien'!G761)*('Hrs 2021'!$E$2:$E$500*1))=0,"",SUMPRODUCT(('Hrs 2021'!$B$2:$B$500='Suivi quotidien'!A761)*('Hrs 2021'!$A$2:$A$500='Suivi quotidien'!G761)*('Hrs 2021'!$F$2:$F$500*1)))</f>
        <v/>
      </c>
      <c r="W761" s="614" t="str">
        <f t="shared" si="74"/>
        <v/>
      </c>
      <c r="X761" s="439" t="str" cm="1">
        <f t="array" ref="X761">IF(SUMPRODUCT(('Hrs 2022'!$C$2:$C$500='Suivi quotidien'!A761)*('Hrs 2022'!$B$2:$B$500='Suivi quotidien'!G761)*('Hrs 2022'!$F$2:$F$500*1))=0,"",SUMPRODUCT(('Hrs 2022'!$C$2:$C$500='Suivi quotidien'!A761)*('Hrs 2022'!$B$2:$B$500='Suivi quotidien'!G761)*('Hrs 2022'!$F$2:$F$500*1)))</f>
        <v/>
      </c>
      <c r="Y761" s="614" t="str">
        <f t="shared" si="75"/>
        <v/>
      </c>
      <c r="Z761" s="420"/>
      <c r="AA761" s="614" t="str">
        <f t="shared" si="76"/>
        <v/>
      </c>
      <c r="AB761" s="445"/>
      <c r="AC761" s="528"/>
    </row>
    <row r="762" spans="1:29" x14ac:dyDescent="0.3">
      <c r="A762" s="310"/>
      <c r="B762" s="311"/>
      <c r="J762" s="312"/>
      <c r="K762" s="312"/>
      <c r="L762" s="323"/>
      <c r="N762" s="433"/>
      <c r="O762" s="438" t="str">
        <f t="shared" si="70"/>
        <v/>
      </c>
      <c r="P762" s="431"/>
      <c r="Q762" s="614" t="str">
        <f t="shared" si="71"/>
        <v/>
      </c>
      <c r="R762" s="420" t="str" cm="1">
        <f t="array" ref="R762">IFERROR(IF(SUMPRODUCT(('Hrs 2021'!$I$2:$I$500='Suivi quotidien'!A762)*('Hrs 2021'!$H$2:$H$500='Suivi quotidien'!G762)*('Hrs 2021'!$J$2:$J$500*1))=0,"",SUMPRODUCT(('Hrs 2021'!$I$2:$I$500='Suivi quotidien'!A762)*('Hrs 2021'!$H$2:$H$500='Suivi quotidien'!G762)*('Hrs 2021'!$J$2:$J$500*1)))/60,"")</f>
        <v/>
      </c>
      <c r="S762" s="615" t="str">
        <f t="shared" si="72"/>
        <v/>
      </c>
      <c r="T762" s="439" t="str" cm="1">
        <f t="array" ref="T762">IF(SUMPRODUCT(('Hrs 2021'!$B$2:$B$500='Suivi quotidien'!A762)*('Hrs 2021'!$A$2:$A$500='Suivi quotidien'!G762)*('Hrs 2021'!$E$2:$E$500*1))=0,"",SUMPRODUCT(('Hrs 2021'!$B$2:$B$500='Suivi quotidien'!A762)*('Hrs 2021'!$A$2:$A$500='Suivi quotidien'!G762)*('Hrs 2021'!$E$2:$E$500*1)))</f>
        <v/>
      </c>
      <c r="U762" s="614" t="str">
        <f t="shared" si="73"/>
        <v/>
      </c>
      <c r="V762" s="420" t="str" cm="1">
        <f t="array" ref="V762">IF(SUMPRODUCT(('Hrs 2021'!$B$2:$B$500='Suivi quotidien'!A762)*('Hrs 2021'!$A$2:$A$500='Suivi quotidien'!G762)*('Hrs 2021'!$E$2:$E$500*1))=0,"",SUMPRODUCT(('Hrs 2021'!$B$2:$B$500='Suivi quotidien'!A762)*('Hrs 2021'!$A$2:$A$500='Suivi quotidien'!G762)*('Hrs 2021'!$F$2:$F$500*1)))</f>
        <v/>
      </c>
      <c r="W762" s="614" t="str">
        <f t="shared" si="74"/>
        <v/>
      </c>
      <c r="X762" s="439" t="str" cm="1">
        <f t="array" ref="X762">IF(SUMPRODUCT(('Hrs 2022'!$C$2:$C$500='Suivi quotidien'!A762)*('Hrs 2022'!$B$2:$B$500='Suivi quotidien'!G762)*('Hrs 2022'!$F$2:$F$500*1))=0,"",SUMPRODUCT(('Hrs 2022'!$C$2:$C$500='Suivi quotidien'!A762)*('Hrs 2022'!$B$2:$B$500='Suivi quotidien'!G762)*('Hrs 2022'!$F$2:$F$500*1)))</f>
        <v/>
      </c>
      <c r="Y762" s="614" t="str">
        <f t="shared" si="75"/>
        <v/>
      </c>
      <c r="Z762" s="420"/>
      <c r="AA762" s="614" t="str">
        <f t="shared" si="76"/>
        <v/>
      </c>
      <c r="AB762" s="445"/>
      <c r="AC762" s="528"/>
    </row>
    <row r="763" spans="1:29" x14ac:dyDescent="0.3">
      <c r="A763" s="310"/>
      <c r="B763" s="311"/>
      <c r="J763" s="312"/>
      <c r="K763" s="312"/>
      <c r="L763" s="323"/>
      <c r="N763" s="433"/>
      <c r="O763" s="438" t="str">
        <f t="shared" si="70"/>
        <v/>
      </c>
      <c r="P763" s="431"/>
      <c r="Q763" s="614" t="str">
        <f t="shared" si="71"/>
        <v/>
      </c>
      <c r="R763" s="420" t="str" cm="1">
        <f t="array" ref="R763">IFERROR(IF(SUMPRODUCT(('Hrs 2021'!$I$2:$I$500='Suivi quotidien'!A763)*('Hrs 2021'!$H$2:$H$500='Suivi quotidien'!G763)*('Hrs 2021'!$J$2:$J$500*1))=0,"",SUMPRODUCT(('Hrs 2021'!$I$2:$I$500='Suivi quotidien'!A763)*('Hrs 2021'!$H$2:$H$500='Suivi quotidien'!G763)*('Hrs 2021'!$J$2:$J$500*1)))/60,"")</f>
        <v/>
      </c>
      <c r="S763" s="615" t="str">
        <f t="shared" si="72"/>
        <v/>
      </c>
      <c r="T763" s="439" t="str" cm="1">
        <f t="array" ref="T763">IF(SUMPRODUCT(('Hrs 2021'!$B$2:$B$500='Suivi quotidien'!A763)*('Hrs 2021'!$A$2:$A$500='Suivi quotidien'!G763)*('Hrs 2021'!$E$2:$E$500*1))=0,"",SUMPRODUCT(('Hrs 2021'!$B$2:$B$500='Suivi quotidien'!A763)*('Hrs 2021'!$A$2:$A$500='Suivi quotidien'!G763)*('Hrs 2021'!$E$2:$E$500*1)))</f>
        <v/>
      </c>
      <c r="U763" s="614" t="str">
        <f t="shared" si="73"/>
        <v/>
      </c>
      <c r="V763" s="420" t="str" cm="1">
        <f t="array" ref="V763">IF(SUMPRODUCT(('Hrs 2021'!$B$2:$B$500='Suivi quotidien'!A763)*('Hrs 2021'!$A$2:$A$500='Suivi quotidien'!G763)*('Hrs 2021'!$E$2:$E$500*1))=0,"",SUMPRODUCT(('Hrs 2021'!$B$2:$B$500='Suivi quotidien'!A763)*('Hrs 2021'!$A$2:$A$500='Suivi quotidien'!G763)*('Hrs 2021'!$F$2:$F$500*1)))</f>
        <v/>
      </c>
      <c r="W763" s="614" t="str">
        <f t="shared" si="74"/>
        <v/>
      </c>
      <c r="X763" s="439" t="str" cm="1">
        <f t="array" ref="X763">IF(SUMPRODUCT(('Hrs 2022'!$C$2:$C$500='Suivi quotidien'!A763)*('Hrs 2022'!$B$2:$B$500='Suivi quotidien'!G763)*('Hrs 2022'!$F$2:$F$500*1))=0,"",SUMPRODUCT(('Hrs 2022'!$C$2:$C$500='Suivi quotidien'!A763)*('Hrs 2022'!$B$2:$B$500='Suivi quotidien'!G763)*('Hrs 2022'!$F$2:$F$500*1)))</f>
        <v/>
      </c>
      <c r="Y763" s="614" t="str">
        <f t="shared" si="75"/>
        <v/>
      </c>
      <c r="Z763" s="420"/>
      <c r="AA763" s="614" t="str">
        <f t="shared" si="76"/>
        <v/>
      </c>
      <c r="AB763" s="445"/>
      <c r="AC763" s="528"/>
    </row>
    <row r="764" spans="1:29" x14ac:dyDescent="0.3">
      <c r="A764" s="310"/>
      <c r="B764" s="311"/>
      <c r="J764" s="312"/>
      <c r="K764" s="312"/>
      <c r="L764" s="323"/>
      <c r="N764" s="433"/>
      <c r="O764" s="438" t="str">
        <f t="shared" si="70"/>
        <v/>
      </c>
      <c r="P764" s="431"/>
      <c r="Q764" s="614" t="str">
        <f t="shared" si="71"/>
        <v/>
      </c>
      <c r="R764" s="420" t="str" cm="1">
        <f t="array" ref="R764">IFERROR(IF(SUMPRODUCT(('Hrs 2021'!$I$2:$I$500='Suivi quotidien'!A764)*('Hrs 2021'!$H$2:$H$500='Suivi quotidien'!G764)*('Hrs 2021'!$J$2:$J$500*1))=0,"",SUMPRODUCT(('Hrs 2021'!$I$2:$I$500='Suivi quotidien'!A764)*('Hrs 2021'!$H$2:$H$500='Suivi quotidien'!G764)*('Hrs 2021'!$J$2:$J$500*1)))/60,"")</f>
        <v/>
      </c>
      <c r="S764" s="615" t="str">
        <f t="shared" si="72"/>
        <v/>
      </c>
      <c r="T764" s="439" t="str" cm="1">
        <f t="array" ref="T764">IF(SUMPRODUCT(('Hrs 2021'!$B$2:$B$500='Suivi quotidien'!A764)*('Hrs 2021'!$A$2:$A$500='Suivi quotidien'!G764)*('Hrs 2021'!$E$2:$E$500*1))=0,"",SUMPRODUCT(('Hrs 2021'!$B$2:$B$500='Suivi quotidien'!A764)*('Hrs 2021'!$A$2:$A$500='Suivi quotidien'!G764)*('Hrs 2021'!$E$2:$E$500*1)))</f>
        <v/>
      </c>
      <c r="U764" s="614" t="str">
        <f t="shared" si="73"/>
        <v/>
      </c>
      <c r="V764" s="420" t="str" cm="1">
        <f t="array" ref="V764">IF(SUMPRODUCT(('Hrs 2021'!$B$2:$B$500='Suivi quotidien'!A764)*('Hrs 2021'!$A$2:$A$500='Suivi quotidien'!G764)*('Hrs 2021'!$E$2:$E$500*1))=0,"",SUMPRODUCT(('Hrs 2021'!$B$2:$B$500='Suivi quotidien'!A764)*('Hrs 2021'!$A$2:$A$500='Suivi quotidien'!G764)*('Hrs 2021'!$F$2:$F$500*1)))</f>
        <v/>
      </c>
      <c r="W764" s="614" t="str">
        <f t="shared" si="74"/>
        <v/>
      </c>
      <c r="X764" s="439" t="str" cm="1">
        <f t="array" ref="X764">IF(SUMPRODUCT(('Hrs 2022'!$C$2:$C$500='Suivi quotidien'!A764)*('Hrs 2022'!$B$2:$B$500='Suivi quotidien'!G764)*('Hrs 2022'!$F$2:$F$500*1))=0,"",SUMPRODUCT(('Hrs 2022'!$C$2:$C$500='Suivi quotidien'!A764)*('Hrs 2022'!$B$2:$B$500='Suivi quotidien'!G764)*('Hrs 2022'!$F$2:$F$500*1)))</f>
        <v/>
      </c>
      <c r="Y764" s="614" t="str">
        <f t="shared" si="75"/>
        <v/>
      </c>
      <c r="Z764" s="420"/>
      <c r="AA764" s="614" t="str">
        <f t="shared" si="76"/>
        <v/>
      </c>
      <c r="AB764" s="445"/>
      <c r="AC764" s="528"/>
    </row>
    <row r="765" spans="1:29" x14ac:dyDescent="0.3">
      <c r="A765" s="310"/>
      <c r="B765" s="311"/>
      <c r="J765" s="312"/>
      <c r="K765" s="312"/>
      <c r="L765" s="323"/>
      <c r="N765" s="433"/>
      <c r="O765" s="438" t="str">
        <f t="shared" si="70"/>
        <v/>
      </c>
      <c r="P765" s="431"/>
      <c r="Q765" s="614" t="str">
        <f t="shared" si="71"/>
        <v/>
      </c>
      <c r="R765" s="420" t="str" cm="1">
        <f t="array" ref="R765">IFERROR(IF(SUMPRODUCT(('Hrs 2021'!$I$2:$I$500='Suivi quotidien'!A765)*('Hrs 2021'!$H$2:$H$500='Suivi quotidien'!G765)*('Hrs 2021'!$J$2:$J$500*1))=0,"",SUMPRODUCT(('Hrs 2021'!$I$2:$I$500='Suivi quotidien'!A765)*('Hrs 2021'!$H$2:$H$500='Suivi quotidien'!G765)*('Hrs 2021'!$J$2:$J$500*1)))/60,"")</f>
        <v/>
      </c>
      <c r="S765" s="615" t="str">
        <f t="shared" si="72"/>
        <v/>
      </c>
      <c r="T765" s="439" t="str" cm="1">
        <f t="array" ref="T765">IF(SUMPRODUCT(('Hrs 2021'!$B$2:$B$500='Suivi quotidien'!A765)*('Hrs 2021'!$A$2:$A$500='Suivi quotidien'!G765)*('Hrs 2021'!$E$2:$E$500*1))=0,"",SUMPRODUCT(('Hrs 2021'!$B$2:$B$500='Suivi quotidien'!A765)*('Hrs 2021'!$A$2:$A$500='Suivi quotidien'!G765)*('Hrs 2021'!$E$2:$E$500*1)))</f>
        <v/>
      </c>
      <c r="U765" s="614" t="str">
        <f t="shared" si="73"/>
        <v/>
      </c>
      <c r="V765" s="420" t="str" cm="1">
        <f t="array" ref="V765">IF(SUMPRODUCT(('Hrs 2021'!$B$2:$B$500='Suivi quotidien'!A765)*('Hrs 2021'!$A$2:$A$500='Suivi quotidien'!G765)*('Hrs 2021'!$E$2:$E$500*1))=0,"",SUMPRODUCT(('Hrs 2021'!$B$2:$B$500='Suivi quotidien'!A765)*('Hrs 2021'!$A$2:$A$500='Suivi quotidien'!G765)*('Hrs 2021'!$F$2:$F$500*1)))</f>
        <v/>
      </c>
      <c r="W765" s="614" t="str">
        <f t="shared" si="74"/>
        <v/>
      </c>
      <c r="X765" s="439" t="str" cm="1">
        <f t="array" ref="X765">IF(SUMPRODUCT(('Hrs 2022'!$C$2:$C$500='Suivi quotidien'!A765)*('Hrs 2022'!$B$2:$B$500='Suivi quotidien'!G765)*('Hrs 2022'!$F$2:$F$500*1))=0,"",SUMPRODUCT(('Hrs 2022'!$C$2:$C$500='Suivi quotidien'!A765)*('Hrs 2022'!$B$2:$B$500='Suivi quotidien'!G765)*('Hrs 2022'!$F$2:$F$500*1)))</f>
        <v/>
      </c>
      <c r="Y765" s="614" t="str">
        <f t="shared" si="75"/>
        <v/>
      </c>
      <c r="Z765" s="420"/>
      <c r="AA765" s="614" t="str">
        <f t="shared" si="76"/>
        <v/>
      </c>
      <c r="AB765" s="445"/>
      <c r="AC765" s="528"/>
    </row>
    <row r="766" spans="1:29" x14ac:dyDescent="0.3">
      <c r="A766" s="310"/>
      <c r="B766" s="311"/>
      <c r="J766" s="312"/>
      <c r="K766" s="312"/>
      <c r="L766" s="323"/>
      <c r="N766" s="433"/>
      <c r="O766" s="438" t="str">
        <f t="shared" si="70"/>
        <v/>
      </c>
      <c r="P766" s="431"/>
      <c r="Q766" s="614" t="str">
        <f t="shared" si="71"/>
        <v/>
      </c>
      <c r="R766" s="420" t="str" cm="1">
        <f t="array" ref="R766">IFERROR(IF(SUMPRODUCT(('Hrs 2021'!$I$2:$I$500='Suivi quotidien'!A766)*('Hrs 2021'!$H$2:$H$500='Suivi quotidien'!G766)*('Hrs 2021'!$J$2:$J$500*1))=0,"",SUMPRODUCT(('Hrs 2021'!$I$2:$I$500='Suivi quotidien'!A766)*('Hrs 2021'!$H$2:$H$500='Suivi quotidien'!G766)*('Hrs 2021'!$J$2:$J$500*1)))/60,"")</f>
        <v/>
      </c>
      <c r="S766" s="615" t="str">
        <f t="shared" si="72"/>
        <v/>
      </c>
      <c r="T766" s="439" t="str" cm="1">
        <f t="array" ref="T766">IF(SUMPRODUCT(('Hrs 2021'!$B$2:$B$500='Suivi quotidien'!A766)*('Hrs 2021'!$A$2:$A$500='Suivi quotidien'!G766)*('Hrs 2021'!$E$2:$E$500*1))=0,"",SUMPRODUCT(('Hrs 2021'!$B$2:$B$500='Suivi quotidien'!A766)*('Hrs 2021'!$A$2:$A$500='Suivi quotidien'!G766)*('Hrs 2021'!$E$2:$E$500*1)))</f>
        <v/>
      </c>
      <c r="U766" s="614" t="str">
        <f t="shared" si="73"/>
        <v/>
      </c>
      <c r="V766" s="420" t="str" cm="1">
        <f t="array" ref="V766">IF(SUMPRODUCT(('Hrs 2021'!$B$2:$B$500='Suivi quotidien'!A766)*('Hrs 2021'!$A$2:$A$500='Suivi quotidien'!G766)*('Hrs 2021'!$E$2:$E$500*1))=0,"",SUMPRODUCT(('Hrs 2021'!$B$2:$B$500='Suivi quotidien'!A766)*('Hrs 2021'!$A$2:$A$500='Suivi quotidien'!G766)*('Hrs 2021'!$F$2:$F$500*1)))</f>
        <v/>
      </c>
      <c r="W766" s="614" t="str">
        <f t="shared" si="74"/>
        <v/>
      </c>
      <c r="X766" s="439" t="str" cm="1">
        <f t="array" ref="X766">IF(SUMPRODUCT(('Hrs 2022'!$C$2:$C$500='Suivi quotidien'!A766)*('Hrs 2022'!$B$2:$B$500='Suivi quotidien'!G766)*('Hrs 2022'!$F$2:$F$500*1))=0,"",SUMPRODUCT(('Hrs 2022'!$C$2:$C$500='Suivi quotidien'!A766)*('Hrs 2022'!$B$2:$B$500='Suivi quotidien'!G766)*('Hrs 2022'!$F$2:$F$500*1)))</f>
        <v/>
      </c>
      <c r="Y766" s="614" t="str">
        <f t="shared" si="75"/>
        <v/>
      </c>
      <c r="Z766" s="420"/>
      <c r="AA766" s="614" t="str">
        <f t="shared" si="76"/>
        <v/>
      </c>
      <c r="AB766" s="445"/>
      <c r="AC766" s="528"/>
    </row>
    <row r="767" spans="1:29" x14ac:dyDescent="0.3">
      <c r="A767" s="310"/>
      <c r="B767" s="311"/>
      <c r="J767" s="312"/>
      <c r="K767" s="312"/>
      <c r="L767" s="323"/>
      <c r="N767" s="433"/>
      <c r="O767" s="438" t="str">
        <f t="shared" si="70"/>
        <v/>
      </c>
      <c r="P767" s="431"/>
      <c r="Q767" s="614" t="str">
        <f t="shared" si="71"/>
        <v/>
      </c>
      <c r="R767" s="420" t="str" cm="1">
        <f t="array" ref="R767">IFERROR(IF(SUMPRODUCT(('Hrs 2021'!$I$2:$I$500='Suivi quotidien'!A767)*('Hrs 2021'!$H$2:$H$500='Suivi quotidien'!G767)*('Hrs 2021'!$J$2:$J$500*1))=0,"",SUMPRODUCT(('Hrs 2021'!$I$2:$I$500='Suivi quotidien'!A767)*('Hrs 2021'!$H$2:$H$500='Suivi quotidien'!G767)*('Hrs 2021'!$J$2:$J$500*1)))/60,"")</f>
        <v/>
      </c>
      <c r="S767" s="615" t="str">
        <f t="shared" si="72"/>
        <v/>
      </c>
      <c r="T767" s="439" t="str" cm="1">
        <f t="array" ref="T767">IF(SUMPRODUCT(('Hrs 2021'!$B$2:$B$500='Suivi quotidien'!A767)*('Hrs 2021'!$A$2:$A$500='Suivi quotidien'!G767)*('Hrs 2021'!$E$2:$E$500*1))=0,"",SUMPRODUCT(('Hrs 2021'!$B$2:$B$500='Suivi quotidien'!A767)*('Hrs 2021'!$A$2:$A$500='Suivi quotidien'!G767)*('Hrs 2021'!$E$2:$E$500*1)))</f>
        <v/>
      </c>
      <c r="U767" s="614" t="str">
        <f t="shared" si="73"/>
        <v/>
      </c>
      <c r="V767" s="420" t="str" cm="1">
        <f t="array" ref="V767">IF(SUMPRODUCT(('Hrs 2021'!$B$2:$B$500='Suivi quotidien'!A767)*('Hrs 2021'!$A$2:$A$500='Suivi quotidien'!G767)*('Hrs 2021'!$E$2:$E$500*1))=0,"",SUMPRODUCT(('Hrs 2021'!$B$2:$B$500='Suivi quotidien'!A767)*('Hrs 2021'!$A$2:$A$500='Suivi quotidien'!G767)*('Hrs 2021'!$F$2:$F$500*1)))</f>
        <v/>
      </c>
      <c r="W767" s="614" t="str">
        <f t="shared" si="74"/>
        <v/>
      </c>
      <c r="X767" s="439" t="str" cm="1">
        <f t="array" ref="X767">IF(SUMPRODUCT(('Hrs 2022'!$C$2:$C$500='Suivi quotidien'!A767)*('Hrs 2022'!$B$2:$B$500='Suivi quotidien'!G767)*('Hrs 2022'!$F$2:$F$500*1))=0,"",SUMPRODUCT(('Hrs 2022'!$C$2:$C$500='Suivi quotidien'!A767)*('Hrs 2022'!$B$2:$B$500='Suivi quotidien'!G767)*('Hrs 2022'!$F$2:$F$500*1)))</f>
        <v/>
      </c>
      <c r="Y767" s="614" t="str">
        <f t="shared" si="75"/>
        <v/>
      </c>
      <c r="Z767" s="420"/>
      <c r="AA767" s="614" t="str">
        <f t="shared" si="76"/>
        <v/>
      </c>
      <c r="AB767" s="445"/>
      <c r="AC767" s="528"/>
    </row>
    <row r="768" spans="1:29" x14ac:dyDescent="0.3">
      <c r="A768" s="310"/>
      <c r="B768" s="311"/>
      <c r="J768" s="312"/>
      <c r="K768" s="312"/>
      <c r="L768" s="323"/>
      <c r="N768" s="433"/>
      <c r="O768" s="438" t="str">
        <f t="shared" si="70"/>
        <v/>
      </c>
      <c r="P768" s="431"/>
      <c r="Q768" s="614" t="str">
        <f t="shared" si="71"/>
        <v/>
      </c>
      <c r="R768" s="420" t="str" cm="1">
        <f t="array" ref="R768">IFERROR(IF(SUMPRODUCT(('Hrs 2021'!$I$2:$I$500='Suivi quotidien'!A768)*('Hrs 2021'!$H$2:$H$500='Suivi quotidien'!G768)*('Hrs 2021'!$J$2:$J$500*1))=0,"",SUMPRODUCT(('Hrs 2021'!$I$2:$I$500='Suivi quotidien'!A768)*('Hrs 2021'!$H$2:$H$500='Suivi quotidien'!G768)*('Hrs 2021'!$J$2:$J$500*1)))/60,"")</f>
        <v/>
      </c>
      <c r="S768" s="615" t="str">
        <f t="shared" si="72"/>
        <v/>
      </c>
      <c r="T768" s="439" t="str" cm="1">
        <f t="array" ref="T768">IF(SUMPRODUCT(('Hrs 2021'!$B$2:$B$500='Suivi quotidien'!A768)*('Hrs 2021'!$A$2:$A$500='Suivi quotidien'!G768)*('Hrs 2021'!$E$2:$E$500*1))=0,"",SUMPRODUCT(('Hrs 2021'!$B$2:$B$500='Suivi quotidien'!A768)*('Hrs 2021'!$A$2:$A$500='Suivi quotidien'!G768)*('Hrs 2021'!$E$2:$E$500*1)))</f>
        <v/>
      </c>
      <c r="U768" s="614" t="str">
        <f t="shared" si="73"/>
        <v/>
      </c>
      <c r="V768" s="420" t="str" cm="1">
        <f t="array" ref="V768">IF(SUMPRODUCT(('Hrs 2021'!$B$2:$B$500='Suivi quotidien'!A768)*('Hrs 2021'!$A$2:$A$500='Suivi quotidien'!G768)*('Hrs 2021'!$E$2:$E$500*1))=0,"",SUMPRODUCT(('Hrs 2021'!$B$2:$B$500='Suivi quotidien'!A768)*('Hrs 2021'!$A$2:$A$500='Suivi quotidien'!G768)*('Hrs 2021'!$F$2:$F$500*1)))</f>
        <v/>
      </c>
      <c r="W768" s="614" t="str">
        <f t="shared" si="74"/>
        <v/>
      </c>
      <c r="X768" s="439" t="str" cm="1">
        <f t="array" ref="X768">IF(SUMPRODUCT(('Hrs 2022'!$C$2:$C$500='Suivi quotidien'!A768)*('Hrs 2022'!$B$2:$B$500='Suivi quotidien'!G768)*('Hrs 2022'!$F$2:$F$500*1))=0,"",SUMPRODUCT(('Hrs 2022'!$C$2:$C$500='Suivi quotidien'!A768)*('Hrs 2022'!$B$2:$B$500='Suivi quotidien'!G768)*('Hrs 2022'!$F$2:$F$500*1)))</f>
        <v/>
      </c>
      <c r="Y768" s="614" t="str">
        <f t="shared" si="75"/>
        <v/>
      </c>
      <c r="Z768" s="420"/>
      <c r="AA768" s="614" t="str">
        <f t="shared" si="76"/>
        <v/>
      </c>
      <c r="AB768" s="445"/>
      <c r="AC768" s="528"/>
    </row>
    <row r="769" spans="1:29" x14ac:dyDescent="0.3">
      <c r="A769" s="310"/>
      <c r="B769" s="311"/>
      <c r="J769" s="312"/>
      <c r="K769" s="312"/>
      <c r="L769" s="323"/>
      <c r="N769" s="433"/>
      <c r="O769" s="438" t="str">
        <f t="shared" si="70"/>
        <v/>
      </c>
      <c r="P769" s="431"/>
      <c r="Q769" s="614" t="str">
        <f t="shared" si="71"/>
        <v/>
      </c>
      <c r="R769" s="420" t="str" cm="1">
        <f t="array" ref="R769">IFERROR(IF(SUMPRODUCT(('Hrs 2021'!$I$2:$I$500='Suivi quotidien'!A769)*('Hrs 2021'!$H$2:$H$500='Suivi quotidien'!G769)*('Hrs 2021'!$J$2:$J$500*1))=0,"",SUMPRODUCT(('Hrs 2021'!$I$2:$I$500='Suivi quotidien'!A769)*('Hrs 2021'!$H$2:$H$500='Suivi quotidien'!G769)*('Hrs 2021'!$J$2:$J$500*1)))/60,"")</f>
        <v/>
      </c>
      <c r="S769" s="615" t="str">
        <f t="shared" si="72"/>
        <v/>
      </c>
      <c r="T769" s="439" t="str" cm="1">
        <f t="array" ref="T769">IF(SUMPRODUCT(('Hrs 2021'!$B$2:$B$500='Suivi quotidien'!A769)*('Hrs 2021'!$A$2:$A$500='Suivi quotidien'!G769)*('Hrs 2021'!$E$2:$E$500*1))=0,"",SUMPRODUCT(('Hrs 2021'!$B$2:$B$500='Suivi quotidien'!A769)*('Hrs 2021'!$A$2:$A$500='Suivi quotidien'!G769)*('Hrs 2021'!$E$2:$E$500*1)))</f>
        <v/>
      </c>
      <c r="U769" s="614" t="str">
        <f t="shared" si="73"/>
        <v/>
      </c>
      <c r="V769" s="420" t="str" cm="1">
        <f t="array" ref="V769">IF(SUMPRODUCT(('Hrs 2021'!$B$2:$B$500='Suivi quotidien'!A769)*('Hrs 2021'!$A$2:$A$500='Suivi quotidien'!G769)*('Hrs 2021'!$E$2:$E$500*1))=0,"",SUMPRODUCT(('Hrs 2021'!$B$2:$B$500='Suivi quotidien'!A769)*('Hrs 2021'!$A$2:$A$500='Suivi quotidien'!G769)*('Hrs 2021'!$F$2:$F$500*1)))</f>
        <v/>
      </c>
      <c r="W769" s="614" t="str">
        <f t="shared" si="74"/>
        <v/>
      </c>
      <c r="X769" s="439" t="str" cm="1">
        <f t="array" ref="X769">IF(SUMPRODUCT(('Hrs 2022'!$C$2:$C$500='Suivi quotidien'!A769)*('Hrs 2022'!$B$2:$B$500='Suivi quotidien'!G769)*('Hrs 2022'!$F$2:$F$500*1))=0,"",SUMPRODUCT(('Hrs 2022'!$C$2:$C$500='Suivi quotidien'!A769)*('Hrs 2022'!$B$2:$B$500='Suivi quotidien'!G769)*('Hrs 2022'!$F$2:$F$500*1)))</f>
        <v/>
      </c>
      <c r="Y769" s="614" t="str">
        <f t="shared" si="75"/>
        <v/>
      </c>
      <c r="Z769" s="420"/>
      <c r="AA769" s="614" t="str">
        <f t="shared" si="76"/>
        <v/>
      </c>
      <c r="AB769" s="445"/>
      <c r="AC769" s="528"/>
    </row>
    <row r="770" spans="1:29" x14ac:dyDescent="0.3">
      <c r="A770" s="310"/>
      <c r="B770" s="311"/>
      <c r="J770" s="312"/>
      <c r="K770" s="312"/>
      <c r="L770" s="323"/>
      <c r="N770" s="433"/>
      <c r="O770" s="438" t="str">
        <f t="shared" si="70"/>
        <v/>
      </c>
      <c r="P770" s="431"/>
      <c r="Q770" s="614" t="str">
        <f t="shared" si="71"/>
        <v/>
      </c>
      <c r="R770" s="420" t="str" cm="1">
        <f t="array" ref="R770">IFERROR(IF(SUMPRODUCT(('Hrs 2021'!$I$2:$I$500='Suivi quotidien'!A770)*('Hrs 2021'!$H$2:$H$500='Suivi quotidien'!G770)*('Hrs 2021'!$J$2:$J$500*1))=0,"",SUMPRODUCT(('Hrs 2021'!$I$2:$I$500='Suivi quotidien'!A770)*('Hrs 2021'!$H$2:$H$500='Suivi quotidien'!G770)*('Hrs 2021'!$J$2:$J$500*1)))/60,"")</f>
        <v/>
      </c>
      <c r="S770" s="615" t="str">
        <f t="shared" si="72"/>
        <v/>
      </c>
      <c r="T770" s="439" t="str" cm="1">
        <f t="array" ref="T770">IF(SUMPRODUCT(('Hrs 2021'!$B$2:$B$500='Suivi quotidien'!A770)*('Hrs 2021'!$A$2:$A$500='Suivi quotidien'!G770)*('Hrs 2021'!$E$2:$E$500*1))=0,"",SUMPRODUCT(('Hrs 2021'!$B$2:$B$500='Suivi quotidien'!A770)*('Hrs 2021'!$A$2:$A$500='Suivi quotidien'!G770)*('Hrs 2021'!$E$2:$E$500*1)))</f>
        <v/>
      </c>
      <c r="U770" s="614" t="str">
        <f t="shared" si="73"/>
        <v/>
      </c>
      <c r="V770" s="420" t="str" cm="1">
        <f t="array" ref="V770">IF(SUMPRODUCT(('Hrs 2021'!$B$2:$B$500='Suivi quotidien'!A770)*('Hrs 2021'!$A$2:$A$500='Suivi quotidien'!G770)*('Hrs 2021'!$E$2:$E$500*1))=0,"",SUMPRODUCT(('Hrs 2021'!$B$2:$B$500='Suivi quotidien'!A770)*('Hrs 2021'!$A$2:$A$500='Suivi quotidien'!G770)*('Hrs 2021'!$F$2:$F$500*1)))</f>
        <v/>
      </c>
      <c r="W770" s="614" t="str">
        <f t="shared" si="74"/>
        <v/>
      </c>
      <c r="X770" s="439" t="str" cm="1">
        <f t="array" ref="X770">IF(SUMPRODUCT(('Hrs 2022'!$C$2:$C$500='Suivi quotidien'!A770)*('Hrs 2022'!$B$2:$B$500='Suivi quotidien'!G770)*('Hrs 2022'!$F$2:$F$500*1))=0,"",SUMPRODUCT(('Hrs 2022'!$C$2:$C$500='Suivi quotidien'!A770)*('Hrs 2022'!$B$2:$B$500='Suivi quotidien'!G770)*('Hrs 2022'!$F$2:$F$500*1)))</f>
        <v/>
      </c>
      <c r="Y770" s="614" t="str">
        <f t="shared" si="75"/>
        <v/>
      </c>
      <c r="Z770" s="420"/>
      <c r="AA770" s="614" t="str">
        <f t="shared" si="76"/>
        <v/>
      </c>
      <c r="AB770" s="445"/>
      <c r="AC770" s="528"/>
    </row>
    <row r="771" spans="1:29" x14ac:dyDescent="0.3">
      <c r="A771" s="310"/>
      <c r="B771" s="311"/>
      <c r="J771" s="312"/>
      <c r="K771" s="312"/>
      <c r="L771" s="323"/>
      <c r="N771" s="433"/>
      <c r="O771" s="438" t="str">
        <f t="shared" ref="O771:O834" si="77">IF(N771="","",(N771+(0.16*N771)))</f>
        <v/>
      </c>
      <c r="P771" s="431"/>
      <c r="Q771" s="614" t="str">
        <f t="shared" si="71"/>
        <v/>
      </c>
      <c r="R771" s="420" t="str" cm="1">
        <f t="array" ref="R771">IFERROR(IF(SUMPRODUCT(('Hrs 2021'!$I$2:$I$500='Suivi quotidien'!A771)*('Hrs 2021'!$H$2:$H$500='Suivi quotidien'!G771)*('Hrs 2021'!$J$2:$J$500*1))=0,"",SUMPRODUCT(('Hrs 2021'!$I$2:$I$500='Suivi quotidien'!A771)*('Hrs 2021'!$H$2:$H$500='Suivi quotidien'!G771)*('Hrs 2021'!$J$2:$J$500*1)))/60,"")</f>
        <v/>
      </c>
      <c r="S771" s="615" t="str">
        <f t="shared" si="72"/>
        <v/>
      </c>
      <c r="T771" s="439" t="str" cm="1">
        <f t="array" ref="T771">IF(SUMPRODUCT(('Hrs 2021'!$B$2:$B$500='Suivi quotidien'!A771)*('Hrs 2021'!$A$2:$A$500='Suivi quotidien'!G771)*('Hrs 2021'!$E$2:$E$500*1))=0,"",SUMPRODUCT(('Hrs 2021'!$B$2:$B$500='Suivi quotidien'!A771)*('Hrs 2021'!$A$2:$A$500='Suivi quotidien'!G771)*('Hrs 2021'!$E$2:$E$500*1)))</f>
        <v/>
      </c>
      <c r="U771" s="614" t="str">
        <f t="shared" si="73"/>
        <v/>
      </c>
      <c r="V771" s="420" t="str" cm="1">
        <f t="array" ref="V771">IF(SUMPRODUCT(('Hrs 2021'!$B$2:$B$500='Suivi quotidien'!A771)*('Hrs 2021'!$A$2:$A$500='Suivi quotidien'!G771)*('Hrs 2021'!$E$2:$E$500*1))=0,"",SUMPRODUCT(('Hrs 2021'!$B$2:$B$500='Suivi quotidien'!A771)*('Hrs 2021'!$A$2:$A$500='Suivi quotidien'!G771)*('Hrs 2021'!$F$2:$F$500*1)))</f>
        <v/>
      </c>
      <c r="W771" s="614" t="str">
        <f t="shared" si="74"/>
        <v/>
      </c>
      <c r="X771" s="439" t="str" cm="1">
        <f t="array" ref="X771">IF(SUMPRODUCT(('Hrs 2022'!$C$2:$C$500='Suivi quotidien'!A771)*('Hrs 2022'!$B$2:$B$500='Suivi quotidien'!G771)*('Hrs 2022'!$F$2:$F$500*1))=0,"",SUMPRODUCT(('Hrs 2022'!$C$2:$C$500='Suivi quotidien'!A771)*('Hrs 2022'!$B$2:$B$500='Suivi quotidien'!G771)*('Hrs 2022'!$F$2:$F$500*1)))</f>
        <v/>
      </c>
      <c r="Y771" s="614" t="str">
        <f t="shared" si="75"/>
        <v/>
      </c>
      <c r="Z771" s="420"/>
      <c r="AA771" s="614" t="str">
        <f t="shared" si="76"/>
        <v/>
      </c>
      <c r="AB771" s="445"/>
      <c r="AC771" s="528"/>
    </row>
    <row r="772" spans="1:29" x14ac:dyDescent="0.3">
      <c r="A772" s="310"/>
      <c r="B772" s="311"/>
      <c r="J772" s="312"/>
      <c r="K772" s="312"/>
      <c r="L772" s="323"/>
      <c r="N772" s="433"/>
      <c r="O772" s="438" t="str">
        <f t="shared" si="77"/>
        <v/>
      </c>
      <c r="P772" s="431"/>
      <c r="Q772" s="614" t="str">
        <f t="shared" ref="Q772:Q835" si="78">IFERROR(N772/P772,"")</f>
        <v/>
      </c>
      <c r="R772" s="420" t="str" cm="1">
        <f t="array" ref="R772">IFERROR(IF(SUMPRODUCT(('Hrs 2021'!$I$2:$I$500='Suivi quotidien'!A772)*('Hrs 2021'!$H$2:$H$500='Suivi quotidien'!G772)*('Hrs 2021'!$J$2:$J$500*1))=0,"",SUMPRODUCT(('Hrs 2021'!$I$2:$I$500='Suivi quotidien'!A772)*('Hrs 2021'!$H$2:$H$500='Suivi quotidien'!G772)*('Hrs 2021'!$J$2:$J$500*1)))/60,"")</f>
        <v/>
      </c>
      <c r="S772" s="615" t="str">
        <f t="shared" ref="S772:S835" si="79">IFERROR(N772/R772,"")</f>
        <v/>
      </c>
      <c r="T772" s="439" t="str" cm="1">
        <f t="array" ref="T772">IF(SUMPRODUCT(('Hrs 2021'!$B$2:$B$500='Suivi quotidien'!A772)*('Hrs 2021'!$A$2:$A$500='Suivi quotidien'!G772)*('Hrs 2021'!$E$2:$E$500*1))=0,"",SUMPRODUCT(('Hrs 2021'!$B$2:$B$500='Suivi quotidien'!A772)*('Hrs 2021'!$A$2:$A$500='Suivi quotidien'!G772)*('Hrs 2021'!$E$2:$E$500*1)))</f>
        <v/>
      </c>
      <c r="U772" s="614" t="str">
        <f t="shared" ref="U772:U835" si="80">IFERROR(O772/T772,"")</f>
        <v/>
      </c>
      <c r="V772" s="420" t="str" cm="1">
        <f t="array" ref="V772">IF(SUMPRODUCT(('Hrs 2021'!$B$2:$B$500='Suivi quotidien'!A772)*('Hrs 2021'!$A$2:$A$500='Suivi quotidien'!G772)*('Hrs 2021'!$E$2:$E$500*1))=0,"",SUMPRODUCT(('Hrs 2021'!$B$2:$B$500='Suivi quotidien'!A772)*('Hrs 2021'!$A$2:$A$500='Suivi quotidien'!G772)*('Hrs 2021'!$F$2:$F$500*1)))</f>
        <v/>
      </c>
      <c r="W772" s="614" t="str">
        <f t="shared" ref="W772:W835" si="81">IFERROR(O772/V772,"")</f>
        <v/>
      </c>
      <c r="X772" s="439" t="str" cm="1">
        <f t="array" ref="X772">IF(SUMPRODUCT(('Hrs 2022'!$C$2:$C$500='Suivi quotidien'!A772)*('Hrs 2022'!$B$2:$B$500='Suivi quotidien'!G772)*('Hrs 2022'!$F$2:$F$500*1))=0,"",SUMPRODUCT(('Hrs 2022'!$C$2:$C$500='Suivi quotidien'!A772)*('Hrs 2022'!$B$2:$B$500='Suivi quotidien'!G772)*('Hrs 2022'!$F$2:$F$500*1)))</f>
        <v/>
      </c>
      <c r="Y772" s="614" t="str">
        <f t="shared" ref="Y772:Y835" si="82">IFERROR(O772/X772,"")</f>
        <v/>
      </c>
      <c r="Z772" s="420"/>
      <c r="AA772" s="614" t="str">
        <f t="shared" ref="AA772:AA835" si="83">IFERROR(O772/Z772,"")</f>
        <v/>
      </c>
      <c r="AB772" s="445"/>
      <c r="AC772" s="528"/>
    </row>
    <row r="773" spans="1:29" x14ac:dyDescent="0.3">
      <c r="A773" s="310"/>
      <c r="B773" s="311"/>
      <c r="J773" s="312"/>
      <c r="K773" s="312"/>
      <c r="L773" s="323"/>
      <c r="N773" s="433"/>
      <c r="O773" s="438" t="str">
        <f t="shared" si="77"/>
        <v/>
      </c>
      <c r="P773" s="431"/>
      <c r="Q773" s="614" t="str">
        <f t="shared" si="78"/>
        <v/>
      </c>
      <c r="R773" s="420" t="str" cm="1">
        <f t="array" ref="R773">IFERROR(IF(SUMPRODUCT(('Hrs 2021'!$I$2:$I$500='Suivi quotidien'!A773)*('Hrs 2021'!$H$2:$H$500='Suivi quotidien'!G773)*('Hrs 2021'!$J$2:$J$500*1))=0,"",SUMPRODUCT(('Hrs 2021'!$I$2:$I$500='Suivi quotidien'!A773)*('Hrs 2021'!$H$2:$H$500='Suivi quotidien'!G773)*('Hrs 2021'!$J$2:$J$500*1)))/60,"")</f>
        <v/>
      </c>
      <c r="S773" s="615" t="str">
        <f t="shared" si="79"/>
        <v/>
      </c>
      <c r="T773" s="439" t="str" cm="1">
        <f t="array" ref="T773">IF(SUMPRODUCT(('Hrs 2021'!$B$2:$B$500='Suivi quotidien'!A773)*('Hrs 2021'!$A$2:$A$500='Suivi quotidien'!G773)*('Hrs 2021'!$E$2:$E$500*1))=0,"",SUMPRODUCT(('Hrs 2021'!$B$2:$B$500='Suivi quotidien'!A773)*('Hrs 2021'!$A$2:$A$500='Suivi quotidien'!G773)*('Hrs 2021'!$E$2:$E$500*1)))</f>
        <v/>
      </c>
      <c r="U773" s="614" t="str">
        <f t="shared" si="80"/>
        <v/>
      </c>
      <c r="V773" s="420" t="str" cm="1">
        <f t="array" ref="V773">IF(SUMPRODUCT(('Hrs 2021'!$B$2:$B$500='Suivi quotidien'!A773)*('Hrs 2021'!$A$2:$A$500='Suivi quotidien'!G773)*('Hrs 2021'!$E$2:$E$500*1))=0,"",SUMPRODUCT(('Hrs 2021'!$B$2:$B$500='Suivi quotidien'!A773)*('Hrs 2021'!$A$2:$A$500='Suivi quotidien'!G773)*('Hrs 2021'!$F$2:$F$500*1)))</f>
        <v/>
      </c>
      <c r="W773" s="614" t="str">
        <f t="shared" si="81"/>
        <v/>
      </c>
      <c r="X773" s="439" t="str" cm="1">
        <f t="array" ref="X773">IF(SUMPRODUCT(('Hrs 2022'!$C$2:$C$500='Suivi quotidien'!A773)*('Hrs 2022'!$B$2:$B$500='Suivi quotidien'!G773)*('Hrs 2022'!$F$2:$F$500*1))=0,"",SUMPRODUCT(('Hrs 2022'!$C$2:$C$500='Suivi quotidien'!A773)*('Hrs 2022'!$B$2:$B$500='Suivi quotidien'!G773)*('Hrs 2022'!$F$2:$F$500*1)))</f>
        <v/>
      </c>
      <c r="Y773" s="614" t="str">
        <f t="shared" si="82"/>
        <v/>
      </c>
      <c r="Z773" s="420"/>
      <c r="AA773" s="614" t="str">
        <f t="shared" si="83"/>
        <v/>
      </c>
      <c r="AB773" s="445"/>
      <c r="AC773" s="528"/>
    </row>
    <row r="774" spans="1:29" x14ac:dyDescent="0.3">
      <c r="A774" s="310"/>
      <c r="B774" s="311"/>
      <c r="J774" s="312"/>
      <c r="K774" s="312"/>
      <c r="L774" s="323"/>
      <c r="N774" s="433"/>
      <c r="O774" s="438" t="str">
        <f t="shared" si="77"/>
        <v/>
      </c>
      <c r="P774" s="431"/>
      <c r="Q774" s="614" t="str">
        <f t="shared" si="78"/>
        <v/>
      </c>
      <c r="R774" s="420" t="str" cm="1">
        <f t="array" ref="R774">IFERROR(IF(SUMPRODUCT(('Hrs 2021'!$I$2:$I$500='Suivi quotidien'!A774)*('Hrs 2021'!$H$2:$H$500='Suivi quotidien'!G774)*('Hrs 2021'!$J$2:$J$500*1))=0,"",SUMPRODUCT(('Hrs 2021'!$I$2:$I$500='Suivi quotidien'!A774)*('Hrs 2021'!$H$2:$H$500='Suivi quotidien'!G774)*('Hrs 2021'!$J$2:$J$500*1)))/60,"")</f>
        <v/>
      </c>
      <c r="S774" s="615" t="str">
        <f t="shared" si="79"/>
        <v/>
      </c>
      <c r="T774" s="439" t="str" cm="1">
        <f t="array" ref="T774">IF(SUMPRODUCT(('Hrs 2021'!$B$2:$B$500='Suivi quotidien'!A774)*('Hrs 2021'!$A$2:$A$500='Suivi quotidien'!G774)*('Hrs 2021'!$E$2:$E$500*1))=0,"",SUMPRODUCT(('Hrs 2021'!$B$2:$B$500='Suivi quotidien'!A774)*('Hrs 2021'!$A$2:$A$500='Suivi quotidien'!G774)*('Hrs 2021'!$E$2:$E$500*1)))</f>
        <v/>
      </c>
      <c r="U774" s="614" t="str">
        <f t="shared" si="80"/>
        <v/>
      </c>
      <c r="V774" s="420" t="str" cm="1">
        <f t="array" ref="V774">IF(SUMPRODUCT(('Hrs 2021'!$B$2:$B$500='Suivi quotidien'!A774)*('Hrs 2021'!$A$2:$A$500='Suivi quotidien'!G774)*('Hrs 2021'!$E$2:$E$500*1))=0,"",SUMPRODUCT(('Hrs 2021'!$B$2:$B$500='Suivi quotidien'!A774)*('Hrs 2021'!$A$2:$A$500='Suivi quotidien'!G774)*('Hrs 2021'!$F$2:$F$500*1)))</f>
        <v/>
      </c>
      <c r="W774" s="614" t="str">
        <f t="shared" si="81"/>
        <v/>
      </c>
      <c r="X774" s="439" t="str" cm="1">
        <f t="array" ref="X774">IF(SUMPRODUCT(('Hrs 2022'!$C$2:$C$500='Suivi quotidien'!A774)*('Hrs 2022'!$B$2:$B$500='Suivi quotidien'!G774)*('Hrs 2022'!$F$2:$F$500*1))=0,"",SUMPRODUCT(('Hrs 2022'!$C$2:$C$500='Suivi quotidien'!A774)*('Hrs 2022'!$B$2:$B$500='Suivi quotidien'!G774)*('Hrs 2022'!$F$2:$F$500*1)))</f>
        <v/>
      </c>
      <c r="Y774" s="614" t="str">
        <f t="shared" si="82"/>
        <v/>
      </c>
      <c r="Z774" s="420"/>
      <c r="AA774" s="614" t="str">
        <f t="shared" si="83"/>
        <v/>
      </c>
      <c r="AB774" s="445"/>
      <c r="AC774" s="528"/>
    </row>
    <row r="775" spans="1:29" x14ac:dyDescent="0.3">
      <c r="A775" s="310"/>
      <c r="B775" s="311"/>
      <c r="J775" s="312"/>
      <c r="K775" s="312"/>
      <c r="L775" s="323"/>
      <c r="N775" s="433"/>
      <c r="O775" s="438" t="str">
        <f t="shared" si="77"/>
        <v/>
      </c>
      <c r="P775" s="431"/>
      <c r="Q775" s="614" t="str">
        <f t="shared" si="78"/>
        <v/>
      </c>
      <c r="R775" s="420" t="str" cm="1">
        <f t="array" ref="R775">IFERROR(IF(SUMPRODUCT(('Hrs 2021'!$I$2:$I$500='Suivi quotidien'!A775)*('Hrs 2021'!$H$2:$H$500='Suivi quotidien'!G775)*('Hrs 2021'!$J$2:$J$500*1))=0,"",SUMPRODUCT(('Hrs 2021'!$I$2:$I$500='Suivi quotidien'!A775)*('Hrs 2021'!$H$2:$H$500='Suivi quotidien'!G775)*('Hrs 2021'!$J$2:$J$500*1)))/60,"")</f>
        <v/>
      </c>
      <c r="S775" s="615" t="str">
        <f t="shared" si="79"/>
        <v/>
      </c>
      <c r="T775" s="439" t="str" cm="1">
        <f t="array" ref="T775">IF(SUMPRODUCT(('Hrs 2021'!$B$2:$B$500='Suivi quotidien'!A775)*('Hrs 2021'!$A$2:$A$500='Suivi quotidien'!G775)*('Hrs 2021'!$E$2:$E$500*1))=0,"",SUMPRODUCT(('Hrs 2021'!$B$2:$B$500='Suivi quotidien'!A775)*('Hrs 2021'!$A$2:$A$500='Suivi quotidien'!G775)*('Hrs 2021'!$E$2:$E$500*1)))</f>
        <v/>
      </c>
      <c r="U775" s="614" t="str">
        <f t="shared" si="80"/>
        <v/>
      </c>
      <c r="V775" s="420" t="str" cm="1">
        <f t="array" ref="V775">IF(SUMPRODUCT(('Hrs 2021'!$B$2:$B$500='Suivi quotidien'!A775)*('Hrs 2021'!$A$2:$A$500='Suivi quotidien'!G775)*('Hrs 2021'!$E$2:$E$500*1))=0,"",SUMPRODUCT(('Hrs 2021'!$B$2:$B$500='Suivi quotidien'!A775)*('Hrs 2021'!$A$2:$A$500='Suivi quotidien'!G775)*('Hrs 2021'!$F$2:$F$500*1)))</f>
        <v/>
      </c>
      <c r="W775" s="614" t="str">
        <f t="shared" si="81"/>
        <v/>
      </c>
      <c r="X775" s="439" t="str" cm="1">
        <f t="array" ref="X775">IF(SUMPRODUCT(('Hrs 2022'!$C$2:$C$500='Suivi quotidien'!A775)*('Hrs 2022'!$B$2:$B$500='Suivi quotidien'!G775)*('Hrs 2022'!$F$2:$F$500*1))=0,"",SUMPRODUCT(('Hrs 2022'!$C$2:$C$500='Suivi quotidien'!A775)*('Hrs 2022'!$B$2:$B$500='Suivi quotidien'!G775)*('Hrs 2022'!$F$2:$F$500*1)))</f>
        <v/>
      </c>
      <c r="Y775" s="614" t="str">
        <f t="shared" si="82"/>
        <v/>
      </c>
      <c r="Z775" s="420"/>
      <c r="AA775" s="614" t="str">
        <f t="shared" si="83"/>
        <v/>
      </c>
      <c r="AB775" s="445"/>
      <c r="AC775" s="528"/>
    </row>
    <row r="776" spans="1:29" x14ac:dyDescent="0.3">
      <c r="A776" s="310"/>
      <c r="B776" s="311"/>
      <c r="J776" s="312"/>
      <c r="K776" s="312"/>
      <c r="L776" s="323"/>
      <c r="N776" s="433"/>
      <c r="O776" s="438" t="str">
        <f t="shared" si="77"/>
        <v/>
      </c>
      <c r="P776" s="431"/>
      <c r="Q776" s="614" t="str">
        <f t="shared" si="78"/>
        <v/>
      </c>
      <c r="R776" s="420" t="str" cm="1">
        <f t="array" ref="R776">IFERROR(IF(SUMPRODUCT(('Hrs 2021'!$I$2:$I$500='Suivi quotidien'!A776)*('Hrs 2021'!$H$2:$H$500='Suivi quotidien'!G776)*('Hrs 2021'!$J$2:$J$500*1))=0,"",SUMPRODUCT(('Hrs 2021'!$I$2:$I$500='Suivi quotidien'!A776)*('Hrs 2021'!$H$2:$H$500='Suivi quotidien'!G776)*('Hrs 2021'!$J$2:$J$500*1)))/60,"")</f>
        <v/>
      </c>
      <c r="S776" s="615" t="str">
        <f t="shared" si="79"/>
        <v/>
      </c>
      <c r="T776" s="439" t="str" cm="1">
        <f t="array" ref="T776">IF(SUMPRODUCT(('Hrs 2021'!$B$2:$B$500='Suivi quotidien'!A776)*('Hrs 2021'!$A$2:$A$500='Suivi quotidien'!G776)*('Hrs 2021'!$E$2:$E$500*1))=0,"",SUMPRODUCT(('Hrs 2021'!$B$2:$B$500='Suivi quotidien'!A776)*('Hrs 2021'!$A$2:$A$500='Suivi quotidien'!G776)*('Hrs 2021'!$E$2:$E$500*1)))</f>
        <v/>
      </c>
      <c r="U776" s="614" t="str">
        <f t="shared" si="80"/>
        <v/>
      </c>
      <c r="V776" s="420" t="str" cm="1">
        <f t="array" ref="V776">IF(SUMPRODUCT(('Hrs 2021'!$B$2:$B$500='Suivi quotidien'!A776)*('Hrs 2021'!$A$2:$A$500='Suivi quotidien'!G776)*('Hrs 2021'!$E$2:$E$500*1))=0,"",SUMPRODUCT(('Hrs 2021'!$B$2:$B$500='Suivi quotidien'!A776)*('Hrs 2021'!$A$2:$A$500='Suivi quotidien'!G776)*('Hrs 2021'!$F$2:$F$500*1)))</f>
        <v/>
      </c>
      <c r="W776" s="614" t="str">
        <f t="shared" si="81"/>
        <v/>
      </c>
      <c r="X776" s="439" t="str" cm="1">
        <f t="array" ref="X776">IF(SUMPRODUCT(('Hrs 2022'!$C$2:$C$500='Suivi quotidien'!A776)*('Hrs 2022'!$B$2:$B$500='Suivi quotidien'!G776)*('Hrs 2022'!$F$2:$F$500*1))=0,"",SUMPRODUCT(('Hrs 2022'!$C$2:$C$500='Suivi quotidien'!A776)*('Hrs 2022'!$B$2:$B$500='Suivi quotidien'!G776)*('Hrs 2022'!$F$2:$F$500*1)))</f>
        <v/>
      </c>
      <c r="Y776" s="614" t="str">
        <f t="shared" si="82"/>
        <v/>
      </c>
      <c r="Z776" s="420"/>
      <c r="AA776" s="614" t="str">
        <f t="shared" si="83"/>
        <v/>
      </c>
      <c r="AB776" s="445"/>
      <c r="AC776" s="528"/>
    </row>
    <row r="777" spans="1:29" x14ac:dyDescent="0.3">
      <c r="A777" s="310"/>
      <c r="B777" s="311"/>
      <c r="J777" s="312"/>
      <c r="K777" s="312"/>
      <c r="L777" s="323"/>
      <c r="N777" s="433"/>
      <c r="O777" s="438" t="str">
        <f t="shared" si="77"/>
        <v/>
      </c>
      <c r="P777" s="431"/>
      <c r="Q777" s="614" t="str">
        <f t="shared" si="78"/>
        <v/>
      </c>
      <c r="R777" s="420" t="str" cm="1">
        <f t="array" ref="R777">IFERROR(IF(SUMPRODUCT(('Hrs 2021'!$I$2:$I$500='Suivi quotidien'!A777)*('Hrs 2021'!$H$2:$H$500='Suivi quotidien'!G777)*('Hrs 2021'!$J$2:$J$500*1))=0,"",SUMPRODUCT(('Hrs 2021'!$I$2:$I$500='Suivi quotidien'!A777)*('Hrs 2021'!$H$2:$H$500='Suivi quotidien'!G777)*('Hrs 2021'!$J$2:$J$500*1)))/60,"")</f>
        <v/>
      </c>
      <c r="S777" s="615" t="str">
        <f t="shared" si="79"/>
        <v/>
      </c>
      <c r="T777" s="439" t="str" cm="1">
        <f t="array" ref="T777">IF(SUMPRODUCT(('Hrs 2021'!$B$2:$B$500='Suivi quotidien'!A777)*('Hrs 2021'!$A$2:$A$500='Suivi quotidien'!G777)*('Hrs 2021'!$E$2:$E$500*1))=0,"",SUMPRODUCT(('Hrs 2021'!$B$2:$B$500='Suivi quotidien'!A777)*('Hrs 2021'!$A$2:$A$500='Suivi quotidien'!G777)*('Hrs 2021'!$E$2:$E$500*1)))</f>
        <v/>
      </c>
      <c r="U777" s="614" t="str">
        <f t="shared" si="80"/>
        <v/>
      </c>
      <c r="V777" s="420" t="str" cm="1">
        <f t="array" ref="V777">IF(SUMPRODUCT(('Hrs 2021'!$B$2:$B$500='Suivi quotidien'!A777)*('Hrs 2021'!$A$2:$A$500='Suivi quotidien'!G777)*('Hrs 2021'!$E$2:$E$500*1))=0,"",SUMPRODUCT(('Hrs 2021'!$B$2:$B$500='Suivi quotidien'!A777)*('Hrs 2021'!$A$2:$A$500='Suivi quotidien'!G777)*('Hrs 2021'!$F$2:$F$500*1)))</f>
        <v/>
      </c>
      <c r="W777" s="614" t="str">
        <f t="shared" si="81"/>
        <v/>
      </c>
      <c r="X777" s="439" t="str" cm="1">
        <f t="array" ref="X777">IF(SUMPRODUCT(('Hrs 2022'!$C$2:$C$500='Suivi quotidien'!A777)*('Hrs 2022'!$B$2:$B$500='Suivi quotidien'!G777)*('Hrs 2022'!$F$2:$F$500*1))=0,"",SUMPRODUCT(('Hrs 2022'!$C$2:$C$500='Suivi quotidien'!A777)*('Hrs 2022'!$B$2:$B$500='Suivi quotidien'!G777)*('Hrs 2022'!$F$2:$F$500*1)))</f>
        <v/>
      </c>
      <c r="Y777" s="614" t="str">
        <f t="shared" si="82"/>
        <v/>
      </c>
      <c r="Z777" s="420"/>
      <c r="AA777" s="614" t="str">
        <f t="shared" si="83"/>
        <v/>
      </c>
      <c r="AB777" s="445"/>
      <c r="AC777" s="528"/>
    </row>
    <row r="778" spans="1:29" x14ac:dyDescent="0.3">
      <c r="A778" s="310"/>
      <c r="B778" s="311"/>
      <c r="J778" s="312"/>
      <c r="K778" s="312"/>
      <c r="L778" s="323"/>
      <c r="N778" s="433"/>
      <c r="O778" s="438" t="str">
        <f t="shared" si="77"/>
        <v/>
      </c>
      <c r="P778" s="431"/>
      <c r="Q778" s="614" t="str">
        <f t="shared" si="78"/>
        <v/>
      </c>
      <c r="R778" s="420" t="str" cm="1">
        <f t="array" ref="R778">IFERROR(IF(SUMPRODUCT(('Hrs 2021'!$I$2:$I$500='Suivi quotidien'!A778)*('Hrs 2021'!$H$2:$H$500='Suivi quotidien'!G778)*('Hrs 2021'!$J$2:$J$500*1))=0,"",SUMPRODUCT(('Hrs 2021'!$I$2:$I$500='Suivi quotidien'!A778)*('Hrs 2021'!$H$2:$H$500='Suivi quotidien'!G778)*('Hrs 2021'!$J$2:$J$500*1)))/60,"")</f>
        <v/>
      </c>
      <c r="S778" s="615" t="str">
        <f t="shared" si="79"/>
        <v/>
      </c>
      <c r="T778" s="439" t="str" cm="1">
        <f t="array" ref="T778">IF(SUMPRODUCT(('Hrs 2021'!$B$2:$B$500='Suivi quotidien'!A778)*('Hrs 2021'!$A$2:$A$500='Suivi quotidien'!G778)*('Hrs 2021'!$E$2:$E$500*1))=0,"",SUMPRODUCT(('Hrs 2021'!$B$2:$B$500='Suivi quotidien'!A778)*('Hrs 2021'!$A$2:$A$500='Suivi quotidien'!G778)*('Hrs 2021'!$E$2:$E$500*1)))</f>
        <v/>
      </c>
      <c r="U778" s="614" t="str">
        <f t="shared" si="80"/>
        <v/>
      </c>
      <c r="V778" s="420" t="str" cm="1">
        <f t="array" ref="V778">IF(SUMPRODUCT(('Hrs 2021'!$B$2:$B$500='Suivi quotidien'!A778)*('Hrs 2021'!$A$2:$A$500='Suivi quotidien'!G778)*('Hrs 2021'!$E$2:$E$500*1))=0,"",SUMPRODUCT(('Hrs 2021'!$B$2:$B$500='Suivi quotidien'!A778)*('Hrs 2021'!$A$2:$A$500='Suivi quotidien'!G778)*('Hrs 2021'!$F$2:$F$500*1)))</f>
        <v/>
      </c>
      <c r="W778" s="614" t="str">
        <f t="shared" si="81"/>
        <v/>
      </c>
      <c r="X778" s="439" t="str" cm="1">
        <f t="array" ref="X778">IF(SUMPRODUCT(('Hrs 2022'!$C$2:$C$500='Suivi quotidien'!A778)*('Hrs 2022'!$B$2:$B$500='Suivi quotidien'!G778)*('Hrs 2022'!$F$2:$F$500*1))=0,"",SUMPRODUCT(('Hrs 2022'!$C$2:$C$500='Suivi quotidien'!A778)*('Hrs 2022'!$B$2:$B$500='Suivi quotidien'!G778)*('Hrs 2022'!$F$2:$F$500*1)))</f>
        <v/>
      </c>
      <c r="Y778" s="614" t="str">
        <f t="shared" si="82"/>
        <v/>
      </c>
      <c r="Z778" s="420"/>
      <c r="AA778" s="614" t="str">
        <f t="shared" si="83"/>
        <v/>
      </c>
      <c r="AB778" s="445"/>
      <c r="AC778" s="528"/>
    </row>
    <row r="779" spans="1:29" x14ac:dyDescent="0.3">
      <c r="A779" s="310"/>
      <c r="B779" s="311"/>
      <c r="J779" s="312"/>
      <c r="K779" s="312"/>
      <c r="L779" s="323"/>
      <c r="N779" s="433"/>
      <c r="O779" s="438" t="str">
        <f t="shared" si="77"/>
        <v/>
      </c>
      <c r="P779" s="431"/>
      <c r="Q779" s="614" t="str">
        <f t="shared" si="78"/>
        <v/>
      </c>
      <c r="R779" s="420" t="str" cm="1">
        <f t="array" ref="R779">IFERROR(IF(SUMPRODUCT(('Hrs 2021'!$I$2:$I$500='Suivi quotidien'!A779)*('Hrs 2021'!$H$2:$H$500='Suivi quotidien'!G779)*('Hrs 2021'!$J$2:$J$500*1))=0,"",SUMPRODUCT(('Hrs 2021'!$I$2:$I$500='Suivi quotidien'!A779)*('Hrs 2021'!$H$2:$H$500='Suivi quotidien'!G779)*('Hrs 2021'!$J$2:$J$500*1)))/60,"")</f>
        <v/>
      </c>
      <c r="S779" s="615" t="str">
        <f t="shared" si="79"/>
        <v/>
      </c>
      <c r="T779" s="439" t="str" cm="1">
        <f t="array" ref="T779">IF(SUMPRODUCT(('Hrs 2021'!$B$2:$B$500='Suivi quotidien'!A779)*('Hrs 2021'!$A$2:$A$500='Suivi quotidien'!G779)*('Hrs 2021'!$E$2:$E$500*1))=0,"",SUMPRODUCT(('Hrs 2021'!$B$2:$B$500='Suivi quotidien'!A779)*('Hrs 2021'!$A$2:$A$500='Suivi quotidien'!G779)*('Hrs 2021'!$E$2:$E$500*1)))</f>
        <v/>
      </c>
      <c r="U779" s="614" t="str">
        <f t="shared" si="80"/>
        <v/>
      </c>
      <c r="V779" s="420" t="str" cm="1">
        <f t="array" ref="V779">IF(SUMPRODUCT(('Hrs 2021'!$B$2:$B$500='Suivi quotidien'!A779)*('Hrs 2021'!$A$2:$A$500='Suivi quotidien'!G779)*('Hrs 2021'!$E$2:$E$500*1))=0,"",SUMPRODUCT(('Hrs 2021'!$B$2:$B$500='Suivi quotidien'!A779)*('Hrs 2021'!$A$2:$A$500='Suivi quotidien'!G779)*('Hrs 2021'!$F$2:$F$500*1)))</f>
        <v/>
      </c>
      <c r="W779" s="614" t="str">
        <f t="shared" si="81"/>
        <v/>
      </c>
      <c r="X779" s="439" t="str" cm="1">
        <f t="array" ref="X779">IF(SUMPRODUCT(('Hrs 2022'!$C$2:$C$500='Suivi quotidien'!A779)*('Hrs 2022'!$B$2:$B$500='Suivi quotidien'!G779)*('Hrs 2022'!$F$2:$F$500*1))=0,"",SUMPRODUCT(('Hrs 2022'!$C$2:$C$500='Suivi quotidien'!A779)*('Hrs 2022'!$B$2:$B$500='Suivi quotidien'!G779)*('Hrs 2022'!$F$2:$F$500*1)))</f>
        <v/>
      </c>
      <c r="Y779" s="614" t="str">
        <f t="shared" si="82"/>
        <v/>
      </c>
      <c r="Z779" s="420"/>
      <c r="AA779" s="614" t="str">
        <f t="shared" si="83"/>
        <v/>
      </c>
      <c r="AB779" s="445"/>
      <c r="AC779" s="528"/>
    </row>
    <row r="780" spans="1:29" x14ac:dyDescent="0.3">
      <c r="A780" s="310"/>
      <c r="B780" s="311"/>
      <c r="J780" s="312"/>
      <c r="K780" s="312"/>
      <c r="L780" s="323"/>
      <c r="N780" s="433"/>
      <c r="O780" s="438" t="str">
        <f t="shared" si="77"/>
        <v/>
      </c>
      <c r="P780" s="431"/>
      <c r="Q780" s="614" t="str">
        <f t="shared" si="78"/>
        <v/>
      </c>
      <c r="R780" s="420" t="str" cm="1">
        <f t="array" ref="R780">IFERROR(IF(SUMPRODUCT(('Hrs 2021'!$I$2:$I$500='Suivi quotidien'!A780)*('Hrs 2021'!$H$2:$H$500='Suivi quotidien'!G780)*('Hrs 2021'!$J$2:$J$500*1))=0,"",SUMPRODUCT(('Hrs 2021'!$I$2:$I$500='Suivi quotidien'!A780)*('Hrs 2021'!$H$2:$H$500='Suivi quotidien'!G780)*('Hrs 2021'!$J$2:$J$500*1)))/60,"")</f>
        <v/>
      </c>
      <c r="S780" s="615" t="str">
        <f t="shared" si="79"/>
        <v/>
      </c>
      <c r="T780" s="439" t="str" cm="1">
        <f t="array" ref="T780">IF(SUMPRODUCT(('Hrs 2021'!$B$2:$B$500='Suivi quotidien'!A780)*('Hrs 2021'!$A$2:$A$500='Suivi quotidien'!G780)*('Hrs 2021'!$E$2:$E$500*1))=0,"",SUMPRODUCT(('Hrs 2021'!$B$2:$B$500='Suivi quotidien'!A780)*('Hrs 2021'!$A$2:$A$500='Suivi quotidien'!G780)*('Hrs 2021'!$E$2:$E$500*1)))</f>
        <v/>
      </c>
      <c r="U780" s="614" t="str">
        <f t="shared" si="80"/>
        <v/>
      </c>
      <c r="V780" s="420" t="str" cm="1">
        <f t="array" ref="V780">IF(SUMPRODUCT(('Hrs 2021'!$B$2:$B$500='Suivi quotidien'!A780)*('Hrs 2021'!$A$2:$A$500='Suivi quotidien'!G780)*('Hrs 2021'!$E$2:$E$500*1))=0,"",SUMPRODUCT(('Hrs 2021'!$B$2:$B$500='Suivi quotidien'!A780)*('Hrs 2021'!$A$2:$A$500='Suivi quotidien'!G780)*('Hrs 2021'!$F$2:$F$500*1)))</f>
        <v/>
      </c>
      <c r="W780" s="614" t="str">
        <f t="shared" si="81"/>
        <v/>
      </c>
      <c r="X780" s="439" t="str" cm="1">
        <f t="array" ref="X780">IF(SUMPRODUCT(('Hrs 2022'!$C$2:$C$500='Suivi quotidien'!A780)*('Hrs 2022'!$B$2:$B$500='Suivi quotidien'!G780)*('Hrs 2022'!$F$2:$F$500*1))=0,"",SUMPRODUCT(('Hrs 2022'!$C$2:$C$500='Suivi quotidien'!A780)*('Hrs 2022'!$B$2:$B$500='Suivi quotidien'!G780)*('Hrs 2022'!$F$2:$F$500*1)))</f>
        <v/>
      </c>
      <c r="Y780" s="614" t="str">
        <f t="shared" si="82"/>
        <v/>
      </c>
      <c r="Z780" s="420"/>
      <c r="AA780" s="614" t="str">
        <f t="shared" si="83"/>
        <v/>
      </c>
      <c r="AB780" s="445"/>
      <c r="AC780" s="528"/>
    </row>
    <row r="781" spans="1:29" x14ac:dyDescent="0.3">
      <c r="A781" s="310"/>
      <c r="B781" s="311"/>
      <c r="J781" s="312"/>
      <c r="K781" s="312"/>
      <c r="L781" s="323"/>
      <c r="N781" s="433"/>
      <c r="O781" s="438" t="str">
        <f t="shared" si="77"/>
        <v/>
      </c>
      <c r="P781" s="431"/>
      <c r="Q781" s="614" t="str">
        <f t="shared" si="78"/>
        <v/>
      </c>
      <c r="R781" s="420" t="str" cm="1">
        <f t="array" ref="R781">IFERROR(IF(SUMPRODUCT(('Hrs 2021'!$I$2:$I$500='Suivi quotidien'!A781)*('Hrs 2021'!$H$2:$H$500='Suivi quotidien'!G781)*('Hrs 2021'!$J$2:$J$500*1))=0,"",SUMPRODUCT(('Hrs 2021'!$I$2:$I$500='Suivi quotidien'!A781)*('Hrs 2021'!$H$2:$H$500='Suivi quotidien'!G781)*('Hrs 2021'!$J$2:$J$500*1)))/60,"")</f>
        <v/>
      </c>
      <c r="S781" s="615" t="str">
        <f t="shared" si="79"/>
        <v/>
      </c>
      <c r="T781" s="439" t="str" cm="1">
        <f t="array" ref="T781">IF(SUMPRODUCT(('Hrs 2021'!$B$2:$B$500='Suivi quotidien'!A781)*('Hrs 2021'!$A$2:$A$500='Suivi quotidien'!G781)*('Hrs 2021'!$E$2:$E$500*1))=0,"",SUMPRODUCT(('Hrs 2021'!$B$2:$B$500='Suivi quotidien'!A781)*('Hrs 2021'!$A$2:$A$500='Suivi quotidien'!G781)*('Hrs 2021'!$E$2:$E$500*1)))</f>
        <v/>
      </c>
      <c r="U781" s="614" t="str">
        <f t="shared" si="80"/>
        <v/>
      </c>
      <c r="V781" s="420" t="str" cm="1">
        <f t="array" ref="V781">IF(SUMPRODUCT(('Hrs 2021'!$B$2:$B$500='Suivi quotidien'!A781)*('Hrs 2021'!$A$2:$A$500='Suivi quotidien'!G781)*('Hrs 2021'!$E$2:$E$500*1))=0,"",SUMPRODUCT(('Hrs 2021'!$B$2:$B$500='Suivi quotidien'!A781)*('Hrs 2021'!$A$2:$A$500='Suivi quotidien'!G781)*('Hrs 2021'!$F$2:$F$500*1)))</f>
        <v/>
      </c>
      <c r="W781" s="614" t="str">
        <f t="shared" si="81"/>
        <v/>
      </c>
      <c r="X781" s="439" t="str" cm="1">
        <f t="array" ref="X781">IF(SUMPRODUCT(('Hrs 2022'!$C$2:$C$500='Suivi quotidien'!A781)*('Hrs 2022'!$B$2:$B$500='Suivi quotidien'!G781)*('Hrs 2022'!$F$2:$F$500*1))=0,"",SUMPRODUCT(('Hrs 2022'!$C$2:$C$500='Suivi quotidien'!A781)*('Hrs 2022'!$B$2:$B$500='Suivi quotidien'!G781)*('Hrs 2022'!$F$2:$F$500*1)))</f>
        <v/>
      </c>
      <c r="Y781" s="614" t="str">
        <f t="shared" si="82"/>
        <v/>
      </c>
      <c r="Z781" s="420"/>
      <c r="AA781" s="614" t="str">
        <f t="shared" si="83"/>
        <v/>
      </c>
      <c r="AB781" s="445"/>
      <c r="AC781" s="528"/>
    </row>
    <row r="782" spans="1:29" x14ac:dyDescent="0.3">
      <c r="A782" s="310"/>
      <c r="B782" s="311"/>
      <c r="J782" s="312"/>
      <c r="K782" s="312"/>
      <c r="L782" s="323"/>
      <c r="N782" s="433"/>
      <c r="O782" s="438" t="str">
        <f t="shared" si="77"/>
        <v/>
      </c>
      <c r="P782" s="431"/>
      <c r="Q782" s="614" t="str">
        <f t="shared" si="78"/>
        <v/>
      </c>
      <c r="R782" s="420" t="str" cm="1">
        <f t="array" ref="R782">IFERROR(IF(SUMPRODUCT(('Hrs 2021'!$I$2:$I$500='Suivi quotidien'!A782)*('Hrs 2021'!$H$2:$H$500='Suivi quotidien'!G782)*('Hrs 2021'!$J$2:$J$500*1))=0,"",SUMPRODUCT(('Hrs 2021'!$I$2:$I$500='Suivi quotidien'!A782)*('Hrs 2021'!$H$2:$H$500='Suivi quotidien'!G782)*('Hrs 2021'!$J$2:$J$500*1)))/60,"")</f>
        <v/>
      </c>
      <c r="S782" s="615" t="str">
        <f t="shared" si="79"/>
        <v/>
      </c>
      <c r="T782" s="439" t="str" cm="1">
        <f t="array" ref="T782">IF(SUMPRODUCT(('Hrs 2021'!$B$2:$B$500='Suivi quotidien'!A782)*('Hrs 2021'!$A$2:$A$500='Suivi quotidien'!G782)*('Hrs 2021'!$E$2:$E$500*1))=0,"",SUMPRODUCT(('Hrs 2021'!$B$2:$B$500='Suivi quotidien'!A782)*('Hrs 2021'!$A$2:$A$500='Suivi quotidien'!G782)*('Hrs 2021'!$E$2:$E$500*1)))</f>
        <v/>
      </c>
      <c r="U782" s="614" t="str">
        <f t="shared" si="80"/>
        <v/>
      </c>
      <c r="V782" s="420" t="str" cm="1">
        <f t="array" ref="V782">IF(SUMPRODUCT(('Hrs 2021'!$B$2:$B$500='Suivi quotidien'!A782)*('Hrs 2021'!$A$2:$A$500='Suivi quotidien'!G782)*('Hrs 2021'!$E$2:$E$500*1))=0,"",SUMPRODUCT(('Hrs 2021'!$B$2:$B$500='Suivi quotidien'!A782)*('Hrs 2021'!$A$2:$A$500='Suivi quotidien'!G782)*('Hrs 2021'!$F$2:$F$500*1)))</f>
        <v/>
      </c>
      <c r="W782" s="614" t="str">
        <f t="shared" si="81"/>
        <v/>
      </c>
      <c r="X782" s="439" t="str" cm="1">
        <f t="array" ref="X782">IF(SUMPRODUCT(('Hrs 2022'!$C$2:$C$500='Suivi quotidien'!A782)*('Hrs 2022'!$B$2:$B$500='Suivi quotidien'!G782)*('Hrs 2022'!$F$2:$F$500*1))=0,"",SUMPRODUCT(('Hrs 2022'!$C$2:$C$500='Suivi quotidien'!A782)*('Hrs 2022'!$B$2:$B$500='Suivi quotidien'!G782)*('Hrs 2022'!$F$2:$F$500*1)))</f>
        <v/>
      </c>
      <c r="Y782" s="614" t="str">
        <f t="shared" si="82"/>
        <v/>
      </c>
      <c r="Z782" s="420"/>
      <c r="AA782" s="614" t="str">
        <f t="shared" si="83"/>
        <v/>
      </c>
      <c r="AB782" s="445"/>
      <c r="AC782" s="528"/>
    </row>
    <row r="783" spans="1:29" x14ac:dyDescent="0.3">
      <c r="A783" s="310"/>
      <c r="B783" s="311"/>
      <c r="J783" s="312"/>
      <c r="K783" s="312"/>
      <c r="L783" s="323"/>
      <c r="N783" s="433"/>
      <c r="O783" s="438" t="str">
        <f t="shared" si="77"/>
        <v/>
      </c>
      <c r="P783" s="431"/>
      <c r="Q783" s="614" t="str">
        <f t="shared" si="78"/>
        <v/>
      </c>
      <c r="R783" s="420" t="str" cm="1">
        <f t="array" ref="R783">IFERROR(IF(SUMPRODUCT(('Hrs 2021'!$I$2:$I$500='Suivi quotidien'!A783)*('Hrs 2021'!$H$2:$H$500='Suivi quotidien'!G783)*('Hrs 2021'!$J$2:$J$500*1))=0,"",SUMPRODUCT(('Hrs 2021'!$I$2:$I$500='Suivi quotidien'!A783)*('Hrs 2021'!$H$2:$H$500='Suivi quotidien'!G783)*('Hrs 2021'!$J$2:$J$500*1)))/60,"")</f>
        <v/>
      </c>
      <c r="S783" s="615" t="str">
        <f t="shared" si="79"/>
        <v/>
      </c>
      <c r="T783" s="439" t="str" cm="1">
        <f t="array" ref="T783">IF(SUMPRODUCT(('Hrs 2021'!$B$2:$B$500='Suivi quotidien'!A783)*('Hrs 2021'!$A$2:$A$500='Suivi quotidien'!G783)*('Hrs 2021'!$E$2:$E$500*1))=0,"",SUMPRODUCT(('Hrs 2021'!$B$2:$B$500='Suivi quotidien'!A783)*('Hrs 2021'!$A$2:$A$500='Suivi quotidien'!G783)*('Hrs 2021'!$E$2:$E$500*1)))</f>
        <v/>
      </c>
      <c r="U783" s="614" t="str">
        <f t="shared" si="80"/>
        <v/>
      </c>
      <c r="V783" s="420" t="str" cm="1">
        <f t="array" ref="V783">IF(SUMPRODUCT(('Hrs 2021'!$B$2:$B$500='Suivi quotidien'!A783)*('Hrs 2021'!$A$2:$A$500='Suivi quotidien'!G783)*('Hrs 2021'!$E$2:$E$500*1))=0,"",SUMPRODUCT(('Hrs 2021'!$B$2:$B$500='Suivi quotidien'!A783)*('Hrs 2021'!$A$2:$A$500='Suivi quotidien'!G783)*('Hrs 2021'!$F$2:$F$500*1)))</f>
        <v/>
      </c>
      <c r="W783" s="614" t="str">
        <f t="shared" si="81"/>
        <v/>
      </c>
      <c r="X783" s="439" t="str" cm="1">
        <f t="array" ref="X783">IF(SUMPRODUCT(('Hrs 2022'!$C$2:$C$500='Suivi quotidien'!A783)*('Hrs 2022'!$B$2:$B$500='Suivi quotidien'!G783)*('Hrs 2022'!$F$2:$F$500*1))=0,"",SUMPRODUCT(('Hrs 2022'!$C$2:$C$500='Suivi quotidien'!A783)*('Hrs 2022'!$B$2:$B$500='Suivi quotidien'!G783)*('Hrs 2022'!$F$2:$F$500*1)))</f>
        <v/>
      </c>
      <c r="Y783" s="614" t="str">
        <f t="shared" si="82"/>
        <v/>
      </c>
      <c r="Z783" s="420"/>
      <c r="AA783" s="614" t="str">
        <f t="shared" si="83"/>
        <v/>
      </c>
      <c r="AB783" s="445"/>
      <c r="AC783" s="528"/>
    </row>
    <row r="784" spans="1:29" x14ac:dyDescent="0.3">
      <c r="A784" s="310"/>
      <c r="B784" s="311"/>
      <c r="J784" s="312"/>
      <c r="K784" s="312"/>
      <c r="L784" s="323"/>
      <c r="N784" s="433"/>
      <c r="O784" s="438" t="str">
        <f t="shared" si="77"/>
        <v/>
      </c>
      <c r="P784" s="431"/>
      <c r="Q784" s="614" t="str">
        <f t="shared" si="78"/>
        <v/>
      </c>
      <c r="R784" s="420" t="str" cm="1">
        <f t="array" ref="R784">IFERROR(IF(SUMPRODUCT(('Hrs 2021'!$I$2:$I$500='Suivi quotidien'!A784)*('Hrs 2021'!$H$2:$H$500='Suivi quotidien'!G784)*('Hrs 2021'!$J$2:$J$500*1))=0,"",SUMPRODUCT(('Hrs 2021'!$I$2:$I$500='Suivi quotidien'!A784)*('Hrs 2021'!$H$2:$H$500='Suivi quotidien'!G784)*('Hrs 2021'!$J$2:$J$500*1)))/60,"")</f>
        <v/>
      </c>
      <c r="S784" s="615" t="str">
        <f t="shared" si="79"/>
        <v/>
      </c>
      <c r="T784" s="439" t="str" cm="1">
        <f t="array" ref="T784">IF(SUMPRODUCT(('Hrs 2021'!$B$2:$B$500='Suivi quotidien'!A784)*('Hrs 2021'!$A$2:$A$500='Suivi quotidien'!G784)*('Hrs 2021'!$E$2:$E$500*1))=0,"",SUMPRODUCT(('Hrs 2021'!$B$2:$B$500='Suivi quotidien'!A784)*('Hrs 2021'!$A$2:$A$500='Suivi quotidien'!G784)*('Hrs 2021'!$E$2:$E$500*1)))</f>
        <v/>
      </c>
      <c r="U784" s="614" t="str">
        <f t="shared" si="80"/>
        <v/>
      </c>
      <c r="V784" s="420" t="str" cm="1">
        <f t="array" ref="V784">IF(SUMPRODUCT(('Hrs 2021'!$B$2:$B$500='Suivi quotidien'!A784)*('Hrs 2021'!$A$2:$A$500='Suivi quotidien'!G784)*('Hrs 2021'!$E$2:$E$500*1))=0,"",SUMPRODUCT(('Hrs 2021'!$B$2:$B$500='Suivi quotidien'!A784)*('Hrs 2021'!$A$2:$A$500='Suivi quotidien'!G784)*('Hrs 2021'!$F$2:$F$500*1)))</f>
        <v/>
      </c>
      <c r="W784" s="614" t="str">
        <f t="shared" si="81"/>
        <v/>
      </c>
      <c r="X784" s="439" t="str" cm="1">
        <f t="array" ref="X784">IF(SUMPRODUCT(('Hrs 2022'!$C$2:$C$500='Suivi quotidien'!A784)*('Hrs 2022'!$B$2:$B$500='Suivi quotidien'!G784)*('Hrs 2022'!$F$2:$F$500*1))=0,"",SUMPRODUCT(('Hrs 2022'!$C$2:$C$500='Suivi quotidien'!A784)*('Hrs 2022'!$B$2:$B$500='Suivi quotidien'!G784)*('Hrs 2022'!$F$2:$F$500*1)))</f>
        <v/>
      </c>
      <c r="Y784" s="614" t="str">
        <f t="shared" si="82"/>
        <v/>
      </c>
      <c r="Z784" s="420"/>
      <c r="AA784" s="614" t="str">
        <f t="shared" si="83"/>
        <v/>
      </c>
      <c r="AB784" s="445"/>
      <c r="AC784" s="528"/>
    </row>
    <row r="785" spans="1:29" x14ac:dyDescent="0.3">
      <c r="A785" s="310"/>
      <c r="B785" s="311"/>
      <c r="J785" s="312"/>
      <c r="K785" s="312"/>
      <c r="L785" s="323"/>
      <c r="N785" s="433"/>
      <c r="O785" s="438" t="str">
        <f t="shared" si="77"/>
        <v/>
      </c>
      <c r="P785" s="431"/>
      <c r="Q785" s="614" t="str">
        <f t="shared" si="78"/>
        <v/>
      </c>
      <c r="R785" s="420" t="str" cm="1">
        <f t="array" ref="R785">IFERROR(IF(SUMPRODUCT(('Hrs 2021'!$I$2:$I$500='Suivi quotidien'!A785)*('Hrs 2021'!$H$2:$H$500='Suivi quotidien'!G785)*('Hrs 2021'!$J$2:$J$500*1))=0,"",SUMPRODUCT(('Hrs 2021'!$I$2:$I$500='Suivi quotidien'!A785)*('Hrs 2021'!$H$2:$H$500='Suivi quotidien'!G785)*('Hrs 2021'!$J$2:$J$500*1)))/60,"")</f>
        <v/>
      </c>
      <c r="S785" s="615" t="str">
        <f t="shared" si="79"/>
        <v/>
      </c>
      <c r="T785" s="439" t="str" cm="1">
        <f t="array" ref="T785">IF(SUMPRODUCT(('Hrs 2021'!$B$2:$B$500='Suivi quotidien'!A785)*('Hrs 2021'!$A$2:$A$500='Suivi quotidien'!G785)*('Hrs 2021'!$E$2:$E$500*1))=0,"",SUMPRODUCT(('Hrs 2021'!$B$2:$B$500='Suivi quotidien'!A785)*('Hrs 2021'!$A$2:$A$500='Suivi quotidien'!G785)*('Hrs 2021'!$E$2:$E$500*1)))</f>
        <v/>
      </c>
      <c r="U785" s="614" t="str">
        <f t="shared" si="80"/>
        <v/>
      </c>
      <c r="V785" s="420" t="str" cm="1">
        <f t="array" ref="V785">IF(SUMPRODUCT(('Hrs 2021'!$B$2:$B$500='Suivi quotidien'!A785)*('Hrs 2021'!$A$2:$A$500='Suivi quotidien'!G785)*('Hrs 2021'!$E$2:$E$500*1))=0,"",SUMPRODUCT(('Hrs 2021'!$B$2:$B$500='Suivi quotidien'!A785)*('Hrs 2021'!$A$2:$A$500='Suivi quotidien'!G785)*('Hrs 2021'!$F$2:$F$500*1)))</f>
        <v/>
      </c>
      <c r="W785" s="614" t="str">
        <f t="shared" si="81"/>
        <v/>
      </c>
      <c r="X785" s="439" t="str" cm="1">
        <f t="array" ref="X785">IF(SUMPRODUCT(('Hrs 2022'!$C$2:$C$500='Suivi quotidien'!A785)*('Hrs 2022'!$B$2:$B$500='Suivi quotidien'!G785)*('Hrs 2022'!$F$2:$F$500*1))=0,"",SUMPRODUCT(('Hrs 2022'!$C$2:$C$500='Suivi quotidien'!A785)*('Hrs 2022'!$B$2:$B$500='Suivi quotidien'!G785)*('Hrs 2022'!$F$2:$F$500*1)))</f>
        <v/>
      </c>
      <c r="Y785" s="614" t="str">
        <f t="shared" si="82"/>
        <v/>
      </c>
      <c r="Z785" s="420"/>
      <c r="AA785" s="614" t="str">
        <f t="shared" si="83"/>
        <v/>
      </c>
      <c r="AB785" s="445"/>
      <c r="AC785" s="528"/>
    </row>
    <row r="786" spans="1:29" x14ac:dyDescent="0.3">
      <c r="A786" s="310"/>
      <c r="B786" s="311"/>
      <c r="J786" s="312"/>
      <c r="K786" s="312"/>
      <c r="L786" s="323"/>
      <c r="N786" s="433"/>
      <c r="O786" s="438" t="str">
        <f t="shared" si="77"/>
        <v/>
      </c>
      <c r="P786" s="431"/>
      <c r="Q786" s="614" t="str">
        <f t="shared" si="78"/>
        <v/>
      </c>
      <c r="R786" s="420" t="str" cm="1">
        <f t="array" ref="R786">IFERROR(IF(SUMPRODUCT(('Hrs 2021'!$I$2:$I$500='Suivi quotidien'!A786)*('Hrs 2021'!$H$2:$H$500='Suivi quotidien'!G786)*('Hrs 2021'!$J$2:$J$500*1))=0,"",SUMPRODUCT(('Hrs 2021'!$I$2:$I$500='Suivi quotidien'!A786)*('Hrs 2021'!$H$2:$H$500='Suivi quotidien'!G786)*('Hrs 2021'!$J$2:$J$500*1)))/60,"")</f>
        <v/>
      </c>
      <c r="S786" s="615" t="str">
        <f t="shared" si="79"/>
        <v/>
      </c>
      <c r="T786" s="439" t="str" cm="1">
        <f t="array" ref="T786">IF(SUMPRODUCT(('Hrs 2021'!$B$2:$B$500='Suivi quotidien'!A786)*('Hrs 2021'!$A$2:$A$500='Suivi quotidien'!G786)*('Hrs 2021'!$E$2:$E$500*1))=0,"",SUMPRODUCT(('Hrs 2021'!$B$2:$B$500='Suivi quotidien'!A786)*('Hrs 2021'!$A$2:$A$500='Suivi quotidien'!G786)*('Hrs 2021'!$E$2:$E$500*1)))</f>
        <v/>
      </c>
      <c r="U786" s="614" t="str">
        <f t="shared" si="80"/>
        <v/>
      </c>
      <c r="V786" s="420" t="str" cm="1">
        <f t="array" ref="V786">IF(SUMPRODUCT(('Hrs 2021'!$B$2:$B$500='Suivi quotidien'!A786)*('Hrs 2021'!$A$2:$A$500='Suivi quotidien'!G786)*('Hrs 2021'!$E$2:$E$500*1))=0,"",SUMPRODUCT(('Hrs 2021'!$B$2:$B$500='Suivi quotidien'!A786)*('Hrs 2021'!$A$2:$A$500='Suivi quotidien'!G786)*('Hrs 2021'!$F$2:$F$500*1)))</f>
        <v/>
      </c>
      <c r="W786" s="614" t="str">
        <f t="shared" si="81"/>
        <v/>
      </c>
      <c r="X786" s="439" t="str" cm="1">
        <f t="array" ref="X786">IF(SUMPRODUCT(('Hrs 2022'!$C$2:$C$500='Suivi quotidien'!A786)*('Hrs 2022'!$B$2:$B$500='Suivi quotidien'!G786)*('Hrs 2022'!$F$2:$F$500*1))=0,"",SUMPRODUCT(('Hrs 2022'!$C$2:$C$500='Suivi quotidien'!A786)*('Hrs 2022'!$B$2:$B$500='Suivi quotidien'!G786)*('Hrs 2022'!$F$2:$F$500*1)))</f>
        <v/>
      </c>
      <c r="Y786" s="614" t="str">
        <f t="shared" si="82"/>
        <v/>
      </c>
      <c r="Z786" s="420"/>
      <c r="AA786" s="614" t="str">
        <f t="shared" si="83"/>
        <v/>
      </c>
      <c r="AB786" s="445"/>
      <c r="AC786" s="528"/>
    </row>
    <row r="787" spans="1:29" x14ac:dyDescent="0.3">
      <c r="A787" s="310"/>
      <c r="B787" s="311"/>
      <c r="J787" s="312"/>
      <c r="K787" s="312"/>
      <c r="L787" s="323"/>
      <c r="N787" s="433"/>
      <c r="O787" s="438" t="str">
        <f t="shared" si="77"/>
        <v/>
      </c>
      <c r="P787" s="431"/>
      <c r="Q787" s="614" t="str">
        <f t="shared" si="78"/>
        <v/>
      </c>
      <c r="R787" s="420" t="str" cm="1">
        <f t="array" ref="R787">IFERROR(IF(SUMPRODUCT(('Hrs 2021'!$I$2:$I$500='Suivi quotidien'!A787)*('Hrs 2021'!$H$2:$H$500='Suivi quotidien'!G787)*('Hrs 2021'!$J$2:$J$500*1))=0,"",SUMPRODUCT(('Hrs 2021'!$I$2:$I$500='Suivi quotidien'!A787)*('Hrs 2021'!$H$2:$H$500='Suivi quotidien'!G787)*('Hrs 2021'!$J$2:$J$500*1)))/60,"")</f>
        <v/>
      </c>
      <c r="S787" s="615" t="str">
        <f t="shared" si="79"/>
        <v/>
      </c>
      <c r="T787" s="439" t="str" cm="1">
        <f t="array" ref="T787">IF(SUMPRODUCT(('Hrs 2021'!$B$2:$B$500='Suivi quotidien'!A787)*('Hrs 2021'!$A$2:$A$500='Suivi quotidien'!G787)*('Hrs 2021'!$E$2:$E$500*1))=0,"",SUMPRODUCT(('Hrs 2021'!$B$2:$B$500='Suivi quotidien'!A787)*('Hrs 2021'!$A$2:$A$500='Suivi quotidien'!G787)*('Hrs 2021'!$E$2:$E$500*1)))</f>
        <v/>
      </c>
      <c r="U787" s="614" t="str">
        <f t="shared" si="80"/>
        <v/>
      </c>
      <c r="V787" s="420" t="str" cm="1">
        <f t="array" ref="V787">IF(SUMPRODUCT(('Hrs 2021'!$B$2:$B$500='Suivi quotidien'!A787)*('Hrs 2021'!$A$2:$A$500='Suivi quotidien'!G787)*('Hrs 2021'!$E$2:$E$500*1))=0,"",SUMPRODUCT(('Hrs 2021'!$B$2:$B$500='Suivi quotidien'!A787)*('Hrs 2021'!$A$2:$A$500='Suivi quotidien'!G787)*('Hrs 2021'!$F$2:$F$500*1)))</f>
        <v/>
      </c>
      <c r="W787" s="614" t="str">
        <f t="shared" si="81"/>
        <v/>
      </c>
      <c r="X787" s="439" t="str" cm="1">
        <f t="array" ref="X787">IF(SUMPRODUCT(('Hrs 2022'!$C$2:$C$500='Suivi quotidien'!A787)*('Hrs 2022'!$B$2:$B$500='Suivi quotidien'!G787)*('Hrs 2022'!$F$2:$F$500*1))=0,"",SUMPRODUCT(('Hrs 2022'!$C$2:$C$500='Suivi quotidien'!A787)*('Hrs 2022'!$B$2:$B$500='Suivi quotidien'!G787)*('Hrs 2022'!$F$2:$F$500*1)))</f>
        <v/>
      </c>
      <c r="Y787" s="614" t="str">
        <f t="shared" si="82"/>
        <v/>
      </c>
      <c r="Z787" s="420"/>
      <c r="AA787" s="614" t="str">
        <f t="shared" si="83"/>
        <v/>
      </c>
      <c r="AB787" s="445"/>
      <c r="AC787" s="528"/>
    </row>
    <row r="788" spans="1:29" x14ac:dyDescent="0.3">
      <c r="A788" s="310"/>
      <c r="B788" s="311"/>
      <c r="J788" s="312"/>
      <c r="K788" s="312"/>
      <c r="L788" s="323"/>
      <c r="N788" s="433"/>
      <c r="O788" s="438" t="str">
        <f t="shared" si="77"/>
        <v/>
      </c>
      <c r="P788" s="431"/>
      <c r="Q788" s="614" t="str">
        <f t="shared" si="78"/>
        <v/>
      </c>
      <c r="R788" s="420" t="str" cm="1">
        <f t="array" ref="R788">IFERROR(IF(SUMPRODUCT(('Hrs 2021'!$I$2:$I$500='Suivi quotidien'!A788)*('Hrs 2021'!$H$2:$H$500='Suivi quotidien'!G788)*('Hrs 2021'!$J$2:$J$500*1))=0,"",SUMPRODUCT(('Hrs 2021'!$I$2:$I$500='Suivi quotidien'!A788)*('Hrs 2021'!$H$2:$H$500='Suivi quotidien'!G788)*('Hrs 2021'!$J$2:$J$500*1)))/60,"")</f>
        <v/>
      </c>
      <c r="S788" s="615" t="str">
        <f t="shared" si="79"/>
        <v/>
      </c>
      <c r="T788" s="439" t="str" cm="1">
        <f t="array" ref="T788">IF(SUMPRODUCT(('Hrs 2021'!$B$2:$B$500='Suivi quotidien'!A788)*('Hrs 2021'!$A$2:$A$500='Suivi quotidien'!G788)*('Hrs 2021'!$E$2:$E$500*1))=0,"",SUMPRODUCT(('Hrs 2021'!$B$2:$B$500='Suivi quotidien'!A788)*('Hrs 2021'!$A$2:$A$500='Suivi quotidien'!G788)*('Hrs 2021'!$E$2:$E$500*1)))</f>
        <v/>
      </c>
      <c r="U788" s="614" t="str">
        <f t="shared" si="80"/>
        <v/>
      </c>
      <c r="V788" s="420" t="str" cm="1">
        <f t="array" ref="V788">IF(SUMPRODUCT(('Hrs 2021'!$B$2:$B$500='Suivi quotidien'!A788)*('Hrs 2021'!$A$2:$A$500='Suivi quotidien'!G788)*('Hrs 2021'!$E$2:$E$500*1))=0,"",SUMPRODUCT(('Hrs 2021'!$B$2:$B$500='Suivi quotidien'!A788)*('Hrs 2021'!$A$2:$A$500='Suivi quotidien'!G788)*('Hrs 2021'!$F$2:$F$500*1)))</f>
        <v/>
      </c>
      <c r="W788" s="614" t="str">
        <f t="shared" si="81"/>
        <v/>
      </c>
      <c r="X788" s="439" t="str" cm="1">
        <f t="array" ref="X788">IF(SUMPRODUCT(('Hrs 2022'!$C$2:$C$500='Suivi quotidien'!A788)*('Hrs 2022'!$B$2:$B$500='Suivi quotidien'!G788)*('Hrs 2022'!$F$2:$F$500*1))=0,"",SUMPRODUCT(('Hrs 2022'!$C$2:$C$500='Suivi quotidien'!A788)*('Hrs 2022'!$B$2:$B$500='Suivi quotidien'!G788)*('Hrs 2022'!$F$2:$F$500*1)))</f>
        <v/>
      </c>
      <c r="Y788" s="614" t="str">
        <f t="shared" si="82"/>
        <v/>
      </c>
      <c r="Z788" s="420"/>
      <c r="AA788" s="614" t="str">
        <f t="shared" si="83"/>
        <v/>
      </c>
      <c r="AB788" s="445"/>
      <c r="AC788" s="528"/>
    </row>
    <row r="789" spans="1:29" x14ac:dyDescent="0.3">
      <c r="A789" s="310"/>
      <c r="B789" s="311"/>
      <c r="J789" s="312"/>
      <c r="K789" s="312"/>
      <c r="L789" s="323"/>
      <c r="N789" s="433"/>
      <c r="O789" s="438" t="str">
        <f t="shared" si="77"/>
        <v/>
      </c>
      <c r="P789" s="431"/>
      <c r="Q789" s="614" t="str">
        <f t="shared" si="78"/>
        <v/>
      </c>
      <c r="R789" s="420" t="str" cm="1">
        <f t="array" ref="R789">IFERROR(IF(SUMPRODUCT(('Hrs 2021'!$I$2:$I$500='Suivi quotidien'!A789)*('Hrs 2021'!$H$2:$H$500='Suivi quotidien'!G789)*('Hrs 2021'!$J$2:$J$500*1))=0,"",SUMPRODUCT(('Hrs 2021'!$I$2:$I$500='Suivi quotidien'!A789)*('Hrs 2021'!$H$2:$H$500='Suivi quotidien'!G789)*('Hrs 2021'!$J$2:$J$500*1)))/60,"")</f>
        <v/>
      </c>
      <c r="S789" s="615" t="str">
        <f t="shared" si="79"/>
        <v/>
      </c>
      <c r="T789" s="439" t="str" cm="1">
        <f t="array" ref="T789">IF(SUMPRODUCT(('Hrs 2021'!$B$2:$B$500='Suivi quotidien'!A789)*('Hrs 2021'!$A$2:$A$500='Suivi quotidien'!G789)*('Hrs 2021'!$E$2:$E$500*1))=0,"",SUMPRODUCT(('Hrs 2021'!$B$2:$B$500='Suivi quotidien'!A789)*('Hrs 2021'!$A$2:$A$500='Suivi quotidien'!G789)*('Hrs 2021'!$E$2:$E$500*1)))</f>
        <v/>
      </c>
      <c r="U789" s="614" t="str">
        <f t="shared" si="80"/>
        <v/>
      </c>
      <c r="V789" s="420" t="str" cm="1">
        <f t="array" ref="V789">IF(SUMPRODUCT(('Hrs 2021'!$B$2:$B$500='Suivi quotidien'!A789)*('Hrs 2021'!$A$2:$A$500='Suivi quotidien'!G789)*('Hrs 2021'!$E$2:$E$500*1))=0,"",SUMPRODUCT(('Hrs 2021'!$B$2:$B$500='Suivi quotidien'!A789)*('Hrs 2021'!$A$2:$A$500='Suivi quotidien'!G789)*('Hrs 2021'!$F$2:$F$500*1)))</f>
        <v/>
      </c>
      <c r="W789" s="614" t="str">
        <f t="shared" si="81"/>
        <v/>
      </c>
      <c r="X789" s="439" t="str" cm="1">
        <f t="array" ref="X789">IF(SUMPRODUCT(('Hrs 2022'!$C$2:$C$500='Suivi quotidien'!A789)*('Hrs 2022'!$B$2:$B$500='Suivi quotidien'!G789)*('Hrs 2022'!$F$2:$F$500*1))=0,"",SUMPRODUCT(('Hrs 2022'!$C$2:$C$500='Suivi quotidien'!A789)*('Hrs 2022'!$B$2:$B$500='Suivi quotidien'!G789)*('Hrs 2022'!$F$2:$F$500*1)))</f>
        <v/>
      </c>
      <c r="Y789" s="614" t="str">
        <f t="shared" si="82"/>
        <v/>
      </c>
      <c r="Z789" s="420"/>
      <c r="AA789" s="614" t="str">
        <f t="shared" si="83"/>
        <v/>
      </c>
      <c r="AB789" s="445"/>
      <c r="AC789" s="528"/>
    </row>
    <row r="790" spans="1:29" x14ac:dyDescent="0.3">
      <c r="A790" s="310"/>
      <c r="B790" s="311"/>
      <c r="J790" s="312"/>
      <c r="K790" s="312"/>
      <c r="L790" s="323"/>
      <c r="N790" s="433"/>
      <c r="O790" s="438" t="str">
        <f t="shared" si="77"/>
        <v/>
      </c>
      <c r="P790" s="431"/>
      <c r="Q790" s="614" t="str">
        <f t="shared" si="78"/>
        <v/>
      </c>
      <c r="R790" s="420" t="str" cm="1">
        <f t="array" ref="R790">IFERROR(IF(SUMPRODUCT(('Hrs 2021'!$I$2:$I$500='Suivi quotidien'!A790)*('Hrs 2021'!$H$2:$H$500='Suivi quotidien'!G790)*('Hrs 2021'!$J$2:$J$500*1))=0,"",SUMPRODUCT(('Hrs 2021'!$I$2:$I$500='Suivi quotidien'!A790)*('Hrs 2021'!$H$2:$H$500='Suivi quotidien'!G790)*('Hrs 2021'!$J$2:$J$500*1)))/60,"")</f>
        <v/>
      </c>
      <c r="S790" s="615" t="str">
        <f t="shared" si="79"/>
        <v/>
      </c>
      <c r="T790" s="439" t="str" cm="1">
        <f t="array" ref="T790">IF(SUMPRODUCT(('Hrs 2021'!$B$2:$B$500='Suivi quotidien'!A790)*('Hrs 2021'!$A$2:$A$500='Suivi quotidien'!G790)*('Hrs 2021'!$E$2:$E$500*1))=0,"",SUMPRODUCT(('Hrs 2021'!$B$2:$B$500='Suivi quotidien'!A790)*('Hrs 2021'!$A$2:$A$500='Suivi quotidien'!G790)*('Hrs 2021'!$E$2:$E$500*1)))</f>
        <v/>
      </c>
      <c r="U790" s="614" t="str">
        <f t="shared" si="80"/>
        <v/>
      </c>
      <c r="V790" s="420" t="str" cm="1">
        <f t="array" ref="V790">IF(SUMPRODUCT(('Hrs 2021'!$B$2:$B$500='Suivi quotidien'!A790)*('Hrs 2021'!$A$2:$A$500='Suivi quotidien'!G790)*('Hrs 2021'!$E$2:$E$500*1))=0,"",SUMPRODUCT(('Hrs 2021'!$B$2:$B$500='Suivi quotidien'!A790)*('Hrs 2021'!$A$2:$A$500='Suivi quotidien'!G790)*('Hrs 2021'!$F$2:$F$500*1)))</f>
        <v/>
      </c>
      <c r="W790" s="614" t="str">
        <f t="shared" si="81"/>
        <v/>
      </c>
      <c r="X790" s="439" t="str" cm="1">
        <f t="array" ref="X790">IF(SUMPRODUCT(('Hrs 2022'!$C$2:$C$500='Suivi quotidien'!A790)*('Hrs 2022'!$B$2:$B$500='Suivi quotidien'!G790)*('Hrs 2022'!$F$2:$F$500*1))=0,"",SUMPRODUCT(('Hrs 2022'!$C$2:$C$500='Suivi quotidien'!A790)*('Hrs 2022'!$B$2:$B$500='Suivi quotidien'!G790)*('Hrs 2022'!$F$2:$F$500*1)))</f>
        <v/>
      </c>
      <c r="Y790" s="614" t="str">
        <f t="shared" si="82"/>
        <v/>
      </c>
      <c r="Z790" s="420"/>
      <c r="AA790" s="614" t="str">
        <f t="shared" si="83"/>
        <v/>
      </c>
      <c r="AB790" s="445"/>
      <c r="AC790" s="528"/>
    </row>
    <row r="791" spans="1:29" x14ac:dyDescent="0.3">
      <c r="A791" s="310"/>
      <c r="B791" s="311"/>
      <c r="J791" s="312"/>
      <c r="K791" s="312"/>
      <c r="L791" s="323"/>
      <c r="N791" s="433"/>
      <c r="O791" s="438" t="str">
        <f t="shared" si="77"/>
        <v/>
      </c>
      <c r="P791" s="431"/>
      <c r="Q791" s="614" t="str">
        <f t="shared" si="78"/>
        <v/>
      </c>
      <c r="R791" s="420" t="str" cm="1">
        <f t="array" ref="R791">IFERROR(IF(SUMPRODUCT(('Hrs 2021'!$I$2:$I$500='Suivi quotidien'!A791)*('Hrs 2021'!$H$2:$H$500='Suivi quotidien'!G791)*('Hrs 2021'!$J$2:$J$500*1))=0,"",SUMPRODUCT(('Hrs 2021'!$I$2:$I$500='Suivi quotidien'!A791)*('Hrs 2021'!$H$2:$H$500='Suivi quotidien'!G791)*('Hrs 2021'!$J$2:$J$500*1)))/60,"")</f>
        <v/>
      </c>
      <c r="S791" s="615" t="str">
        <f t="shared" si="79"/>
        <v/>
      </c>
      <c r="T791" s="439" t="str" cm="1">
        <f t="array" ref="T791">IF(SUMPRODUCT(('Hrs 2021'!$B$2:$B$500='Suivi quotidien'!A791)*('Hrs 2021'!$A$2:$A$500='Suivi quotidien'!G791)*('Hrs 2021'!$E$2:$E$500*1))=0,"",SUMPRODUCT(('Hrs 2021'!$B$2:$B$500='Suivi quotidien'!A791)*('Hrs 2021'!$A$2:$A$500='Suivi quotidien'!G791)*('Hrs 2021'!$E$2:$E$500*1)))</f>
        <v/>
      </c>
      <c r="U791" s="614" t="str">
        <f t="shared" si="80"/>
        <v/>
      </c>
      <c r="V791" s="420" t="str" cm="1">
        <f t="array" ref="V791">IF(SUMPRODUCT(('Hrs 2021'!$B$2:$B$500='Suivi quotidien'!A791)*('Hrs 2021'!$A$2:$A$500='Suivi quotidien'!G791)*('Hrs 2021'!$E$2:$E$500*1))=0,"",SUMPRODUCT(('Hrs 2021'!$B$2:$B$500='Suivi quotidien'!A791)*('Hrs 2021'!$A$2:$A$500='Suivi quotidien'!G791)*('Hrs 2021'!$F$2:$F$500*1)))</f>
        <v/>
      </c>
      <c r="W791" s="614" t="str">
        <f t="shared" si="81"/>
        <v/>
      </c>
      <c r="X791" s="439" t="str" cm="1">
        <f t="array" ref="X791">IF(SUMPRODUCT(('Hrs 2022'!$C$2:$C$500='Suivi quotidien'!A791)*('Hrs 2022'!$B$2:$B$500='Suivi quotidien'!G791)*('Hrs 2022'!$F$2:$F$500*1))=0,"",SUMPRODUCT(('Hrs 2022'!$C$2:$C$500='Suivi quotidien'!A791)*('Hrs 2022'!$B$2:$B$500='Suivi quotidien'!G791)*('Hrs 2022'!$F$2:$F$500*1)))</f>
        <v/>
      </c>
      <c r="Y791" s="614" t="str">
        <f t="shared" si="82"/>
        <v/>
      </c>
      <c r="Z791" s="420"/>
      <c r="AA791" s="614" t="str">
        <f t="shared" si="83"/>
        <v/>
      </c>
      <c r="AB791" s="445"/>
      <c r="AC791" s="528"/>
    </row>
    <row r="792" spans="1:29" x14ac:dyDescent="0.3">
      <c r="A792" s="310"/>
      <c r="B792" s="311"/>
      <c r="J792" s="312"/>
      <c r="K792" s="312"/>
      <c r="L792" s="323"/>
      <c r="N792" s="433"/>
      <c r="O792" s="438" t="str">
        <f t="shared" si="77"/>
        <v/>
      </c>
      <c r="P792" s="431"/>
      <c r="Q792" s="614" t="str">
        <f t="shared" si="78"/>
        <v/>
      </c>
      <c r="R792" s="420" t="str" cm="1">
        <f t="array" ref="R792">IFERROR(IF(SUMPRODUCT(('Hrs 2021'!$I$2:$I$500='Suivi quotidien'!A792)*('Hrs 2021'!$H$2:$H$500='Suivi quotidien'!G792)*('Hrs 2021'!$J$2:$J$500*1))=0,"",SUMPRODUCT(('Hrs 2021'!$I$2:$I$500='Suivi quotidien'!A792)*('Hrs 2021'!$H$2:$H$500='Suivi quotidien'!G792)*('Hrs 2021'!$J$2:$J$500*1)))/60,"")</f>
        <v/>
      </c>
      <c r="S792" s="615" t="str">
        <f t="shared" si="79"/>
        <v/>
      </c>
      <c r="T792" s="439" t="str" cm="1">
        <f t="array" ref="T792">IF(SUMPRODUCT(('Hrs 2021'!$B$2:$B$500='Suivi quotidien'!A792)*('Hrs 2021'!$A$2:$A$500='Suivi quotidien'!G792)*('Hrs 2021'!$E$2:$E$500*1))=0,"",SUMPRODUCT(('Hrs 2021'!$B$2:$B$500='Suivi quotidien'!A792)*('Hrs 2021'!$A$2:$A$500='Suivi quotidien'!G792)*('Hrs 2021'!$E$2:$E$500*1)))</f>
        <v/>
      </c>
      <c r="U792" s="614" t="str">
        <f t="shared" si="80"/>
        <v/>
      </c>
      <c r="V792" s="420" t="str" cm="1">
        <f t="array" ref="V792">IF(SUMPRODUCT(('Hrs 2021'!$B$2:$B$500='Suivi quotidien'!A792)*('Hrs 2021'!$A$2:$A$500='Suivi quotidien'!G792)*('Hrs 2021'!$E$2:$E$500*1))=0,"",SUMPRODUCT(('Hrs 2021'!$B$2:$B$500='Suivi quotidien'!A792)*('Hrs 2021'!$A$2:$A$500='Suivi quotidien'!G792)*('Hrs 2021'!$F$2:$F$500*1)))</f>
        <v/>
      </c>
      <c r="W792" s="614" t="str">
        <f t="shared" si="81"/>
        <v/>
      </c>
      <c r="X792" s="439" t="str" cm="1">
        <f t="array" ref="X792">IF(SUMPRODUCT(('Hrs 2022'!$C$2:$C$500='Suivi quotidien'!A792)*('Hrs 2022'!$B$2:$B$500='Suivi quotidien'!G792)*('Hrs 2022'!$F$2:$F$500*1))=0,"",SUMPRODUCT(('Hrs 2022'!$C$2:$C$500='Suivi quotidien'!A792)*('Hrs 2022'!$B$2:$B$500='Suivi quotidien'!G792)*('Hrs 2022'!$F$2:$F$500*1)))</f>
        <v/>
      </c>
      <c r="Y792" s="614" t="str">
        <f t="shared" si="82"/>
        <v/>
      </c>
      <c r="Z792" s="420"/>
      <c r="AA792" s="614" t="str">
        <f t="shared" si="83"/>
        <v/>
      </c>
      <c r="AB792" s="445"/>
      <c r="AC792" s="528"/>
    </row>
    <row r="793" spans="1:29" x14ac:dyDescent="0.3">
      <c r="A793" s="310"/>
      <c r="B793" s="311"/>
      <c r="J793" s="312"/>
      <c r="K793" s="312"/>
      <c r="L793" s="323"/>
      <c r="N793" s="433"/>
      <c r="O793" s="438" t="str">
        <f t="shared" si="77"/>
        <v/>
      </c>
      <c r="P793" s="431"/>
      <c r="Q793" s="614" t="str">
        <f t="shared" si="78"/>
        <v/>
      </c>
      <c r="R793" s="420" t="str" cm="1">
        <f t="array" ref="R793">IFERROR(IF(SUMPRODUCT(('Hrs 2021'!$I$2:$I$500='Suivi quotidien'!A793)*('Hrs 2021'!$H$2:$H$500='Suivi quotidien'!G793)*('Hrs 2021'!$J$2:$J$500*1))=0,"",SUMPRODUCT(('Hrs 2021'!$I$2:$I$500='Suivi quotidien'!A793)*('Hrs 2021'!$H$2:$H$500='Suivi quotidien'!G793)*('Hrs 2021'!$J$2:$J$500*1)))/60,"")</f>
        <v/>
      </c>
      <c r="S793" s="615" t="str">
        <f t="shared" si="79"/>
        <v/>
      </c>
      <c r="T793" s="439" t="str" cm="1">
        <f t="array" ref="T793">IF(SUMPRODUCT(('Hrs 2021'!$B$2:$B$500='Suivi quotidien'!A793)*('Hrs 2021'!$A$2:$A$500='Suivi quotidien'!G793)*('Hrs 2021'!$E$2:$E$500*1))=0,"",SUMPRODUCT(('Hrs 2021'!$B$2:$B$500='Suivi quotidien'!A793)*('Hrs 2021'!$A$2:$A$500='Suivi quotidien'!G793)*('Hrs 2021'!$E$2:$E$500*1)))</f>
        <v/>
      </c>
      <c r="U793" s="614" t="str">
        <f t="shared" si="80"/>
        <v/>
      </c>
      <c r="V793" s="420" t="str" cm="1">
        <f t="array" ref="V793">IF(SUMPRODUCT(('Hrs 2021'!$B$2:$B$500='Suivi quotidien'!A793)*('Hrs 2021'!$A$2:$A$500='Suivi quotidien'!G793)*('Hrs 2021'!$E$2:$E$500*1))=0,"",SUMPRODUCT(('Hrs 2021'!$B$2:$B$500='Suivi quotidien'!A793)*('Hrs 2021'!$A$2:$A$500='Suivi quotidien'!G793)*('Hrs 2021'!$F$2:$F$500*1)))</f>
        <v/>
      </c>
      <c r="W793" s="614" t="str">
        <f t="shared" si="81"/>
        <v/>
      </c>
      <c r="X793" s="439" t="str" cm="1">
        <f t="array" ref="X793">IF(SUMPRODUCT(('Hrs 2022'!$C$2:$C$500='Suivi quotidien'!A793)*('Hrs 2022'!$B$2:$B$500='Suivi quotidien'!G793)*('Hrs 2022'!$F$2:$F$500*1))=0,"",SUMPRODUCT(('Hrs 2022'!$C$2:$C$500='Suivi quotidien'!A793)*('Hrs 2022'!$B$2:$B$500='Suivi quotidien'!G793)*('Hrs 2022'!$F$2:$F$500*1)))</f>
        <v/>
      </c>
      <c r="Y793" s="614" t="str">
        <f t="shared" si="82"/>
        <v/>
      </c>
      <c r="Z793" s="420"/>
      <c r="AA793" s="614" t="str">
        <f t="shared" si="83"/>
        <v/>
      </c>
      <c r="AB793" s="445"/>
      <c r="AC793" s="528"/>
    </row>
    <row r="794" spans="1:29" x14ac:dyDescent="0.3">
      <c r="A794" s="310"/>
      <c r="B794" s="311"/>
      <c r="J794" s="312"/>
      <c r="K794" s="312"/>
      <c r="L794" s="323"/>
      <c r="N794" s="433"/>
      <c r="O794" s="438" t="str">
        <f t="shared" si="77"/>
        <v/>
      </c>
      <c r="P794" s="431"/>
      <c r="Q794" s="614" t="str">
        <f t="shared" si="78"/>
        <v/>
      </c>
      <c r="R794" s="420" t="str" cm="1">
        <f t="array" ref="R794">IFERROR(IF(SUMPRODUCT(('Hrs 2021'!$I$2:$I$500='Suivi quotidien'!A794)*('Hrs 2021'!$H$2:$H$500='Suivi quotidien'!G794)*('Hrs 2021'!$J$2:$J$500*1))=0,"",SUMPRODUCT(('Hrs 2021'!$I$2:$I$500='Suivi quotidien'!A794)*('Hrs 2021'!$H$2:$H$500='Suivi quotidien'!G794)*('Hrs 2021'!$J$2:$J$500*1)))/60,"")</f>
        <v/>
      </c>
      <c r="S794" s="615" t="str">
        <f t="shared" si="79"/>
        <v/>
      </c>
      <c r="T794" s="439" t="str" cm="1">
        <f t="array" ref="T794">IF(SUMPRODUCT(('Hrs 2021'!$B$2:$B$500='Suivi quotidien'!A794)*('Hrs 2021'!$A$2:$A$500='Suivi quotidien'!G794)*('Hrs 2021'!$E$2:$E$500*1))=0,"",SUMPRODUCT(('Hrs 2021'!$B$2:$B$500='Suivi quotidien'!A794)*('Hrs 2021'!$A$2:$A$500='Suivi quotidien'!G794)*('Hrs 2021'!$E$2:$E$500*1)))</f>
        <v/>
      </c>
      <c r="U794" s="614" t="str">
        <f t="shared" si="80"/>
        <v/>
      </c>
      <c r="V794" s="420" t="str" cm="1">
        <f t="array" ref="V794">IF(SUMPRODUCT(('Hrs 2021'!$B$2:$B$500='Suivi quotidien'!A794)*('Hrs 2021'!$A$2:$A$500='Suivi quotidien'!G794)*('Hrs 2021'!$E$2:$E$500*1))=0,"",SUMPRODUCT(('Hrs 2021'!$B$2:$B$500='Suivi quotidien'!A794)*('Hrs 2021'!$A$2:$A$500='Suivi quotidien'!G794)*('Hrs 2021'!$F$2:$F$500*1)))</f>
        <v/>
      </c>
      <c r="W794" s="614" t="str">
        <f t="shared" si="81"/>
        <v/>
      </c>
      <c r="X794" s="439" t="str" cm="1">
        <f t="array" ref="X794">IF(SUMPRODUCT(('Hrs 2022'!$C$2:$C$500='Suivi quotidien'!A794)*('Hrs 2022'!$B$2:$B$500='Suivi quotidien'!G794)*('Hrs 2022'!$F$2:$F$500*1))=0,"",SUMPRODUCT(('Hrs 2022'!$C$2:$C$500='Suivi quotidien'!A794)*('Hrs 2022'!$B$2:$B$500='Suivi quotidien'!G794)*('Hrs 2022'!$F$2:$F$500*1)))</f>
        <v/>
      </c>
      <c r="Y794" s="614" t="str">
        <f t="shared" si="82"/>
        <v/>
      </c>
      <c r="Z794" s="420"/>
      <c r="AA794" s="614" t="str">
        <f t="shared" si="83"/>
        <v/>
      </c>
      <c r="AB794" s="445"/>
      <c r="AC794" s="528"/>
    </row>
    <row r="795" spans="1:29" x14ac:dyDescent="0.3">
      <c r="A795" s="310"/>
      <c r="B795" s="311"/>
      <c r="J795" s="312"/>
      <c r="K795" s="312"/>
      <c r="L795" s="323"/>
      <c r="N795" s="433"/>
      <c r="O795" s="438" t="str">
        <f t="shared" si="77"/>
        <v/>
      </c>
      <c r="P795" s="431"/>
      <c r="Q795" s="614" t="str">
        <f t="shared" si="78"/>
        <v/>
      </c>
      <c r="R795" s="420" t="str" cm="1">
        <f t="array" ref="R795">IFERROR(IF(SUMPRODUCT(('Hrs 2021'!$I$2:$I$500='Suivi quotidien'!A795)*('Hrs 2021'!$H$2:$H$500='Suivi quotidien'!G795)*('Hrs 2021'!$J$2:$J$500*1))=0,"",SUMPRODUCT(('Hrs 2021'!$I$2:$I$500='Suivi quotidien'!A795)*('Hrs 2021'!$H$2:$H$500='Suivi quotidien'!G795)*('Hrs 2021'!$J$2:$J$500*1)))/60,"")</f>
        <v/>
      </c>
      <c r="S795" s="615" t="str">
        <f t="shared" si="79"/>
        <v/>
      </c>
      <c r="T795" s="439" t="str" cm="1">
        <f t="array" ref="T795">IF(SUMPRODUCT(('Hrs 2021'!$B$2:$B$500='Suivi quotidien'!A795)*('Hrs 2021'!$A$2:$A$500='Suivi quotidien'!G795)*('Hrs 2021'!$E$2:$E$500*1))=0,"",SUMPRODUCT(('Hrs 2021'!$B$2:$B$500='Suivi quotidien'!A795)*('Hrs 2021'!$A$2:$A$500='Suivi quotidien'!G795)*('Hrs 2021'!$E$2:$E$500*1)))</f>
        <v/>
      </c>
      <c r="U795" s="614" t="str">
        <f t="shared" si="80"/>
        <v/>
      </c>
      <c r="V795" s="420" t="str" cm="1">
        <f t="array" ref="V795">IF(SUMPRODUCT(('Hrs 2021'!$B$2:$B$500='Suivi quotidien'!A795)*('Hrs 2021'!$A$2:$A$500='Suivi quotidien'!G795)*('Hrs 2021'!$E$2:$E$500*1))=0,"",SUMPRODUCT(('Hrs 2021'!$B$2:$B$500='Suivi quotidien'!A795)*('Hrs 2021'!$A$2:$A$500='Suivi quotidien'!G795)*('Hrs 2021'!$F$2:$F$500*1)))</f>
        <v/>
      </c>
      <c r="W795" s="614" t="str">
        <f t="shared" si="81"/>
        <v/>
      </c>
      <c r="X795" s="439" t="str" cm="1">
        <f t="array" ref="X795">IF(SUMPRODUCT(('Hrs 2022'!$C$2:$C$500='Suivi quotidien'!A795)*('Hrs 2022'!$B$2:$B$500='Suivi quotidien'!G795)*('Hrs 2022'!$F$2:$F$500*1))=0,"",SUMPRODUCT(('Hrs 2022'!$C$2:$C$500='Suivi quotidien'!A795)*('Hrs 2022'!$B$2:$B$500='Suivi quotidien'!G795)*('Hrs 2022'!$F$2:$F$500*1)))</f>
        <v/>
      </c>
      <c r="Y795" s="614" t="str">
        <f t="shared" si="82"/>
        <v/>
      </c>
      <c r="Z795" s="420"/>
      <c r="AA795" s="614" t="str">
        <f t="shared" si="83"/>
        <v/>
      </c>
      <c r="AB795" s="445"/>
      <c r="AC795" s="528"/>
    </row>
    <row r="796" spans="1:29" x14ac:dyDescent="0.3">
      <c r="A796" s="310"/>
      <c r="B796" s="311"/>
      <c r="J796" s="312"/>
      <c r="K796" s="312"/>
      <c r="L796" s="323"/>
      <c r="N796" s="433"/>
      <c r="O796" s="438" t="str">
        <f t="shared" si="77"/>
        <v/>
      </c>
      <c r="P796" s="431"/>
      <c r="Q796" s="614" t="str">
        <f t="shared" si="78"/>
        <v/>
      </c>
      <c r="R796" s="420" t="str" cm="1">
        <f t="array" ref="R796">IFERROR(IF(SUMPRODUCT(('Hrs 2021'!$I$2:$I$500='Suivi quotidien'!A796)*('Hrs 2021'!$H$2:$H$500='Suivi quotidien'!G796)*('Hrs 2021'!$J$2:$J$500*1))=0,"",SUMPRODUCT(('Hrs 2021'!$I$2:$I$500='Suivi quotidien'!A796)*('Hrs 2021'!$H$2:$H$500='Suivi quotidien'!G796)*('Hrs 2021'!$J$2:$J$500*1)))/60,"")</f>
        <v/>
      </c>
      <c r="S796" s="615" t="str">
        <f t="shared" si="79"/>
        <v/>
      </c>
      <c r="T796" s="439" t="str" cm="1">
        <f t="array" ref="T796">IF(SUMPRODUCT(('Hrs 2021'!$B$2:$B$500='Suivi quotidien'!A796)*('Hrs 2021'!$A$2:$A$500='Suivi quotidien'!G796)*('Hrs 2021'!$E$2:$E$500*1))=0,"",SUMPRODUCT(('Hrs 2021'!$B$2:$B$500='Suivi quotidien'!A796)*('Hrs 2021'!$A$2:$A$500='Suivi quotidien'!G796)*('Hrs 2021'!$E$2:$E$500*1)))</f>
        <v/>
      </c>
      <c r="U796" s="614" t="str">
        <f t="shared" si="80"/>
        <v/>
      </c>
      <c r="V796" s="420" t="str" cm="1">
        <f t="array" ref="V796">IF(SUMPRODUCT(('Hrs 2021'!$B$2:$B$500='Suivi quotidien'!A796)*('Hrs 2021'!$A$2:$A$500='Suivi quotidien'!G796)*('Hrs 2021'!$E$2:$E$500*1))=0,"",SUMPRODUCT(('Hrs 2021'!$B$2:$B$500='Suivi quotidien'!A796)*('Hrs 2021'!$A$2:$A$500='Suivi quotidien'!G796)*('Hrs 2021'!$F$2:$F$500*1)))</f>
        <v/>
      </c>
      <c r="W796" s="614" t="str">
        <f t="shared" si="81"/>
        <v/>
      </c>
      <c r="X796" s="439" t="str" cm="1">
        <f t="array" ref="X796">IF(SUMPRODUCT(('Hrs 2022'!$C$2:$C$500='Suivi quotidien'!A796)*('Hrs 2022'!$B$2:$B$500='Suivi quotidien'!G796)*('Hrs 2022'!$F$2:$F$500*1))=0,"",SUMPRODUCT(('Hrs 2022'!$C$2:$C$500='Suivi quotidien'!A796)*('Hrs 2022'!$B$2:$B$500='Suivi quotidien'!G796)*('Hrs 2022'!$F$2:$F$500*1)))</f>
        <v/>
      </c>
      <c r="Y796" s="614" t="str">
        <f t="shared" si="82"/>
        <v/>
      </c>
      <c r="Z796" s="420"/>
      <c r="AA796" s="614" t="str">
        <f t="shared" si="83"/>
        <v/>
      </c>
      <c r="AB796" s="445"/>
      <c r="AC796" s="528"/>
    </row>
    <row r="797" spans="1:29" x14ac:dyDescent="0.3">
      <c r="A797" s="310"/>
      <c r="B797" s="311"/>
      <c r="J797" s="312"/>
      <c r="K797" s="312"/>
      <c r="L797" s="323"/>
      <c r="N797" s="433"/>
      <c r="O797" s="438" t="str">
        <f t="shared" si="77"/>
        <v/>
      </c>
      <c r="P797" s="431"/>
      <c r="Q797" s="614" t="str">
        <f t="shared" si="78"/>
        <v/>
      </c>
      <c r="R797" s="420" t="str" cm="1">
        <f t="array" ref="R797">IFERROR(IF(SUMPRODUCT(('Hrs 2021'!$I$2:$I$500='Suivi quotidien'!A797)*('Hrs 2021'!$H$2:$H$500='Suivi quotidien'!G797)*('Hrs 2021'!$J$2:$J$500*1))=0,"",SUMPRODUCT(('Hrs 2021'!$I$2:$I$500='Suivi quotidien'!A797)*('Hrs 2021'!$H$2:$H$500='Suivi quotidien'!G797)*('Hrs 2021'!$J$2:$J$500*1)))/60,"")</f>
        <v/>
      </c>
      <c r="S797" s="615" t="str">
        <f t="shared" si="79"/>
        <v/>
      </c>
      <c r="T797" s="439" t="str" cm="1">
        <f t="array" ref="T797">IF(SUMPRODUCT(('Hrs 2021'!$B$2:$B$500='Suivi quotidien'!A797)*('Hrs 2021'!$A$2:$A$500='Suivi quotidien'!G797)*('Hrs 2021'!$E$2:$E$500*1))=0,"",SUMPRODUCT(('Hrs 2021'!$B$2:$B$500='Suivi quotidien'!A797)*('Hrs 2021'!$A$2:$A$500='Suivi quotidien'!G797)*('Hrs 2021'!$E$2:$E$500*1)))</f>
        <v/>
      </c>
      <c r="U797" s="614" t="str">
        <f t="shared" si="80"/>
        <v/>
      </c>
      <c r="V797" s="420" t="str" cm="1">
        <f t="array" ref="V797">IF(SUMPRODUCT(('Hrs 2021'!$B$2:$B$500='Suivi quotidien'!A797)*('Hrs 2021'!$A$2:$A$500='Suivi quotidien'!G797)*('Hrs 2021'!$E$2:$E$500*1))=0,"",SUMPRODUCT(('Hrs 2021'!$B$2:$B$500='Suivi quotidien'!A797)*('Hrs 2021'!$A$2:$A$500='Suivi quotidien'!G797)*('Hrs 2021'!$F$2:$F$500*1)))</f>
        <v/>
      </c>
      <c r="W797" s="614" t="str">
        <f t="shared" si="81"/>
        <v/>
      </c>
      <c r="X797" s="439" t="str" cm="1">
        <f t="array" ref="X797">IF(SUMPRODUCT(('Hrs 2022'!$C$2:$C$500='Suivi quotidien'!A797)*('Hrs 2022'!$B$2:$B$500='Suivi quotidien'!G797)*('Hrs 2022'!$F$2:$F$500*1))=0,"",SUMPRODUCT(('Hrs 2022'!$C$2:$C$500='Suivi quotidien'!A797)*('Hrs 2022'!$B$2:$B$500='Suivi quotidien'!G797)*('Hrs 2022'!$F$2:$F$500*1)))</f>
        <v/>
      </c>
      <c r="Y797" s="614" t="str">
        <f t="shared" si="82"/>
        <v/>
      </c>
      <c r="Z797" s="420"/>
      <c r="AA797" s="614" t="str">
        <f t="shared" si="83"/>
        <v/>
      </c>
      <c r="AB797" s="445"/>
      <c r="AC797" s="528"/>
    </row>
    <row r="798" spans="1:29" x14ac:dyDescent="0.3">
      <c r="A798" s="310"/>
      <c r="B798" s="311"/>
      <c r="J798" s="312"/>
      <c r="K798" s="312"/>
      <c r="L798" s="323"/>
      <c r="N798" s="433"/>
      <c r="O798" s="438" t="str">
        <f t="shared" si="77"/>
        <v/>
      </c>
      <c r="P798" s="431"/>
      <c r="Q798" s="614" t="str">
        <f t="shared" si="78"/>
        <v/>
      </c>
      <c r="R798" s="420" t="str" cm="1">
        <f t="array" ref="R798">IFERROR(IF(SUMPRODUCT(('Hrs 2021'!$I$2:$I$500='Suivi quotidien'!A798)*('Hrs 2021'!$H$2:$H$500='Suivi quotidien'!G798)*('Hrs 2021'!$J$2:$J$500*1))=0,"",SUMPRODUCT(('Hrs 2021'!$I$2:$I$500='Suivi quotidien'!A798)*('Hrs 2021'!$H$2:$H$500='Suivi quotidien'!G798)*('Hrs 2021'!$J$2:$J$500*1)))/60,"")</f>
        <v/>
      </c>
      <c r="S798" s="615" t="str">
        <f t="shared" si="79"/>
        <v/>
      </c>
      <c r="T798" s="439" t="str" cm="1">
        <f t="array" ref="T798">IF(SUMPRODUCT(('Hrs 2021'!$B$2:$B$500='Suivi quotidien'!A798)*('Hrs 2021'!$A$2:$A$500='Suivi quotidien'!G798)*('Hrs 2021'!$E$2:$E$500*1))=0,"",SUMPRODUCT(('Hrs 2021'!$B$2:$B$500='Suivi quotidien'!A798)*('Hrs 2021'!$A$2:$A$500='Suivi quotidien'!G798)*('Hrs 2021'!$E$2:$E$500*1)))</f>
        <v/>
      </c>
      <c r="U798" s="614" t="str">
        <f t="shared" si="80"/>
        <v/>
      </c>
      <c r="V798" s="420" t="str" cm="1">
        <f t="array" ref="V798">IF(SUMPRODUCT(('Hrs 2021'!$B$2:$B$500='Suivi quotidien'!A798)*('Hrs 2021'!$A$2:$A$500='Suivi quotidien'!G798)*('Hrs 2021'!$E$2:$E$500*1))=0,"",SUMPRODUCT(('Hrs 2021'!$B$2:$B$500='Suivi quotidien'!A798)*('Hrs 2021'!$A$2:$A$500='Suivi quotidien'!G798)*('Hrs 2021'!$F$2:$F$500*1)))</f>
        <v/>
      </c>
      <c r="W798" s="614" t="str">
        <f t="shared" si="81"/>
        <v/>
      </c>
      <c r="X798" s="439" t="str" cm="1">
        <f t="array" ref="X798">IF(SUMPRODUCT(('Hrs 2022'!$C$2:$C$500='Suivi quotidien'!A798)*('Hrs 2022'!$B$2:$B$500='Suivi quotidien'!G798)*('Hrs 2022'!$F$2:$F$500*1))=0,"",SUMPRODUCT(('Hrs 2022'!$C$2:$C$500='Suivi quotidien'!A798)*('Hrs 2022'!$B$2:$B$500='Suivi quotidien'!G798)*('Hrs 2022'!$F$2:$F$500*1)))</f>
        <v/>
      </c>
      <c r="Y798" s="614" t="str">
        <f t="shared" si="82"/>
        <v/>
      </c>
      <c r="Z798" s="420"/>
      <c r="AA798" s="614" t="str">
        <f t="shared" si="83"/>
        <v/>
      </c>
      <c r="AB798" s="445"/>
      <c r="AC798" s="528"/>
    </row>
    <row r="799" spans="1:29" x14ac:dyDescent="0.3">
      <c r="A799" s="310"/>
      <c r="B799" s="311"/>
      <c r="J799" s="312"/>
      <c r="K799" s="312"/>
      <c r="L799" s="323"/>
      <c r="N799" s="433"/>
      <c r="O799" s="438" t="str">
        <f t="shared" si="77"/>
        <v/>
      </c>
      <c r="P799" s="431"/>
      <c r="Q799" s="614" t="str">
        <f t="shared" si="78"/>
        <v/>
      </c>
      <c r="R799" s="420" t="str" cm="1">
        <f t="array" ref="R799">IFERROR(IF(SUMPRODUCT(('Hrs 2021'!$I$2:$I$500='Suivi quotidien'!A799)*('Hrs 2021'!$H$2:$H$500='Suivi quotidien'!G799)*('Hrs 2021'!$J$2:$J$500*1))=0,"",SUMPRODUCT(('Hrs 2021'!$I$2:$I$500='Suivi quotidien'!A799)*('Hrs 2021'!$H$2:$H$500='Suivi quotidien'!G799)*('Hrs 2021'!$J$2:$J$500*1)))/60,"")</f>
        <v/>
      </c>
      <c r="S799" s="615" t="str">
        <f t="shared" si="79"/>
        <v/>
      </c>
      <c r="T799" s="439" t="str" cm="1">
        <f t="array" ref="T799">IF(SUMPRODUCT(('Hrs 2021'!$B$2:$B$500='Suivi quotidien'!A799)*('Hrs 2021'!$A$2:$A$500='Suivi quotidien'!G799)*('Hrs 2021'!$E$2:$E$500*1))=0,"",SUMPRODUCT(('Hrs 2021'!$B$2:$B$500='Suivi quotidien'!A799)*('Hrs 2021'!$A$2:$A$500='Suivi quotidien'!G799)*('Hrs 2021'!$E$2:$E$500*1)))</f>
        <v/>
      </c>
      <c r="U799" s="614" t="str">
        <f t="shared" si="80"/>
        <v/>
      </c>
      <c r="V799" s="420" t="str" cm="1">
        <f t="array" ref="V799">IF(SUMPRODUCT(('Hrs 2021'!$B$2:$B$500='Suivi quotidien'!A799)*('Hrs 2021'!$A$2:$A$500='Suivi quotidien'!G799)*('Hrs 2021'!$E$2:$E$500*1))=0,"",SUMPRODUCT(('Hrs 2021'!$B$2:$B$500='Suivi quotidien'!A799)*('Hrs 2021'!$A$2:$A$500='Suivi quotidien'!G799)*('Hrs 2021'!$F$2:$F$500*1)))</f>
        <v/>
      </c>
      <c r="W799" s="614" t="str">
        <f t="shared" si="81"/>
        <v/>
      </c>
      <c r="X799" s="439" t="str" cm="1">
        <f t="array" ref="X799">IF(SUMPRODUCT(('Hrs 2022'!$C$2:$C$500='Suivi quotidien'!A799)*('Hrs 2022'!$B$2:$B$500='Suivi quotidien'!G799)*('Hrs 2022'!$F$2:$F$500*1))=0,"",SUMPRODUCT(('Hrs 2022'!$C$2:$C$500='Suivi quotidien'!A799)*('Hrs 2022'!$B$2:$B$500='Suivi quotidien'!G799)*('Hrs 2022'!$F$2:$F$500*1)))</f>
        <v/>
      </c>
      <c r="Y799" s="614" t="str">
        <f t="shared" si="82"/>
        <v/>
      </c>
      <c r="Z799" s="420"/>
      <c r="AA799" s="614" t="str">
        <f t="shared" si="83"/>
        <v/>
      </c>
      <c r="AB799" s="445"/>
      <c r="AC799" s="528"/>
    </row>
    <row r="800" spans="1:29" x14ac:dyDescent="0.3">
      <c r="A800" s="310"/>
      <c r="B800" s="311"/>
      <c r="J800" s="312"/>
      <c r="K800" s="312"/>
      <c r="L800" s="323"/>
      <c r="N800" s="433"/>
      <c r="O800" s="438" t="str">
        <f t="shared" si="77"/>
        <v/>
      </c>
      <c r="P800" s="431"/>
      <c r="Q800" s="614" t="str">
        <f t="shared" si="78"/>
        <v/>
      </c>
      <c r="R800" s="420" t="str" cm="1">
        <f t="array" ref="R800">IFERROR(IF(SUMPRODUCT(('Hrs 2021'!$I$2:$I$500='Suivi quotidien'!A800)*('Hrs 2021'!$H$2:$H$500='Suivi quotidien'!G800)*('Hrs 2021'!$J$2:$J$500*1))=0,"",SUMPRODUCT(('Hrs 2021'!$I$2:$I$500='Suivi quotidien'!A800)*('Hrs 2021'!$H$2:$H$500='Suivi quotidien'!G800)*('Hrs 2021'!$J$2:$J$500*1)))/60,"")</f>
        <v/>
      </c>
      <c r="S800" s="615" t="str">
        <f t="shared" si="79"/>
        <v/>
      </c>
      <c r="T800" s="439" t="str" cm="1">
        <f t="array" ref="T800">IF(SUMPRODUCT(('Hrs 2021'!$B$2:$B$500='Suivi quotidien'!A800)*('Hrs 2021'!$A$2:$A$500='Suivi quotidien'!G800)*('Hrs 2021'!$E$2:$E$500*1))=0,"",SUMPRODUCT(('Hrs 2021'!$B$2:$B$500='Suivi quotidien'!A800)*('Hrs 2021'!$A$2:$A$500='Suivi quotidien'!G800)*('Hrs 2021'!$E$2:$E$500*1)))</f>
        <v/>
      </c>
      <c r="U800" s="614" t="str">
        <f t="shared" si="80"/>
        <v/>
      </c>
      <c r="V800" s="420" t="str" cm="1">
        <f t="array" ref="V800">IF(SUMPRODUCT(('Hrs 2021'!$B$2:$B$500='Suivi quotidien'!A800)*('Hrs 2021'!$A$2:$A$500='Suivi quotidien'!G800)*('Hrs 2021'!$E$2:$E$500*1))=0,"",SUMPRODUCT(('Hrs 2021'!$B$2:$B$500='Suivi quotidien'!A800)*('Hrs 2021'!$A$2:$A$500='Suivi quotidien'!G800)*('Hrs 2021'!$F$2:$F$500*1)))</f>
        <v/>
      </c>
      <c r="W800" s="614" t="str">
        <f t="shared" si="81"/>
        <v/>
      </c>
      <c r="X800" s="439" t="str" cm="1">
        <f t="array" ref="X800">IF(SUMPRODUCT(('Hrs 2022'!$C$2:$C$500='Suivi quotidien'!A800)*('Hrs 2022'!$B$2:$B$500='Suivi quotidien'!G800)*('Hrs 2022'!$F$2:$F$500*1))=0,"",SUMPRODUCT(('Hrs 2022'!$C$2:$C$500='Suivi quotidien'!A800)*('Hrs 2022'!$B$2:$B$500='Suivi quotidien'!G800)*('Hrs 2022'!$F$2:$F$500*1)))</f>
        <v/>
      </c>
      <c r="Y800" s="614" t="str">
        <f t="shared" si="82"/>
        <v/>
      </c>
      <c r="Z800" s="420"/>
      <c r="AA800" s="614" t="str">
        <f t="shared" si="83"/>
        <v/>
      </c>
      <c r="AB800" s="445"/>
      <c r="AC800" s="528"/>
    </row>
    <row r="801" spans="1:29" x14ac:dyDescent="0.3">
      <c r="A801" s="310"/>
      <c r="B801" s="311"/>
      <c r="J801" s="312"/>
      <c r="K801" s="312"/>
      <c r="L801" s="323"/>
      <c r="N801" s="433"/>
      <c r="O801" s="438" t="str">
        <f t="shared" si="77"/>
        <v/>
      </c>
      <c r="P801" s="431"/>
      <c r="Q801" s="614" t="str">
        <f t="shared" si="78"/>
        <v/>
      </c>
      <c r="R801" s="420" t="str" cm="1">
        <f t="array" ref="R801">IFERROR(IF(SUMPRODUCT(('Hrs 2021'!$I$2:$I$500='Suivi quotidien'!A801)*('Hrs 2021'!$H$2:$H$500='Suivi quotidien'!G801)*('Hrs 2021'!$J$2:$J$500*1))=0,"",SUMPRODUCT(('Hrs 2021'!$I$2:$I$500='Suivi quotidien'!A801)*('Hrs 2021'!$H$2:$H$500='Suivi quotidien'!G801)*('Hrs 2021'!$J$2:$J$500*1)))/60,"")</f>
        <v/>
      </c>
      <c r="S801" s="615" t="str">
        <f t="shared" si="79"/>
        <v/>
      </c>
      <c r="T801" s="439" t="str" cm="1">
        <f t="array" ref="T801">IF(SUMPRODUCT(('Hrs 2021'!$B$2:$B$500='Suivi quotidien'!A801)*('Hrs 2021'!$A$2:$A$500='Suivi quotidien'!G801)*('Hrs 2021'!$E$2:$E$500*1))=0,"",SUMPRODUCT(('Hrs 2021'!$B$2:$B$500='Suivi quotidien'!A801)*('Hrs 2021'!$A$2:$A$500='Suivi quotidien'!G801)*('Hrs 2021'!$E$2:$E$500*1)))</f>
        <v/>
      </c>
      <c r="U801" s="614" t="str">
        <f t="shared" si="80"/>
        <v/>
      </c>
      <c r="V801" s="420" t="str" cm="1">
        <f t="array" ref="V801">IF(SUMPRODUCT(('Hrs 2021'!$B$2:$B$500='Suivi quotidien'!A801)*('Hrs 2021'!$A$2:$A$500='Suivi quotidien'!G801)*('Hrs 2021'!$E$2:$E$500*1))=0,"",SUMPRODUCT(('Hrs 2021'!$B$2:$B$500='Suivi quotidien'!A801)*('Hrs 2021'!$A$2:$A$500='Suivi quotidien'!G801)*('Hrs 2021'!$F$2:$F$500*1)))</f>
        <v/>
      </c>
      <c r="W801" s="614" t="str">
        <f t="shared" si="81"/>
        <v/>
      </c>
      <c r="X801" s="439" t="str" cm="1">
        <f t="array" ref="X801">IF(SUMPRODUCT(('Hrs 2022'!$C$2:$C$500='Suivi quotidien'!A801)*('Hrs 2022'!$B$2:$B$500='Suivi quotidien'!G801)*('Hrs 2022'!$F$2:$F$500*1))=0,"",SUMPRODUCT(('Hrs 2022'!$C$2:$C$500='Suivi quotidien'!A801)*('Hrs 2022'!$B$2:$B$500='Suivi quotidien'!G801)*('Hrs 2022'!$F$2:$F$500*1)))</f>
        <v/>
      </c>
      <c r="Y801" s="614" t="str">
        <f t="shared" si="82"/>
        <v/>
      </c>
      <c r="Z801" s="420"/>
      <c r="AA801" s="614" t="str">
        <f t="shared" si="83"/>
        <v/>
      </c>
      <c r="AB801" s="445"/>
      <c r="AC801" s="528"/>
    </row>
    <row r="802" spans="1:29" x14ac:dyDescent="0.3">
      <c r="A802" s="310"/>
      <c r="B802" s="311"/>
      <c r="J802" s="312"/>
      <c r="K802" s="312"/>
      <c r="L802" s="323"/>
      <c r="N802" s="433"/>
      <c r="O802" s="438" t="str">
        <f t="shared" si="77"/>
        <v/>
      </c>
      <c r="P802" s="431"/>
      <c r="Q802" s="614" t="str">
        <f t="shared" si="78"/>
        <v/>
      </c>
      <c r="R802" s="420" t="str" cm="1">
        <f t="array" ref="R802">IFERROR(IF(SUMPRODUCT(('Hrs 2021'!$I$2:$I$500='Suivi quotidien'!A802)*('Hrs 2021'!$H$2:$H$500='Suivi quotidien'!G802)*('Hrs 2021'!$J$2:$J$500*1))=0,"",SUMPRODUCT(('Hrs 2021'!$I$2:$I$500='Suivi quotidien'!A802)*('Hrs 2021'!$H$2:$H$500='Suivi quotidien'!G802)*('Hrs 2021'!$J$2:$J$500*1)))/60,"")</f>
        <v/>
      </c>
      <c r="S802" s="615" t="str">
        <f t="shared" si="79"/>
        <v/>
      </c>
      <c r="T802" s="439" t="str" cm="1">
        <f t="array" ref="T802">IF(SUMPRODUCT(('Hrs 2021'!$B$2:$B$500='Suivi quotidien'!A802)*('Hrs 2021'!$A$2:$A$500='Suivi quotidien'!G802)*('Hrs 2021'!$E$2:$E$500*1))=0,"",SUMPRODUCT(('Hrs 2021'!$B$2:$B$500='Suivi quotidien'!A802)*('Hrs 2021'!$A$2:$A$500='Suivi quotidien'!G802)*('Hrs 2021'!$E$2:$E$500*1)))</f>
        <v/>
      </c>
      <c r="U802" s="614" t="str">
        <f t="shared" si="80"/>
        <v/>
      </c>
      <c r="V802" s="420" t="str" cm="1">
        <f t="array" ref="V802">IF(SUMPRODUCT(('Hrs 2021'!$B$2:$B$500='Suivi quotidien'!A802)*('Hrs 2021'!$A$2:$A$500='Suivi quotidien'!G802)*('Hrs 2021'!$E$2:$E$500*1))=0,"",SUMPRODUCT(('Hrs 2021'!$B$2:$B$500='Suivi quotidien'!A802)*('Hrs 2021'!$A$2:$A$500='Suivi quotidien'!G802)*('Hrs 2021'!$F$2:$F$500*1)))</f>
        <v/>
      </c>
      <c r="W802" s="614" t="str">
        <f t="shared" si="81"/>
        <v/>
      </c>
      <c r="X802" s="439" t="str" cm="1">
        <f t="array" ref="X802">IF(SUMPRODUCT(('Hrs 2022'!$C$2:$C$500='Suivi quotidien'!A802)*('Hrs 2022'!$B$2:$B$500='Suivi quotidien'!G802)*('Hrs 2022'!$F$2:$F$500*1))=0,"",SUMPRODUCT(('Hrs 2022'!$C$2:$C$500='Suivi quotidien'!A802)*('Hrs 2022'!$B$2:$B$500='Suivi quotidien'!G802)*('Hrs 2022'!$F$2:$F$500*1)))</f>
        <v/>
      </c>
      <c r="Y802" s="614" t="str">
        <f t="shared" si="82"/>
        <v/>
      </c>
      <c r="Z802" s="420"/>
      <c r="AA802" s="614" t="str">
        <f t="shared" si="83"/>
        <v/>
      </c>
      <c r="AB802" s="445"/>
      <c r="AC802" s="528"/>
    </row>
    <row r="803" spans="1:29" x14ac:dyDescent="0.3">
      <c r="A803" s="310"/>
      <c r="B803" s="311"/>
      <c r="J803" s="312"/>
      <c r="K803" s="312"/>
      <c r="L803" s="323"/>
      <c r="N803" s="433"/>
      <c r="O803" s="438" t="str">
        <f t="shared" si="77"/>
        <v/>
      </c>
      <c r="P803" s="431"/>
      <c r="Q803" s="614" t="str">
        <f t="shared" si="78"/>
        <v/>
      </c>
      <c r="R803" s="420" t="str" cm="1">
        <f t="array" ref="R803">IFERROR(IF(SUMPRODUCT(('Hrs 2021'!$I$2:$I$500='Suivi quotidien'!A803)*('Hrs 2021'!$H$2:$H$500='Suivi quotidien'!G803)*('Hrs 2021'!$J$2:$J$500*1))=0,"",SUMPRODUCT(('Hrs 2021'!$I$2:$I$500='Suivi quotidien'!A803)*('Hrs 2021'!$H$2:$H$500='Suivi quotidien'!G803)*('Hrs 2021'!$J$2:$J$500*1)))/60,"")</f>
        <v/>
      </c>
      <c r="S803" s="615" t="str">
        <f t="shared" si="79"/>
        <v/>
      </c>
      <c r="T803" s="439" t="str" cm="1">
        <f t="array" ref="T803">IF(SUMPRODUCT(('Hrs 2021'!$B$2:$B$500='Suivi quotidien'!A803)*('Hrs 2021'!$A$2:$A$500='Suivi quotidien'!G803)*('Hrs 2021'!$E$2:$E$500*1))=0,"",SUMPRODUCT(('Hrs 2021'!$B$2:$B$500='Suivi quotidien'!A803)*('Hrs 2021'!$A$2:$A$500='Suivi quotidien'!G803)*('Hrs 2021'!$E$2:$E$500*1)))</f>
        <v/>
      </c>
      <c r="U803" s="614" t="str">
        <f t="shared" si="80"/>
        <v/>
      </c>
      <c r="V803" s="420" t="str" cm="1">
        <f t="array" ref="V803">IF(SUMPRODUCT(('Hrs 2021'!$B$2:$B$500='Suivi quotidien'!A803)*('Hrs 2021'!$A$2:$A$500='Suivi quotidien'!G803)*('Hrs 2021'!$E$2:$E$500*1))=0,"",SUMPRODUCT(('Hrs 2021'!$B$2:$B$500='Suivi quotidien'!A803)*('Hrs 2021'!$A$2:$A$500='Suivi quotidien'!G803)*('Hrs 2021'!$F$2:$F$500*1)))</f>
        <v/>
      </c>
      <c r="W803" s="614" t="str">
        <f t="shared" si="81"/>
        <v/>
      </c>
      <c r="X803" s="439" t="str" cm="1">
        <f t="array" ref="X803">IF(SUMPRODUCT(('Hrs 2022'!$C$2:$C$500='Suivi quotidien'!A803)*('Hrs 2022'!$B$2:$B$500='Suivi quotidien'!G803)*('Hrs 2022'!$F$2:$F$500*1))=0,"",SUMPRODUCT(('Hrs 2022'!$C$2:$C$500='Suivi quotidien'!A803)*('Hrs 2022'!$B$2:$B$500='Suivi quotidien'!G803)*('Hrs 2022'!$F$2:$F$500*1)))</f>
        <v/>
      </c>
      <c r="Y803" s="614" t="str">
        <f t="shared" si="82"/>
        <v/>
      </c>
      <c r="Z803" s="420"/>
      <c r="AA803" s="614" t="str">
        <f t="shared" si="83"/>
        <v/>
      </c>
      <c r="AB803" s="445"/>
      <c r="AC803" s="528"/>
    </row>
    <row r="804" spans="1:29" x14ac:dyDescent="0.3">
      <c r="A804" s="310"/>
      <c r="B804" s="311"/>
      <c r="J804" s="312"/>
      <c r="K804" s="312"/>
      <c r="L804" s="323"/>
      <c r="N804" s="433"/>
      <c r="O804" s="438" t="str">
        <f t="shared" si="77"/>
        <v/>
      </c>
      <c r="P804" s="431"/>
      <c r="Q804" s="614" t="str">
        <f t="shared" si="78"/>
        <v/>
      </c>
      <c r="R804" s="420" t="str" cm="1">
        <f t="array" ref="R804">IFERROR(IF(SUMPRODUCT(('Hrs 2021'!$I$2:$I$500='Suivi quotidien'!A804)*('Hrs 2021'!$H$2:$H$500='Suivi quotidien'!G804)*('Hrs 2021'!$J$2:$J$500*1))=0,"",SUMPRODUCT(('Hrs 2021'!$I$2:$I$500='Suivi quotidien'!A804)*('Hrs 2021'!$H$2:$H$500='Suivi quotidien'!G804)*('Hrs 2021'!$J$2:$J$500*1)))/60,"")</f>
        <v/>
      </c>
      <c r="S804" s="615" t="str">
        <f t="shared" si="79"/>
        <v/>
      </c>
      <c r="T804" s="439" t="str" cm="1">
        <f t="array" ref="T804">IF(SUMPRODUCT(('Hrs 2021'!$B$2:$B$500='Suivi quotidien'!A804)*('Hrs 2021'!$A$2:$A$500='Suivi quotidien'!G804)*('Hrs 2021'!$E$2:$E$500*1))=0,"",SUMPRODUCT(('Hrs 2021'!$B$2:$B$500='Suivi quotidien'!A804)*('Hrs 2021'!$A$2:$A$500='Suivi quotidien'!G804)*('Hrs 2021'!$E$2:$E$500*1)))</f>
        <v/>
      </c>
      <c r="U804" s="614" t="str">
        <f t="shared" si="80"/>
        <v/>
      </c>
      <c r="V804" s="420" t="str" cm="1">
        <f t="array" ref="V804">IF(SUMPRODUCT(('Hrs 2021'!$B$2:$B$500='Suivi quotidien'!A804)*('Hrs 2021'!$A$2:$A$500='Suivi quotidien'!G804)*('Hrs 2021'!$E$2:$E$500*1))=0,"",SUMPRODUCT(('Hrs 2021'!$B$2:$B$500='Suivi quotidien'!A804)*('Hrs 2021'!$A$2:$A$500='Suivi quotidien'!G804)*('Hrs 2021'!$F$2:$F$500*1)))</f>
        <v/>
      </c>
      <c r="W804" s="614" t="str">
        <f t="shared" si="81"/>
        <v/>
      </c>
      <c r="X804" s="439" t="str" cm="1">
        <f t="array" ref="X804">IF(SUMPRODUCT(('Hrs 2022'!$C$2:$C$500='Suivi quotidien'!A804)*('Hrs 2022'!$B$2:$B$500='Suivi quotidien'!G804)*('Hrs 2022'!$F$2:$F$500*1))=0,"",SUMPRODUCT(('Hrs 2022'!$C$2:$C$500='Suivi quotidien'!A804)*('Hrs 2022'!$B$2:$B$500='Suivi quotidien'!G804)*('Hrs 2022'!$F$2:$F$500*1)))</f>
        <v/>
      </c>
      <c r="Y804" s="614" t="str">
        <f t="shared" si="82"/>
        <v/>
      </c>
      <c r="Z804" s="420"/>
      <c r="AA804" s="614" t="str">
        <f t="shared" si="83"/>
        <v/>
      </c>
      <c r="AB804" s="445"/>
      <c r="AC804" s="528"/>
    </row>
    <row r="805" spans="1:29" x14ac:dyDescent="0.3">
      <c r="A805" s="310"/>
      <c r="B805" s="311"/>
      <c r="J805" s="312"/>
      <c r="K805" s="312"/>
      <c r="L805" s="323"/>
      <c r="N805" s="433"/>
      <c r="O805" s="438" t="str">
        <f t="shared" si="77"/>
        <v/>
      </c>
      <c r="P805" s="431"/>
      <c r="Q805" s="614" t="str">
        <f t="shared" si="78"/>
        <v/>
      </c>
      <c r="R805" s="420" t="str" cm="1">
        <f t="array" ref="R805">IFERROR(IF(SUMPRODUCT(('Hrs 2021'!$I$2:$I$500='Suivi quotidien'!A805)*('Hrs 2021'!$H$2:$H$500='Suivi quotidien'!G805)*('Hrs 2021'!$J$2:$J$500*1))=0,"",SUMPRODUCT(('Hrs 2021'!$I$2:$I$500='Suivi quotidien'!A805)*('Hrs 2021'!$H$2:$H$500='Suivi quotidien'!G805)*('Hrs 2021'!$J$2:$J$500*1)))/60,"")</f>
        <v/>
      </c>
      <c r="S805" s="615" t="str">
        <f t="shared" si="79"/>
        <v/>
      </c>
      <c r="T805" s="439" t="str" cm="1">
        <f t="array" ref="T805">IF(SUMPRODUCT(('Hrs 2021'!$B$2:$B$500='Suivi quotidien'!A805)*('Hrs 2021'!$A$2:$A$500='Suivi quotidien'!G805)*('Hrs 2021'!$E$2:$E$500*1))=0,"",SUMPRODUCT(('Hrs 2021'!$B$2:$B$500='Suivi quotidien'!A805)*('Hrs 2021'!$A$2:$A$500='Suivi quotidien'!G805)*('Hrs 2021'!$E$2:$E$500*1)))</f>
        <v/>
      </c>
      <c r="U805" s="614" t="str">
        <f t="shared" si="80"/>
        <v/>
      </c>
      <c r="V805" s="420" t="str" cm="1">
        <f t="array" ref="V805">IF(SUMPRODUCT(('Hrs 2021'!$B$2:$B$500='Suivi quotidien'!A805)*('Hrs 2021'!$A$2:$A$500='Suivi quotidien'!G805)*('Hrs 2021'!$E$2:$E$500*1))=0,"",SUMPRODUCT(('Hrs 2021'!$B$2:$B$500='Suivi quotidien'!A805)*('Hrs 2021'!$A$2:$A$500='Suivi quotidien'!G805)*('Hrs 2021'!$F$2:$F$500*1)))</f>
        <v/>
      </c>
      <c r="W805" s="614" t="str">
        <f t="shared" si="81"/>
        <v/>
      </c>
      <c r="X805" s="439" t="str" cm="1">
        <f t="array" ref="X805">IF(SUMPRODUCT(('Hrs 2022'!$C$2:$C$500='Suivi quotidien'!A805)*('Hrs 2022'!$B$2:$B$500='Suivi quotidien'!G805)*('Hrs 2022'!$F$2:$F$500*1))=0,"",SUMPRODUCT(('Hrs 2022'!$C$2:$C$500='Suivi quotidien'!A805)*('Hrs 2022'!$B$2:$B$500='Suivi quotidien'!G805)*('Hrs 2022'!$F$2:$F$500*1)))</f>
        <v/>
      </c>
      <c r="Y805" s="614" t="str">
        <f t="shared" si="82"/>
        <v/>
      </c>
      <c r="Z805" s="420"/>
      <c r="AA805" s="614" t="str">
        <f t="shared" si="83"/>
        <v/>
      </c>
      <c r="AB805" s="445"/>
      <c r="AC805" s="528"/>
    </row>
    <row r="806" spans="1:29" x14ac:dyDescent="0.3">
      <c r="A806" s="310"/>
      <c r="B806" s="311"/>
      <c r="J806" s="312"/>
      <c r="K806" s="312"/>
      <c r="L806" s="323"/>
      <c r="N806" s="433"/>
      <c r="O806" s="438" t="str">
        <f t="shared" si="77"/>
        <v/>
      </c>
      <c r="P806" s="431"/>
      <c r="Q806" s="614" t="str">
        <f t="shared" si="78"/>
        <v/>
      </c>
      <c r="R806" s="420" t="str" cm="1">
        <f t="array" ref="R806">IFERROR(IF(SUMPRODUCT(('Hrs 2021'!$I$2:$I$500='Suivi quotidien'!A806)*('Hrs 2021'!$H$2:$H$500='Suivi quotidien'!G806)*('Hrs 2021'!$J$2:$J$500*1))=0,"",SUMPRODUCT(('Hrs 2021'!$I$2:$I$500='Suivi quotidien'!A806)*('Hrs 2021'!$H$2:$H$500='Suivi quotidien'!G806)*('Hrs 2021'!$J$2:$J$500*1)))/60,"")</f>
        <v/>
      </c>
      <c r="S806" s="615" t="str">
        <f t="shared" si="79"/>
        <v/>
      </c>
      <c r="T806" s="439" t="str" cm="1">
        <f t="array" ref="T806">IF(SUMPRODUCT(('Hrs 2021'!$B$2:$B$500='Suivi quotidien'!A806)*('Hrs 2021'!$A$2:$A$500='Suivi quotidien'!G806)*('Hrs 2021'!$E$2:$E$500*1))=0,"",SUMPRODUCT(('Hrs 2021'!$B$2:$B$500='Suivi quotidien'!A806)*('Hrs 2021'!$A$2:$A$500='Suivi quotidien'!G806)*('Hrs 2021'!$E$2:$E$500*1)))</f>
        <v/>
      </c>
      <c r="U806" s="614" t="str">
        <f t="shared" si="80"/>
        <v/>
      </c>
      <c r="V806" s="420" t="str" cm="1">
        <f t="array" ref="V806">IF(SUMPRODUCT(('Hrs 2021'!$B$2:$B$500='Suivi quotidien'!A806)*('Hrs 2021'!$A$2:$A$500='Suivi quotidien'!G806)*('Hrs 2021'!$E$2:$E$500*1))=0,"",SUMPRODUCT(('Hrs 2021'!$B$2:$B$500='Suivi quotidien'!A806)*('Hrs 2021'!$A$2:$A$500='Suivi quotidien'!G806)*('Hrs 2021'!$F$2:$F$500*1)))</f>
        <v/>
      </c>
      <c r="W806" s="614" t="str">
        <f t="shared" si="81"/>
        <v/>
      </c>
      <c r="X806" s="439" t="str" cm="1">
        <f t="array" ref="X806">IF(SUMPRODUCT(('Hrs 2022'!$C$2:$C$500='Suivi quotidien'!A806)*('Hrs 2022'!$B$2:$B$500='Suivi quotidien'!G806)*('Hrs 2022'!$F$2:$F$500*1))=0,"",SUMPRODUCT(('Hrs 2022'!$C$2:$C$500='Suivi quotidien'!A806)*('Hrs 2022'!$B$2:$B$500='Suivi quotidien'!G806)*('Hrs 2022'!$F$2:$F$500*1)))</f>
        <v/>
      </c>
      <c r="Y806" s="614" t="str">
        <f t="shared" si="82"/>
        <v/>
      </c>
      <c r="Z806" s="420"/>
      <c r="AA806" s="614" t="str">
        <f t="shared" si="83"/>
        <v/>
      </c>
      <c r="AB806" s="445"/>
      <c r="AC806" s="528"/>
    </row>
    <row r="807" spans="1:29" x14ac:dyDescent="0.3">
      <c r="A807" s="310"/>
      <c r="B807" s="311"/>
      <c r="J807" s="312"/>
      <c r="K807" s="312"/>
      <c r="L807" s="323"/>
      <c r="N807" s="433"/>
      <c r="O807" s="438" t="str">
        <f t="shared" si="77"/>
        <v/>
      </c>
      <c r="P807" s="431"/>
      <c r="Q807" s="614" t="str">
        <f t="shared" si="78"/>
        <v/>
      </c>
      <c r="R807" s="420" t="str" cm="1">
        <f t="array" ref="R807">IFERROR(IF(SUMPRODUCT(('Hrs 2021'!$I$2:$I$500='Suivi quotidien'!A807)*('Hrs 2021'!$H$2:$H$500='Suivi quotidien'!G807)*('Hrs 2021'!$J$2:$J$500*1))=0,"",SUMPRODUCT(('Hrs 2021'!$I$2:$I$500='Suivi quotidien'!A807)*('Hrs 2021'!$H$2:$H$500='Suivi quotidien'!G807)*('Hrs 2021'!$J$2:$J$500*1)))/60,"")</f>
        <v/>
      </c>
      <c r="S807" s="615" t="str">
        <f t="shared" si="79"/>
        <v/>
      </c>
      <c r="T807" s="439" t="str" cm="1">
        <f t="array" ref="T807">IF(SUMPRODUCT(('Hrs 2021'!$B$2:$B$500='Suivi quotidien'!A807)*('Hrs 2021'!$A$2:$A$500='Suivi quotidien'!G807)*('Hrs 2021'!$E$2:$E$500*1))=0,"",SUMPRODUCT(('Hrs 2021'!$B$2:$B$500='Suivi quotidien'!A807)*('Hrs 2021'!$A$2:$A$500='Suivi quotidien'!G807)*('Hrs 2021'!$E$2:$E$500*1)))</f>
        <v/>
      </c>
      <c r="U807" s="614" t="str">
        <f t="shared" si="80"/>
        <v/>
      </c>
      <c r="V807" s="420" t="str" cm="1">
        <f t="array" ref="V807">IF(SUMPRODUCT(('Hrs 2021'!$B$2:$B$500='Suivi quotidien'!A807)*('Hrs 2021'!$A$2:$A$500='Suivi quotidien'!G807)*('Hrs 2021'!$E$2:$E$500*1))=0,"",SUMPRODUCT(('Hrs 2021'!$B$2:$B$500='Suivi quotidien'!A807)*('Hrs 2021'!$A$2:$A$500='Suivi quotidien'!G807)*('Hrs 2021'!$F$2:$F$500*1)))</f>
        <v/>
      </c>
      <c r="W807" s="614" t="str">
        <f t="shared" si="81"/>
        <v/>
      </c>
      <c r="X807" s="439" t="str" cm="1">
        <f t="array" ref="X807">IF(SUMPRODUCT(('Hrs 2022'!$C$2:$C$500='Suivi quotidien'!A807)*('Hrs 2022'!$B$2:$B$500='Suivi quotidien'!G807)*('Hrs 2022'!$F$2:$F$500*1))=0,"",SUMPRODUCT(('Hrs 2022'!$C$2:$C$500='Suivi quotidien'!A807)*('Hrs 2022'!$B$2:$B$500='Suivi quotidien'!G807)*('Hrs 2022'!$F$2:$F$500*1)))</f>
        <v/>
      </c>
      <c r="Y807" s="614" t="str">
        <f t="shared" si="82"/>
        <v/>
      </c>
      <c r="Z807" s="420"/>
      <c r="AA807" s="614" t="str">
        <f t="shared" si="83"/>
        <v/>
      </c>
      <c r="AB807" s="445"/>
      <c r="AC807" s="528"/>
    </row>
    <row r="808" spans="1:29" x14ac:dyDescent="0.3">
      <c r="A808" s="310"/>
      <c r="B808" s="311"/>
      <c r="J808" s="312"/>
      <c r="K808" s="312"/>
      <c r="L808" s="323"/>
      <c r="N808" s="433"/>
      <c r="O808" s="438" t="str">
        <f t="shared" si="77"/>
        <v/>
      </c>
      <c r="P808" s="431"/>
      <c r="Q808" s="614" t="str">
        <f t="shared" si="78"/>
        <v/>
      </c>
      <c r="R808" s="420" t="str" cm="1">
        <f t="array" ref="R808">IFERROR(IF(SUMPRODUCT(('Hrs 2021'!$I$2:$I$500='Suivi quotidien'!A808)*('Hrs 2021'!$H$2:$H$500='Suivi quotidien'!G808)*('Hrs 2021'!$J$2:$J$500*1))=0,"",SUMPRODUCT(('Hrs 2021'!$I$2:$I$500='Suivi quotidien'!A808)*('Hrs 2021'!$H$2:$H$500='Suivi quotidien'!G808)*('Hrs 2021'!$J$2:$J$500*1)))/60,"")</f>
        <v/>
      </c>
      <c r="S808" s="615" t="str">
        <f t="shared" si="79"/>
        <v/>
      </c>
      <c r="T808" s="439" t="str" cm="1">
        <f t="array" ref="T808">IF(SUMPRODUCT(('Hrs 2021'!$B$2:$B$500='Suivi quotidien'!A808)*('Hrs 2021'!$A$2:$A$500='Suivi quotidien'!G808)*('Hrs 2021'!$E$2:$E$500*1))=0,"",SUMPRODUCT(('Hrs 2021'!$B$2:$B$500='Suivi quotidien'!A808)*('Hrs 2021'!$A$2:$A$500='Suivi quotidien'!G808)*('Hrs 2021'!$E$2:$E$500*1)))</f>
        <v/>
      </c>
      <c r="U808" s="614" t="str">
        <f t="shared" si="80"/>
        <v/>
      </c>
      <c r="V808" s="420" t="str" cm="1">
        <f t="array" ref="V808">IF(SUMPRODUCT(('Hrs 2021'!$B$2:$B$500='Suivi quotidien'!A808)*('Hrs 2021'!$A$2:$A$500='Suivi quotidien'!G808)*('Hrs 2021'!$E$2:$E$500*1))=0,"",SUMPRODUCT(('Hrs 2021'!$B$2:$B$500='Suivi quotidien'!A808)*('Hrs 2021'!$A$2:$A$500='Suivi quotidien'!G808)*('Hrs 2021'!$F$2:$F$500*1)))</f>
        <v/>
      </c>
      <c r="W808" s="614" t="str">
        <f t="shared" si="81"/>
        <v/>
      </c>
      <c r="X808" s="439" t="str" cm="1">
        <f t="array" ref="X808">IF(SUMPRODUCT(('Hrs 2022'!$C$2:$C$500='Suivi quotidien'!A808)*('Hrs 2022'!$B$2:$B$500='Suivi quotidien'!G808)*('Hrs 2022'!$F$2:$F$500*1))=0,"",SUMPRODUCT(('Hrs 2022'!$C$2:$C$500='Suivi quotidien'!A808)*('Hrs 2022'!$B$2:$B$500='Suivi quotidien'!G808)*('Hrs 2022'!$F$2:$F$500*1)))</f>
        <v/>
      </c>
      <c r="Y808" s="614" t="str">
        <f t="shared" si="82"/>
        <v/>
      </c>
      <c r="Z808" s="420"/>
      <c r="AA808" s="614" t="str">
        <f t="shared" si="83"/>
        <v/>
      </c>
      <c r="AB808" s="445"/>
      <c r="AC808" s="528"/>
    </row>
    <row r="809" spans="1:29" x14ac:dyDescent="0.3">
      <c r="A809" s="310"/>
      <c r="B809" s="311"/>
      <c r="J809" s="312"/>
      <c r="K809" s="312"/>
      <c r="L809" s="323"/>
      <c r="N809" s="433"/>
      <c r="O809" s="438" t="str">
        <f t="shared" si="77"/>
        <v/>
      </c>
      <c r="P809" s="431"/>
      <c r="Q809" s="614" t="str">
        <f t="shared" si="78"/>
        <v/>
      </c>
      <c r="R809" s="420" t="str" cm="1">
        <f t="array" ref="R809">IFERROR(IF(SUMPRODUCT(('Hrs 2021'!$I$2:$I$500='Suivi quotidien'!A809)*('Hrs 2021'!$H$2:$H$500='Suivi quotidien'!G809)*('Hrs 2021'!$J$2:$J$500*1))=0,"",SUMPRODUCT(('Hrs 2021'!$I$2:$I$500='Suivi quotidien'!A809)*('Hrs 2021'!$H$2:$H$500='Suivi quotidien'!G809)*('Hrs 2021'!$J$2:$J$500*1)))/60,"")</f>
        <v/>
      </c>
      <c r="S809" s="615" t="str">
        <f t="shared" si="79"/>
        <v/>
      </c>
      <c r="T809" s="439" t="str" cm="1">
        <f t="array" ref="T809">IF(SUMPRODUCT(('Hrs 2021'!$B$2:$B$500='Suivi quotidien'!A809)*('Hrs 2021'!$A$2:$A$500='Suivi quotidien'!G809)*('Hrs 2021'!$E$2:$E$500*1))=0,"",SUMPRODUCT(('Hrs 2021'!$B$2:$B$500='Suivi quotidien'!A809)*('Hrs 2021'!$A$2:$A$500='Suivi quotidien'!G809)*('Hrs 2021'!$E$2:$E$500*1)))</f>
        <v/>
      </c>
      <c r="U809" s="614" t="str">
        <f t="shared" si="80"/>
        <v/>
      </c>
      <c r="V809" s="420" t="str" cm="1">
        <f t="array" ref="V809">IF(SUMPRODUCT(('Hrs 2021'!$B$2:$B$500='Suivi quotidien'!A809)*('Hrs 2021'!$A$2:$A$500='Suivi quotidien'!G809)*('Hrs 2021'!$E$2:$E$500*1))=0,"",SUMPRODUCT(('Hrs 2021'!$B$2:$B$500='Suivi quotidien'!A809)*('Hrs 2021'!$A$2:$A$500='Suivi quotidien'!G809)*('Hrs 2021'!$F$2:$F$500*1)))</f>
        <v/>
      </c>
      <c r="W809" s="614" t="str">
        <f t="shared" si="81"/>
        <v/>
      </c>
      <c r="X809" s="439" t="str" cm="1">
        <f t="array" ref="X809">IF(SUMPRODUCT(('Hrs 2022'!$C$2:$C$500='Suivi quotidien'!A809)*('Hrs 2022'!$B$2:$B$500='Suivi quotidien'!G809)*('Hrs 2022'!$F$2:$F$500*1))=0,"",SUMPRODUCT(('Hrs 2022'!$C$2:$C$500='Suivi quotidien'!A809)*('Hrs 2022'!$B$2:$B$500='Suivi quotidien'!G809)*('Hrs 2022'!$F$2:$F$500*1)))</f>
        <v/>
      </c>
      <c r="Y809" s="614" t="str">
        <f t="shared" si="82"/>
        <v/>
      </c>
      <c r="Z809" s="420"/>
      <c r="AA809" s="614" t="str">
        <f t="shared" si="83"/>
        <v/>
      </c>
      <c r="AB809" s="445"/>
      <c r="AC809" s="528"/>
    </row>
    <row r="810" spans="1:29" x14ac:dyDescent="0.3">
      <c r="A810" s="310"/>
      <c r="B810" s="311"/>
      <c r="J810" s="312"/>
      <c r="K810" s="312"/>
      <c r="L810" s="323"/>
      <c r="N810" s="433"/>
      <c r="O810" s="438" t="str">
        <f t="shared" si="77"/>
        <v/>
      </c>
      <c r="P810" s="431"/>
      <c r="Q810" s="614" t="str">
        <f t="shared" si="78"/>
        <v/>
      </c>
      <c r="R810" s="420" t="str" cm="1">
        <f t="array" ref="R810">IFERROR(IF(SUMPRODUCT(('Hrs 2021'!$I$2:$I$500='Suivi quotidien'!A810)*('Hrs 2021'!$H$2:$H$500='Suivi quotidien'!G810)*('Hrs 2021'!$J$2:$J$500*1))=0,"",SUMPRODUCT(('Hrs 2021'!$I$2:$I$500='Suivi quotidien'!A810)*('Hrs 2021'!$H$2:$H$500='Suivi quotidien'!G810)*('Hrs 2021'!$J$2:$J$500*1)))/60,"")</f>
        <v/>
      </c>
      <c r="S810" s="615" t="str">
        <f t="shared" si="79"/>
        <v/>
      </c>
      <c r="T810" s="439" t="str" cm="1">
        <f t="array" ref="T810">IF(SUMPRODUCT(('Hrs 2021'!$B$2:$B$500='Suivi quotidien'!A810)*('Hrs 2021'!$A$2:$A$500='Suivi quotidien'!G810)*('Hrs 2021'!$E$2:$E$500*1))=0,"",SUMPRODUCT(('Hrs 2021'!$B$2:$B$500='Suivi quotidien'!A810)*('Hrs 2021'!$A$2:$A$500='Suivi quotidien'!G810)*('Hrs 2021'!$E$2:$E$500*1)))</f>
        <v/>
      </c>
      <c r="U810" s="614" t="str">
        <f t="shared" si="80"/>
        <v/>
      </c>
      <c r="V810" s="420" t="str" cm="1">
        <f t="array" ref="V810">IF(SUMPRODUCT(('Hrs 2021'!$B$2:$B$500='Suivi quotidien'!A810)*('Hrs 2021'!$A$2:$A$500='Suivi quotidien'!G810)*('Hrs 2021'!$E$2:$E$500*1))=0,"",SUMPRODUCT(('Hrs 2021'!$B$2:$B$500='Suivi quotidien'!A810)*('Hrs 2021'!$A$2:$A$500='Suivi quotidien'!G810)*('Hrs 2021'!$F$2:$F$500*1)))</f>
        <v/>
      </c>
      <c r="W810" s="614" t="str">
        <f t="shared" si="81"/>
        <v/>
      </c>
      <c r="X810" s="439" t="str" cm="1">
        <f t="array" ref="X810">IF(SUMPRODUCT(('Hrs 2022'!$C$2:$C$500='Suivi quotidien'!A810)*('Hrs 2022'!$B$2:$B$500='Suivi quotidien'!G810)*('Hrs 2022'!$F$2:$F$500*1))=0,"",SUMPRODUCT(('Hrs 2022'!$C$2:$C$500='Suivi quotidien'!A810)*('Hrs 2022'!$B$2:$B$500='Suivi quotidien'!G810)*('Hrs 2022'!$F$2:$F$500*1)))</f>
        <v/>
      </c>
      <c r="Y810" s="614" t="str">
        <f t="shared" si="82"/>
        <v/>
      </c>
      <c r="Z810" s="420"/>
      <c r="AA810" s="614" t="str">
        <f t="shared" si="83"/>
        <v/>
      </c>
      <c r="AB810" s="445"/>
      <c r="AC810" s="528"/>
    </row>
    <row r="811" spans="1:29" x14ac:dyDescent="0.3">
      <c r="A811" s="310"/>
      <c r="B811" s="311"/>
      <c r="J811" s="312"/>
      <c r="K811" s="312"/>
      <c r="L811" s="323"/>
      <c r="N811" s="433"/>
      <c r="O811" s="438" t="str">
        <f t="shared" si="77"/>
        <v/>
      </c>
      <c r="P811" s="431"/>
      <c r="Q811" s="614" t="str">
        <f t="shared" si="78"/>
        <v/>
      </c>
      <c r="R811" s="420" t="str" cm="1">
        <f t="array" ref="R811">IFERROR(IF(SUMPRODUCT(('Hrs 2021'!$I$2:$I$500='Suivi quotidien'!A811)*('Hrs 2021'!$H$2:$H$500='Suivi quotidien'!G811)*('Hrs 2021'!$J$2:$J$500*1))=0,"",SUMPRODUCT(('Hrs 2021'!$I$2:$I$500='Suivi quotidien'!A811)*('Hrs 2021'!$H$2:$H$500='Suivi quotidien'!G811)*('Hrs 2021'!$J$2:$J$500*1)))/60,"")</f>
        <v/>
      </c>
      <c r="S811" s="615" t="str">
        <f t="shared" si="79"/>
        <v/>
      </c>
      <c r="T811" s="439" t="str" cm="1">
        <f t="array" ref="T811">IF(SUMPRODUCT(('Hrs 2021'!$B$2:$B$500='Suivi quotidien'!A811)*('Hrs 2021'!$A$2:$A$500='Suivi quotidien'!G811)*('Hrs 2021'!$E$2:$E$500*1))=0,"",SUMPRODUCT(('Hrs 2021'!$B$2:$B$500='Suivi quotidien'!A811)*('Hrs 2021'!$A$2:$A$500='Suivi quotidien'!G811)*('Hrs 2021'!$E$2:$E$500*1)))</f>
        <v/>
      </c>
      <c r="U811" s="614" t="str">
        <f t="shared" si="80"/>
        <v/>
      </c>
      <c r="V811" s="420" t="str" cm="1">
        <f t="array" ref="V811">IF(SUMPRODUCT(('Hrs 2021'!$B$2:$B$500='Suivi quotidien'!A811)*('Hrs 2021'!$A$2:$A$500='Suivi quotidien'!G811)*('Hrs 2021'!$E$2:$E$500*1))=0,"",SUMPRODUCT(('Hrs 2021'!$B$2:$B$500='Suivi quotidien'!A811)*('Hrs 2021'!$A$2:$A$500='Suivi quotidien'!G811)*('Hrs 2021'!$F$2:$F$500*1)))</f>
        <v/>
      </c>
      <c r="W811" s="614" t="str">
        <f t="shared" si="81"/>
        <v/>
      </c>
      <c r="X811" s="439" t="str" cm="1">
        <f t="array" ref="X811">IF(SUMPRODUCT(('Hrs 2022'!$C$2:$C$500='Suivi quotidien'!A811)*('Hrs 2022'!$B$2:$B$500='Suivi quotidien'!G811)*('Hrs 2022'!$F$2:$F$500*1))=0,"",SUMPRODUCT(('Hrs 2022'!$C$2:$C$500='Suivi quotidien'!A811)*('Hrs 2022'!$B$2:$B$500='Suivi quotidien'!G811)*('Hrs 2022'!$F$2:$F$500*1)))</f>
        <v/>
      </c>
      <c r="Y811" s="614" t="str">
        <f t="shared" si="82"/>
        <v/>
      </c>
      <c r="Z811" s="420"/>
      <c r="AA811" s="614" t="str">
        <f t="shared" si="83"/>
        <v/>
      </c>
      <c r="AB811" s="445"/>
      <c r="AC811" s="528"/>
    </row>
    <row r="812" spans="1:29" x14ac:dyDescent="0.3">
      <c r="A812" s="310"/>
      <c r="B812" s="311"/>
      <c r="J812" s="312"/>
      <c r="K812" s="312"/>
      <c r="L812" s="323"/>
      <c r="N812" s="433"/>
      <c r="O812" s="438" t="str">
        <f t="shared" si="77"/>
        <v/>
      </c>
      <c r="P812" s="431"/>
      <c r="Q812" s="614" t="str">
        <f t="shared" si="78"/>
        <v/>
      </c>
      <c r="R812" s="420" t="str" cm="1">
        <f t="array" ref="R812">IFERROR(IF(SUMPRODUCT(('Hrs 2021'!$I$2:$I$500='Suivi quotidien'!A812)*('Hrs 2021'!$H$2:$H$500='Suivi quotidien'!G812)*('Hrs 2021'!$J$2:$J$500*1))=0,"",SUMPRODUCT(('Hrs 2021'!$I$2:$I$500='Suivi quotidien'!A812)*('Hrs 2021'!$H$2:$H$500='Suivi quotidien'!G812)*('Hrs 2021'!$J$2:$J$500*1)))/60,"")</f>
        <v/>
      </c>
      <c r="S812" s="615" t="str">
        <f t="shared" si="79"/>
        <v/>
      </c>
      <c r="T812" s="439" t="str" cm="1">
        <f t="array" ref="T812">IF(SUMPRODUCT(('Hrs 2021'!$B$2:$B$500='Suivi quotidien'!A812)*('Hrs 2021'!$A$2:$A$500='Suivi quotidien'!G812)*('Hrs 2021'!$E$2:$E$500*1))=0,"",SUMPRODUCT(('Hrs 2021'!$B$2:$B$500='Suivi quotidien'!A812)*('Hrs 2021'!$A$2:$A$500='Suivi quotidien'!G812)*('Hrs 2021'!$E$2:$E$500*1)))</f>
        <v/>
      </c>
      <c r="U812" s="614" t="str">
        <f t="shared" si="80"/>
        <v/>
      </c>
      <c r="V812" s="420" t="str" cm="1">
        <f t="array" ref="V812">IF(SUMPRODUCT(('Hrs 2021'!$B$2:$B$500='Suivi quotidien'!A812)*('Hrs 2021'!$A$2:$A$500='Suivi quotidien'!G812)*('Hrs 2021'!$E$2:$E$500*1))=0,"",SUMPRODUCT(('Hrs 2021'!$B$2:$B$500='Suivi quotidien'!A812)*('Hrs 2021'!$A$2:$A$500='Suivi quotidien'!G812)*('Hrs 2021'!$F$2:$F$500*1)))</f>
        <v/>
      </c>
      <c r="W812" s="614" t="str">
        <f t="shared" si="81"/>
        <v/>
      </c>
      <c r="X812" s="439" t="str" cm="1">
        <f t="array" ref="X812">IF(SUMPRODUCT(('Hrs 2022'!$C$2:$C$500='Suivi quotidien'!A812)*('Hrs 2022'!$B$2:$B$500='Suivi quotidien'!G812)*('Hrs 2022'!$F$2:$F$500*1))=0,"",SUMPRODUCT(('Hrs 2022'!$C$2:$C$500='Suivi quotidien'!A812)*('Hrs 2022'!$B$2:$B$500='Suivi quotidien'!G812)*('Hrs 2022'!$F$2:$F$500*1)))</f>
        <v/>
      </c>
      <c r="Y812" s="614" t="str">
        <f t="shared" si="82"/>
        <v/>
      </c>
      <c r="Z812" s="420"/>
      <c r="AA812" s="614" t="str">
        <f t="shared" si="83"/>
        <v/>
      </c>
      <c r="AB812" s="445"/>
      <c r="AC812" s="528"/>
    </row>
    <row r="813" spans="1:29" x14ac:dyDescent="0.3">
      <c r="A813" s="310"/>
      <c r="B813" s="311"/>
      <c r="J813" s="312"/>
      <c r="K813" s="312"/>
      <c r="L813" s="323"/>
      <c r="N813" s="433"/>
      <c r="O813" s="438" t="str">
        <f t="shared" si="77"/>
        <v/>
      </c>
      <c r="P813" s="431"/>
      <c r="Q813" s="614" t="str">
        <f t="shared" si="78"/>
        <v/>
      </c>
      <c r="R813" s="420" t="str" cm="1">
        <f t="array" ref="R813">IFERROR(IF(SUMPRODUCT(('Hrs 2021'!$I$2:$I$500='Suivi quotidien'!A813)*('Hrs 2021'!$H$2:$H$500='Suivi quotidien'!G813)*('Hrs 2021'!$J$2:$J$500*1))=0,"",SUMPRODUCT(('Hrs 2021'!$I$2:$I$500='Suivi quotidien'!A813)*('Hrs 2021'!$H$2:$H$500='Suivi quotidien'!G813)*('Hrs 2021'!$J$2:$J$500*1)))/60,"")</f>
        <v/>
      </c>
      <c r="S813" s="615" t="str">
        <f t="shared" si="79"/>
        <v/>
      </c>
      <c r="T813" s="439" t="str" cm="1">
        <f t="array" ref="T813">IF(SUMPRODUCT(('Hrs 2021'!$B$2:$B$500='Suivi quotidien'!A813)*('Hrs 2021'!$A$2:$A$500='Suivi quotidien'!G813)*('Hrs 2021'!$E$2:$E$500*1))=0,"",SUMPRODUCT(('Hrs 2021'!$B$2:$B$500='Suivi quotidien'!A813)*('Hrs 2021'!$A$2:$A$500='Suivi quotidien'!G813)*('Hrs 2021'!$E$2:$E$500*1)))</f>
        <v/>
      </c>
      <c r="U813" s="614" t="str">
        <f t="shared" si="80"/>
        <v/>
      </c>
      <c r="V813" s="420" t="str" cm="1">
        <f t="array" ref="V813">IF(SUMPRODUCT(('Hrs 2021'!$B$2:$B$500='Suivi quotidien'!A813)*('Hrs 2021'!$A$2:$A$500='Suivi quotidien'!G813)*('Hrs 2021'!$E$2:$E$500*1))=0,"",SUMPRODUCT(('Hrs 2021'!$B$2:$B$500='Suivi quotidien'!A813)*('Hrs 2021'!$A$2:$A$500='Suivi quotidien'!G813)*('Hrs 2021'!$F$2:$F$500*1)))</f>
        <v/>
      </c>
      <c r="W813" s="614" t="str">
        <f t="shared" si="81"/>
        <v/>
      </c>
      <c r="X813" s="439" t="str" cm="1">
        <f t="array" ref="X813">IF(SUMPRODUCT(('Hrs 2022'!$C$2:$C$500='Suivi quotidien'!A813)*('Hrs 2022'!$B$2:$B$500='Suivi quotidien'!G813)*('Hrs 2022'!$F$2:$F$500*1))=0,"",SUMPRODUCT(('Hrs 2022'!$C$2:$C$500='Suivi quotidien'!A813)*('Hrs 2022'!$B$2:$B$500='Suivi quotidien'!G813)*('Hrs 2022'!$F$2:$F$500*1)))</f>
        <v/>
      </c>
      <c r="Y813" s="614" t="str">
        <f t="shared" si="82"/>
        <v/>
      </c>
      <c r="Z813" s="420"/>
      <c r="AA813" s="614" t="str">
        <f t="shared" si="83"/>
        <v/>
      </c>
      <c r="AB813" s="445"/>
      <c r="AC813" s="528"/>
    </row>
    <row r="814" spans="1:29" x14ac:dyDescent="0.3">
      <c r="A814" s="310"/>
      <c r="B814" s="311"/>
      <c r="J814" s="312"/>
      <c r="K814" s="312"/>
      <c r="L814" s="323"/>
      <c r="N814" s="433"/>
      <c r="O814" s="438" t="str">
        <f t="shared" si="77"/>
        <v/>
      </c>
      <c r="P814" s="431"/>
      <c r="Q814" s="614" t="str">
        <f t="shared" si="78"/>
        <v/>
      </c>
      <c r="R814" s="420" t="str" cm="1">
        <f t="array" ref="R814">IFERROR(IF(SUMPRODUCT(('Hrs 2021'!$I$2:$I$500='Suivi quotidien'!A814)*('Hrs 2021'!$H$2:$H$500='Suivi quotidien'!G814)*('Hrs 2021'!$J$2:$J$500*1))=0,"",SUMPRODUCT(('Hrs 2021'!$I$2:$I$500='Suivi quotidien'!A814)*('Hrs 2021'!$H$2:$H$500='Suivi quotidien'!G814)*('Hrs 2021'!$J$2:$J$500*1)))/60,"")</f>
        <v/>
      </c>
      <c r="S814" s="615" t="str">
        <f t="shared" si="79"/>
        <v/>
      </c>
      <c r="T814" s="439" t="str" cm="1">
        <f t="array" ref="T814">IF(SUMPRODUCT(('Hrs 2021'!$B$2:$B$500='Suivi quotidien'!A814)*('Hrs 2021'!$A$2:$A$500='Suivi quotidien'!G814)*('Hrs 2021'!$E$2:$E$500*1))=0,"",SUMPRODUCT(('Hrs 2021'!$B$2:$B$500='Suivi quotidien'!A814)*('Hrs 2021'!$A$2:$A$500='Suivi quotidien'!G814)*('Hrs 2021'!$E$2:$E$500*1)))</f>
        <v/>
      </c>
      <c r="U814" s="614" t="str">
        <f t="shared" si="80"/>
        <v/>
      </c>
      <c r="V814" s="420" t="str" cm="1">
        <f t="array" ref="V814">IF(SUMPRODUCT(('Hrs 2021'!$B$2:$B$500='Suivi quotidien'!A814)*('Hrs 2021'!$A$2:$A$500='Suivi quotidien'!G814)*('Hrs 2021'!$E$2:$E$500*1))=0,"",SUMPRODUCT(('Hrs 2021'!$B$2:$B$500='Suivi quotidien'!A814)*('Hrs 2021'!$A$2:$A$500='Suivi quotidien'!G814)*('Hrs 2021'!$F$2:$F$500*1)))</f>
        <v/>
      </c>
      <c r="W814" s="614" t="str">
        <f t="shared" si="81"/>
        <v/>
      </c>
      <c r="X814" s="439" t="str" cm="1">
        <f t="array" ref="X814">IF(SUMPRODUCT(('Hrs 2022'!$C$2:$C$500='Suivi quotidien'!A814)*('Hrs 2022'!$B$2:$B$500='Suivi quotidien'!G814)*('Hrs 2022'!$F$2:$F$500*1))=0,"",SUMPRODUCT(('Hrs 2022'!$C$2:$C$500='Suivi quotidien'!A814)*('Hrs 2022'!$B$2:$B$500='Suivi quotidien'!G814)*('Hrs 2022'!$F$2:$F$500*1)))</f>
        <v/>
      </c>
      <c r="Y814" s="614" t="str">
        <f t="shared" si="82"/>
        <v/>
      </c>
      <c r="Z814" s="420"/>
      <c r="AA814" s="614" t="str">
        <f t="shared" si="83"/>
        <v/>
      </c>
      <c r="AB814" s="445"/>
      <c r="AC814" s="528"/>
    </row>
    <row r="815" spans="1:29" x14ac:dyDescent="0.3">
      <c r="A815" s="310"/>
      <c r="B815" s="311"/>
      <c r="J815" s="312"/>
      <c r="K815" s="312"/>
      <c r="L815" s="323"/>
      <c r="N815" s="433"/>
      <c r="O815" s="438" t="str">
        <f t="shared" si="77"/>
        <v/>
      </c>
      <c r="P815" s="431"/>
      <c r="Q815" s="614" t="str">
        <f t="shared" si="78"/>
        <v/>
      </c>
      <c r="R815" s="420" t="str" cm="1">
        <f t="array" ref="R815">IFERROR(IF(SUMPRODUCT(('Hrs 2021'!$I$2:$I$500='Suivi quotidien'!A815)*('Hrs 2021'!$H$2:$H$500='Suivi quotidien'!G815)*('Hrs 2021'!$J$2:$J$500*1))=0,"",SUMPRODUCT(('Hrs 2021'!$I$2:$I$500='Suivi quotidien'!A815)*('Hrs 2021'!$H$2:$H$500='Suivi quotidien'!G815)*('Hrs 2021'!$J$2:$J$500*1)))/60,"")</f>
        <v/>
      </c>
      <c r="S815" s="615" t="str">
        <f t="shared" si="79"/>
        <v/>
      </c>
      <c r="T815" s="439" t="str" cm="1">
        <f t="array" ref="T815">IF(SUMPRODUCT(('Hrs 2021'!$B$2:$B$500='Suivi quotidien'!A815)*('Hrs 2021'!$A$2:$A$500='Suivi quotidien'!G815)*('Hrs 2021'!$E$2:$E$500*1))=0,"",SUMPRODUCT(('Hrs 2021'!$B$2:$B$500='Suivi quotidien'!A815)*('Hrs 2021'!$A$2:$A$500='Suivi quotidien'!G815)*('Hrs 2021'!$E$2:$E$500*1)))</f>
        <v/>
      </c>
      <c r="U815" s="614" t="str">
        <f t="shared" si="80"/>
        <v/>
      </c>
      <c r="V815" s="420" t="str" cm="1">
        <f t="array" ref="V815">IF(SUMPRODUCT(('Hrs 2021'!$B$2:$B$500='Suivi quotidien'!A815)*('Hrs 2021'!$A$2:$A$500='Suivi quotidien'!G815)*('Hrs 2021'!$E$2:$E$500*1))=0,"",SUMPRODUCT(('Hrs 2021'!$B$2:$B$500='Suivi quotidien'!A815)*('Hrs 2021'!$A$2:$A$500='Suivi quotidien'!G815)*('Hrs 2021'!$F$2:$F$500*1)))</f>
        <v/>
      </c>
      <c r="W815" s="614" t="str">
        <f t="shared" si="81"/>
        <v/>
      </c>
      <c r="X815" s="439" t="str" cm="1">
        <f t="array" ref="X815">IF(SUMPRODUCT(('Hrs 2022'!$C$2:$C$500='Suivi quotidien'!A815)*('Hrs 2022'!$B$2:$B$500='Suivi quotidien'!G815)*('Hrs 2022'!$F$2:$F$500*1))=0,"",SUMPRODUCT(('Hrs 2022'!$C$2:$C$500='Suivi quotidien'!A815)*('Hrs 2022'!$B$2:$B$500='Suivi quotidien'!G815)*('Hrs 2022'!$F$2:$F$500*1)))</f>
        <v/>
      </c>
      <c r="Y815" s="614" t="str">
        <f t="shared" si="82"/>
        <v/>
      </c>
      <c r="Z815" s="420"/>
      <c r="AA815" s="614" t="str">
        <f t="shared" si="83"/>
        <v/>
      </c>
      <c r="AB815" s="445"/>
      <c r="AC815" s="528"/>
    </row>
    <row r="816" spans="1:29" x14ac:dyDescent="0.3">
      <c r="A816" s="310"/>
      <c r="B816" s="311"/>
      <c r="J816" s="312"/>
      <c r="K816" s="312"/>
      <c r="L816" s="323"/>
      <c r="N816" s="433"/>
      <c r="O816" s="438" t="str">
        <f t="shared" si="77"/>
        <v/>
      </c>
      <c r="P816" s="431"/>
      <c r="Q816" s="614" t="str">
        <f t="shared" si="78"/>
        <v/>
      </c>
      <c r="R816" s="420" t="str" cm="1">
        <f t="array" ref="R816">IFERROR(IF(SUMPRODUCT(('Hrs 2021'!$I$2:$I$500='Suivi quotidien'!A816)*('Hrs 2021'!$H$2:$H$500='Suivi quotidien'!G816)*('Hrs 2021'!$J$2:$J$500*1))=0,"",SUMPRODUCT(('Hrs 2021'!$I$2:$I$500='Suivi quotidien'!A816)*('Hrs 2021'!$H$2:$H$500='Suivi quotidien'!G816)*('Hrs 2021'!$J$2:$J$500*1)))/60,"")</f>
        <v/>
      </c>
      <c r="S816" s="615" t="str">
        <f t="shared" si="79"/>
        <v/>
      </c>
      <c r="T816" s="439" t="str" cm="1">
        <f t="array" ref="T816">IF(SUMPRODUCT(('Hrs 2021'!$B$2:$B$500='Suivi quotidien'!A816)*('Hrs 2021'!$A$2:$A$500='Suivi quotidien'!G816)*('Hrs 2021'!$E$2:$E$500*1))=0,"",SUMPRODUCT(('Hrs 2021'!$B$2:$B$500='Suivi quotidien'!A816)*('Hrs 2021'!$A$2:$A$500='Suivi quotidien'!G816)*('Hrs 2021'!$E$2:$E$500*1)))</f>
        <v/>
      </c>
      <c r="U816" s="614" t="str">
        <f t="shared" si="80"/>
        <v/>
      </c>
      <c r="V816" s="420" t="str" cm="1">
        <f t="array" ref="V816">IF(SUMPRODUCT(('Hrs 2021'!$B$2:$B$500='Suivi quotidien'!A816)*('Hrs 2021'!$A$2:$A$500='Suivi quotidien'!G816)*('Hrs 2021'!$E$2:$E$500*1))=0,"",SUMPRODUCT(('Hrs 2021'!$B$2:$B$500='Suivi quotidien'!A816)*('Hrs 2021'!$A$2:$A$500='Suivi quotidien'!G816)*('Hrs 2021'!$F$2:$F$500*1)))</f>
        <v/>
      </c>
      <c r="W816" s="614" t="str">
        <f t="shared" si="81"/>
        <v/>
      </c>
      <c r="X816" s="439" t="str" cm="1">
        <f t="array" ref="X816">IF(SUMPRODUCT(('Hrs 2022'!$C$2:$C$500='Suivi quotidien'!A816)*('Hrs 2022'!$B$2:$B$500='Suivi quotidien'!G816)*('Hrs 2022'!$F$2:$F$500*1))=0,"",SUMPRODUCT(('Hrs 2022'!$C$2:$C$500='Suivi quotidien'!A816)*('Hrs 2022'!$B$2:$B$500='Suivi quotidien'!G816)*('Hrs 2022'!$F$2:$F$500*1)))</f>
        <v/>
      </c>
      <c r="Y816" s="614" t="str">
        <f t="shared" si="82"/>
        <v/>
      </c>
      <c r="Z816" s="420"/>
      <c r="AA816" s="614" t="str">
        <f t="shared" si="83"/>
        <v/>
      </c>
      <c r="AB816" s="445"/>
      <c r="AC816" s="528"/>
    </row>
    <row r="817" spans="1:29" x14ac:dyDescent="0.3">
      <c r="A817" s="310"/>
      <c r="B817" s="311"/>
      <c r="J817" s="312"/>
      <c r="K817" s="312"/>
      <c r="L817" s="323"/>
      <c r="N817" s="433"/>
      <c r="O817" s="438" t="str">
        <f t="shared" si="77"/>
        <v/>
      </c>
      <c r="P817" s="431"/>
      <c r="Q817" s="614" t="str">
        <f t="shared" si="78"/>
        <v/>
      </c>
      <c r="R817" s="420" t="str" cm="1">
        <f t="array" ref="R817">IFERROR(IF(SUMPRODUCT(('Hrs 2021'!$I$2:$I$500='Suivi quotidien'!A817)*('Hrs 2021'!$H$2:$H$500='Suivi quotidien'!G817)*('Hrs 2021'!$J$2:$J$500*1))=0,"",SUMPRODUCT(('Hrs 2021'!$I$2:$I$500='Suivi quotidien'!A817)*('Hrs 2021'!$H$2:$H$500='Suivi quotidien'!G817)*('Hrs 2021'!$J$2:$J$500*1)))/60,"")</f>
        <v/>
      </c>
      <c r="S817" s="615" t="str">
        <f t="shared" si="79"/>
        <v/>
      </c>
      <c r="T817" s="439" t="str" cm="1">
        <f t="array" ref="T817">IF(SUMPRODUCT(('Hrs 2021'!$B$2:$B$500='Suivi quotidien'!A817)*('Hrs 2021'!$A$2:$A$500='Suivi quotidien'!G817)*('Hrs 2021'!$E$2:$E$500*1))=0,"",SUMPRODUCT(('Hrs 2021'!$B$2:$B$500='Suivi quotidien'!A817)*('Hrs 2021'!$A$2:$A$500='Suivi quotidien'!G817)*('Hrs 2021'!$E$2:$E$500*1)))</f>
        <v/>
      </c>
      <c r="U817" s="614" t="str">
        <f t="shared" si="80"/>
        <v/>
      </c>
      <c r="V817" s="420" t="str" cm="1">
        <f t="array" ref="V817">IF(SUMPRODUCT(('Hrs 2021'!$B$2:$B$500='Suivi quotidien'!A817)*('Hrs 2021'!$A$2:$A$500='Suivi quotidien'!G817)*('Hrs 2021'!$E$2:$E$500*1))=0,"",SUMPRODUCT(('Hrs 2021'!$B$2:$B$500='Suivi quotidien'!A817)*('Hrs 2021'!$A$2:$A$500='Suivi quotidien'!G817)*('Hrs 2021'!$F$2:$F$500*1)))</f>
        <v/>
      </c>
      <c r="W817" s="614" t="str">
        <f t="shared" si="81"/>
        <v/>
      </c>
      <c r="X817" s="439" t="str" cm="1">
        <f t="array" ref="X817">IF(SUMPRODUCT(('Hrs 2022'!$C$2:$C$500='Suivi quotidien'!A817)*('Hrs 2022'!$B$2:$B$500='Suivi quotidien'!G817)*('Hrs 2022'!$F$2:$F$500*1))=0,"",SUMPRODUCT(('Hrs 2022'!$C$2:$C$500='Suivi quotidien'!A817)*('Hrs 2022'!$B$2:$B$500='Suivi quotidien'!G817)*('Hrs 2022'!$F$2:$F$500*1)))</f>
        <v/>
      </c>
      <c r="Y817" s="614" t="str">
        <f t="shared" si="82"/>
        <v/>
      </c>
      <c r="Z817" s="420"/>
      <c r="AA817" s="614" t="str">
        <f t="shared" si="83"/>
        <v/>
      </c>
      <c r="AB817" s="445"/>
      <c r="AC817" s="528"/>
    </row>
    <row r="818" spans="1:29" x14ac:dyDescent="0.3">
      <c r="A818" s="310"/>
      <c r="B818" s="311"/>
      <c r="J818" s="312"/>
      <c r="K818" s="312"/>
      <c r="L818" s="323"/>
      <c r="N818" s="433"/>
      <c r="O818" s="438" t="str">
        <f t="shared" si="77"/>
        <v/>
      </c>
      <c r="P818" s="431"/>
      <c r="Q818" s="614" t="str">
        <f t="shared" si="78"/>
        <v/>
      </c>
      <c r="R818" s="420" t="str" cm="1">
        <f t="array" ref="R818">IFERROR(IF(SUMPRODUCT(('Hrs 2021'!$I$2:$I$500='Suivi quotidien'!A818)*('Hrs 2021'!$H$2:$H$500='Suivi quotidien'!G818)*('Hrs 2021'!$J$2:$J$500*1))=0,"",SUMPRODUCT(('Hrs 2021'!$I$2:$I$500='Suivi quotidien'!A818)*('Hrs 2021'!$H$2:$H$500='Suivi quotidien'!G818)*('Hrs 2021'!$J$2:$J$500*1)))/60,"")</f>
        <v/>
      </c>
      <c r="S818" s="615" t="str">
        <f t="shared" si="79"/>
        <v/>
      </c>
      <c r="T818" s="439" t="str" cm="1">
        <f t="array" ref="T818">IF(SUMPRODUCT(('Hrs 2021'!$B$2:$B$500='Suivi quotidien'!A818)*('Hrs 2021'!$A$2:$A$500='Suivi quotidien'!G818)*('Hrs 2021'!$E$2:$E$500*1))=0,"",SUMPRODUCT(('Hrs 2021'!$B$2:$B$500='Suivi quotidien'!A818)*('Hrs 2021'!$A$2:$A$500='Suivi quotidien'!G818)*('Hrs 2021'!$E$2:$E$500*1)))</f>
        <v/>
      </c>
      <c r="U818" s="614" t="str">
        <f t="shared" si="80"/>
        <v/>
      </c>
      <c r="V818" s="420" t="str" cm="1">
        <f t="array" ref="V818">IF(SUMPRODUCT(('Hrs 2021'!$B$2:$B$500='Suivi quotidien'!A818)*('Hrs 2021'!$A$2:$A$500='Suivi quotidien'!G818)*('Hrs 2021'!$E$2:$E$500*1))=0,"",SUMPRODUCT(('Hrs 2021'!$B$2:$B$500='Suivi quotidien'!A818)*('Hrs 2021'!$A$2:$A$500='Suivi quotidien'!G818)*('Hrs 2021'!$F$2:$F$500*1)))</f>
        <v/>
      </c>
      <c r="W818" s="614" t="str">
        <f t="shared" si="81"/>
        <v/>
      </c>
      <c r="X818" s="439" t="str" cm="1">
        <f t="array" ref="X818">IF(SUMPRODUCT(('Hrs 2022'!$C$2:$C$500='Suivi quotidien'!A818)*('Hrs 2022'!$B$2:$B$500='Suivi quotidien'!G818)*('Hrs 2022'!$F$2:$F$500*1))=0,"",SUMPRODUCT(('Hrs 2022'!$C$2:$C$500='Suivi quotidien'!A818)*('Hrs 2022'!$B$2:$B$500='Suivi quotidien'!G818)*('Hrs 2022'!$F$2:$F$500*1)))</f>
        <v/>
      </c>
      <c r="Y818" s="614" t="str">
        <f t="shared" si="82"/>
        <v/>
      </c>
      <c r="Z818" s="420"/>
      <c r="AA818" s="614" t="str">
        <f t="shared" si="83"/>
        <v/>
      </c>
      <c r="AB818" s="445"/>
      <c r="AC818" s="528"/>
    </row>
    <row r="819" spans="1:29" x14ac:dyDescent="0.3">
      <c r="A819" s="310"/>
      <c r="B819" s="311"/>
      <c r="J819" s="312"/>
      <c r="K819" s="312"/>
      <c r="L819" s="323"/>
      <c r="N819" s="433"/>
      <c r="O819" s="438" t="str">
        <f t="shared" si="77"/>
        <v/>
      </c>
      <c r="P819" s="431"/>
      <c r="Q819" s="614" t="str">
        <f t="shared" si="78"/>
        <v/>
      </c>
      <c r="R819" s="420" t="str" cm="1">
        <f t="array" ref="R819">IFERROR(IF(SUMPRODUCT(('Hrs 2021'!$I$2:$I$500='Suivi quotidien'!A819)*('Hrs 2021'!$H$2:$H$500='Suivi quotidien'!G819)*('Hrs 2021'!$J$2:$J$500*1))=0,"",SUMPRODUCT(('Hrs 2021'!$I$2:$I$500='Suivi quotidien'!A819)*('Hrs 2021'!$H$2:$H$500='Suivi quotidien'!G819)*('Hrs 2021'!$J$2:$J$500*1)))/60,"")</f>
        <v/>
      </c>
      <c r="S819" s="615" t="str">
        <f t="shared" si="79"/>
        <v/>
      </c>
      <c r="T819" s="439" t="str" cm="1">
        <f t="array" ref="T819">IF(SUMPRODUCT(('Hrs 2021'!$B$2:$B$500='Suivi quotidien'!A819)*('Hrs 2021'!$A$2:$A$500='Suivi quotidien'!G819)*('Hrs 2021'!$E$2:$E$500*1))=0,"",SUMPRODUCT(('Hrs 2021'!$B$2:$B$500='Suivi quotidien'!A819)*('Hrs 2021'!$A$2:$A$500='Suivi quotidien'!G819)*('Hrs 2021'!$E$2:$E$500*1)))</f>
        <v/>
      </c>
      <c r="U819" s="614" t="str">
        <f t="shared" si="80"/>
        <v/>
      </c>
      <c r="V819" s="420" t="str" cm="1">
        <f t="array" ref="V819">IF(SUMPRODUCT(('Hrs 2021'!$B$2:$B$500='Suivi quotidien'!A819)*('Hrs 2021'!$A$2:$A$500='Suivi quotidien'!G819)*('Hrs 2021'!$E$2:$E$500*1))=0,"",SUMPRODUCT(('Hrs 2021'!$B$2:$B$500='Suivi quotidien'!A819)*('Hrs 2021'!$A$2:$A$500='Suivi quotidien'!G819)*('Hrs 2021'!$F$2:$F$500*1)))</f>
        <v/>
      </c>
      <c r="W819" s="614" t="str">
        <f t="shared" si="81"/>
        <v/>
      </c>
      <c r="X819" s="439" t="str" cm="1">
        <f t="array" ref="X819">IF(SUMPRODUCT(('Hrs 2022'!$C$2:$C$500='Suivi quotidien'!A819)*('Hrs 2022'!$B$2:$B$500='Suivi quotidien'!G819)*('Hrs 2022'!$F$2:$F$500*1))=0,"",SUMPRODUCT(('Hrs 2022'!$C$2:$C$500='Suivi quotidien'!A819)*('Hrs 2022'!$B$2:$B$500='Suivi quotidien'!G819)*('Hrs 2022'!$F$2:$F$500*1)))</f>
        <v/>
      </c>
      <c r="Y819" s="614" t="str">
        <f t="shared" si="82"/>
        <v/>
      </c>
      <c r="Z819" s="420"/>
      <c r="AA819" s="614" t="str">
        <f t="shared" si="83"/>
        <v/>
      </c>
      <c r="AB819" s="445"/>
      <c r="AC819" s="528"/>
    </row>
    <row r="820" spans="1:29" x14ac:dyDescent="0.3">
      <c r="A820" s="310"/>
      <c r="B820" s="311"/>
      <c r="J820" s="312"/>
      <c r="K820" s="312"/>
      <c r="L820" s="323"/>
      <c r="N820" s="433"/>
      <c r="O820" s="438" t="str">
        <f t="shared" si="77"/>
        <v/>
      </c>
      <c r="P820" s="431"/>
      <c r="Q820" s="614" t="str">
        <f t="shared" si="78"/>
        <v/>
      </c>
      <c r="R820" s="420" t="str" cm="1">
        <f t="array" ref="R820">IFERROR(IF(SUMPRODUCT(('Hrs 2021'!$I$2:$I$500='Suivi quotidien'!A820)*('Hrs 2021'!$H$2:$H$500='Suivi quotidien'!G820)*('Hrs 2021'!$J$2:$J$500*1))=0,"",SUMPRODUCT(('Hrs 2021'!$I$2:$I$500='Suivi quotidien'!A820)*('Hrs 2021'!$H$2:$H$500='Suivi quotidien'!G820)*('Hrs 2021'!$J$2:$J$500*1)))/60,"")</f>
        <v/>
      </c>
      <c r="S820" s="615" t="str">
        <f t="shared" si="79"/>
        <v/>
      </c>
      <c r="T820" s="439" t="str" cm="1">
        <f t="array" ref="T820">IF(SUMPRODUCT(('Hrs 2021'!$B$2:$B$500='Suivi quotidien'!A820)*('Hrs 2021'!$A$2:$A$500='Suivi quotidien'!G820)*('Hrs 2021'!$E$2:$E$500*1))=0,"",SUMPRODUCT(('Hrs 2021'!$B$2:$B$500='Suivi quotidien'!A820)*('Hrs 2021'!$A$2:$A$500='Suivi quotidien'!G820)*('Hrs 2021'!$E$2:$E$500*1)))</f>
        <v/>
      </c>
      <c r="U820" s="614" t="str">
        <f t="shared" si="80"/>
        <v/>
      </c>
      <c r="V820" s="420" t="str" cm="1">
        <f t="array" ref="V820">IF(SUMPRODUCT(('Hrs 2021'!$B$2:$B$500='Suivi quotidien'!A820)*('Hrs 2021'!$A$2:$A$500='Suivi quotidien'!G820)*('Hrs 2021'!$E$2:$E$500*1))=0,"",SUMPRODUCT(('Hrs 2021'!$B$2:$B$500='Suivi quotidien'!A820)*('Hrs 2021'!$A$2:$A$500='Suivi quotidien'!G820)*('Hrs 2021'!$F$2:$F$500*1)))</f>
        <v/>
      </c>
      <c r="W820" s="614" t="str">
        <f t="shared" si="81"/>
        <v/>
      </c>
      <c r="X820" s="439" t="str" cm="1">
        <f t="array" ref="X820">IF(SUMPRODUCT(('Hrs 2022'!$C$2:$C$500='Suivi quotidien'!A820)*('Hrs 2022'!$B$2:$B$500='Suivi quotidien'!G820)*('Hrs 2022'!$F$2:$F$500*1))=0,"",SUMPRODUCT(('Hrs 2022'!$C$2:$C$500='Suivi quotidien'!A820)*('Hrs 2022'!$B$2:$B$500='Suivi quotidien'!G820)*('Hrs 2022'!$F$2:$F$500*1)))</f>
        <v/>
      </c>
      <c r="Y820" s="614" t="str">
        <f t="shared" si="82"/>
        <v/>
      </c>
      <c r="Z820" s="420"/>
      <c r="AA820" s="614" t="str">
        <f t="shared" si="83"/>
        <v/>
      </c>
      <c r="AB820" s="445"/>
      <c r="AC820" s="528"/>
    </row>
    <row r="821" spans="1:29" x14ac:dyDescent="0.3">
      <c r="A821" s="310"/>
      <c r="B821" s="311"/>
      <c r="J821" s="312"/>
      <c r="K821" s="312"/>
      <c r="L821" s="323"/>
      <c r="N821" s="433"/>
      <c r="O821" s="438" t="str">
        <f t="shared" si="77"/>
        <v/>
      </c>
      <c r="P821" s="431"/>
      <c r="Q821" s="614" t="str">
        <f t="shared" si="78"/>
        <v/>
      </c>
      <c r="R821" s="420" t="str" cm="1">
        <f t="array" ref="R821">IFERROR(IF(SUMPRODUCT(('Hrs 2021'!$I$2:$I$500='Suivi quotidien'!A821)*('Hrs 2021'!$H$2:$H$500='Suivi quotidien'!G821)*('Hrs 2021'!$J$2:$J$500*1))=0,"",SUMPRODUCT(('Hrs 2021'!$I$2:$I$500='Suivi quotidien'!A821)*('Hrs 2021'!$H$2:$H$500='Suivi quotidien'!G821)*('Hrs 2021'!$J$2:$J$500*1)))/60,"")</f>
        <v/>
      </c>
      <c r="S821" s="615" t="str">
        <f t="shared" si="79"/>
        <v/>
      </c>
      <c r="T821" s="439" t="str" cm="1">
        <f t="array" ref="T821">IF(SUMPRODUCT(('Hrs 2021'!$B$2:$B$500='Suivi quotidien'!A821)*('Hrs 2021'!$A$2:$A$500='Suivi quotidien'!G821)*('Hrs 2021'!$E$2:$E$500*1))=0,"",SUMPRODUCT(('Hrs 2021'!$B$2:$B$500='Suivi quotidien'!A821)*('Hrs 2021'!$A$2:$A$500='Suivi quotidien'!G821)*('Hrs 2021'!$E$2:$E$500*1)))</f>
        <v/>
      </c>
      <c r="U821" s="614" t="str">
        <f t="shared" si="80"/>
        <v/>
      </c>
      <c r="V821" s="420" t="str" cm="1">
        <f t="array" ref="V821">IF(SUMPRODUCT(('Hrs 2021'!$B$2:$B$500='Suivi quotidien'!A821)*('Hrs 2021'!$A$2:$A$500='Suivi quotidien'!G821)*('Hrs 2021'!$E$2:$E$500*1))=0,"",SUMPRODUCT(('Hrs 2021'!$B$2:$B$500='Suivi quotidien'!A821)*('Hrs 2021'!$A$2:$A$500='Suivi quotidien'!G821)*('Hrs 2021'!$F$2:$F$500*1)))</f>
        <v/>
      </c>
      <c r="W821" s="614" t="str">
        <f t="shared" si="81"/>
        <v/>
      </c>
      <c r="X821" s="439" t="str" cm="1">
        <f t="array" ref="X821">IF(SUMPRODUCT(('Hrs 2022'!$C$2:$C$500='Suivi quotidien'!A821)*('Hrs 2022'!$B$2:$B$500='Suivi quotidien'!G821)*('Hrs 2022'!$F$2:$F$500*1))=0,"",SUMPRODUCT(('Hrs 2022'!$C$2:$C$500='Suivi quotidien'!A821)*('Hrs 2022'!$B$2:$B$500='Suivi quotidien'!G821)*('Hrs 2022'!$F$2:$F$500*1)))</f>
        <v/>
      </c>
      <c r="Y821" s="614" t="str">
        <f t="shared" si="82"/>
        <v/>
      </c>
      <c r="Z821" s="420"/>
      <c r="AA821" s="614" t="str">
        <f t="shared" si="83"/>
        <v/>
      </c>
      <c r="AB821" s="445"/>
      <c r="AC821" s="528"/>
    </row>
    <row r="822" spans="1:29" x14ac:dyDescent="0.3">
      <c r="A822" s="310"/>
      <c r="B822" s="311"/>
      <c r="J822" s="312"/>
      <c r="K822" s="312"/>
      <c r="L822" s="323"/>
      <c r="N822" s="433"/>
      <c r="O822" s="438" t="str">
        <f t="shared" si="77"/>
        <v/>
      </c>
      <c r="P822" s="431"/>
      <c r="Q822" s="614" t="str">
        <f t="shared" si="78"/>
        <v/>
      </c>
      <c r="R822" s="420" t="str" cm="1">
        <f t="array" ref="R822">IFERROR(IF(SUMPRODUCT(('Hrs 2021'!$I$2:$I$500='Suivi quotidien'!A822)*('Hrs 2021'!$H$2:$H$500='Suivi quotidien'!G822)*('Hrs 2021'!$J$2:$J$500*1))=0,"",SUMPRODUCT(('Hrs 2021'!$I$2:$I$500='Suivi quotidien'!A822)*('Hrs 2021'!$H$2:$H$500='Suivi quotidien'!G822)*('Hrs 2021'!$J$2:$J$500*1)))/60,"")</f>
        <v/>
      </c>
      <c r="S822" s="615" t="str">
        <f t="shared" si="79"/>
        <v/>
      </c>
      <c r="T822" s="439" t="str" cm="1">
        <f t="array" ref="T822">IF(SUMPRODUCT(('Hrs 2021'!$B$2:$B$500='Suivi quotidien'!A822)*('Hrs 2021'!$A$2:$A$500='Suivi quotidien'!G822)*('Hrs 2021'!$E$2:$E$500*1))=0,"",SUMPRODUCT(('Hrs 2021'!$B$2:$B$500='Suivi quotidien'!A822)*('Hrs 2021'!$A$2:$A$500='Suivi quotidien'!G822)*('Hrs 2021'!$E$2:$E$500*1)))</f>
        <v/>
      </c>
      <c r="U822" s="614" t="str">
        <f t="shared" si="80"/>
        <v/>
      </c>
      <c r="V822" s="420" t="str" cm="1">
        <f t="array" ref="V822">IF(SUMPRODUCT(('Hrs 2021'!$B$2:$B$500='Suivi quotidien'!A822)*('Hrs 2021'!$A$2:$A$500='Suivi quotidien'!G822)*('Hrs 2021'!$E$2:$E$500*1))=0,"",SUMPRODUCT(('Hrs 2021'!$B$2:$B$500='Suivi quotidien'!A822)*('Hrs 2021'!$A$2:$A$500='Suivi quotidien'!G822)*('Hrs 2021'!$F$2:$F$500*1)))</f>
        <v/>
      </c>
      <c r="W822" s="614" t="str">
        <f t="shared" si="81"/>
        <v/>
      </c>
      <c r="X822" s="439" t="str" cm="1">
        <f t="array" ref="X822">IF(SUMPRODUCT(('Hrs 2022'!$C$2:$C$500='Suivi quotidien'!A822)*('Hrs 2022'!$B$2:$B$500='Suivi quotidien'!G822)*('Hrs 2022'!$F$2:$F$500*1))=0,"",SUMPRODUCT(('Hrs 2022'!$C$2:$C$500='Suivi quotidien'!A822)*('Hrs 2022'!$B$2:$B$500='Suivi quotidien'!G822)*('Hrs 2022'!$F$2:$F$500*1)))</f>
        <v/>
      </c>
      <c r="Y822" s="614" t="str">
        <f t="shared" si="82"/>
        <v/>
      </c>
      <c r="Z822" s="420"/>
      <c r="AA822" s="614" t="str">
        <f t="shared" si="83"/>
        <v/>
      </c>
      <c r="AB822" s="445"/>
      <c r="AC822" s="528"/>
    </row>
    <row r="823" spans="1:29" x14ac:dyDescent="0.3">
      <c r="A823" s="310"/>
      <c r="B823" s="311"/>
      <c r="J823" s="312"/>
      <c r="K823" s="312"/>
      <c r="L823" s="323"/>
      <c r="N823" s="433"/>
      <c r="O823" s="438" t="str">
        <f t="shared" si="77"/>
        <v/>
      </c>
      <c r="P823" s="431"/>
      <c r="Q823" s="614" t="str">
        <f t="shared" si="78"/>
        <v/>
      </c>
      <c r="R823" s="420" t="str" cm="1">
        <f t="array" ref="R823">IFERROR(IF(SUMPRODUCT(('Hrs 2021'!$I$2:$I$500='Suivi quotidien'!A823)*('Hrs 2021'!$H$2:$H$500='Suivi quotidien'!G823)*('Hrs 2021'!$J$2:$J$500*1))=0,"",SUMPRODUCT(('Hrs 2021'!$I$2:$I$500='Suivi quotidien'!A823)*('Hrs 2021'!$H$2:$H$500='Suivi quotidien'!G823)*('Hrs 2021'!$J$2:$J$500*1)))/60,"")</f>
        <v/>
      </c>
      <c r="S823" s="615" t="str">
        <f t="shared" si="79"/>
        <v/>
      </c>
      <c r="T823" s="439" t="str" cm="1">
        <f t="array" ref="T823">IF(SUMPRODUCT(('Hrs 2021'!$B$2:$B$500='Suivi quotidien'!A823)*('Hrs 2021'!$A$2:$A$500='Suivi quotidien'!G823)*('Hrs 2021'!$E$2:$E$500*1))=0,"",SUMPRODUCT(('Hrs 2021'!$B$2:$B$500='Suivi quotidien'!A823)*('Hrs 2021'!$A$2:$A$500='Suivi quotidien'!G823)*('Hrs 2021'!$E$2:$E$500*1)))</f>
        <v/>
      </c>
      <c r="U823" s="614" t="str">
        <f t="shared" si="80"/>
        <v/>
      </c>
      <c r="V823" s="420" t="str" cm="1">
        <f t="array" ref="V823">IF(SUMPRODUCT(('Hrs 2021'!$B$2:$B$500='Suivi quotidien'!A823)*('Hrs 2021'!$A$2:$A$500='Suivi quotidien'!G823)*('Hrs 2021'!$E$2:$E$500*1))=0,"",SUMPRODUCT(('Hrs 2021'!$B$2:$B$500='Suivi quotidien'!A823)*('Hrs 2021'!$A$2:$A$500='Suivi quotidien'!G823)*('Hrs 2021'!$F$2:$F$500*1)))</f>
        <v/>
      </c>
      <c r="W823" s="614" t="str">
        <f t="shared" si="81"/>
        <v/>
      </c>
      <c r="X823" s="439" t="str" cm="1">
        <f t="array" ref="X823">IF(SUMPRODUCT(('Hrs 2022'!$C$2:$C$500='Suivi quotidien'!A823)*('Hrs 2022'!$B$2:$B$500='Suivi quotidien'!G823)*('Hrs 2022'!$F$2:$F$500*1))=0,"",SUMPRODUCT(('Hrs 2022'!$C$2:$C$500='Suivi quotidien'!A823)*('Hrs 2022'!$B$2:$B$500='Suivi quotidien'!G823)*('Hrs 2022'!$F$2:$F$500*1)))</f>
        <v/>
      </c>
      <c r="Y823" s="614" t="str">
        <f t="shared" si="82"/>
        <v/>
      </c>
      <c r="Z823" s="420"/>
      <c r="AA823" s="614" t="str">
        <f t="shared" si="83"/>
        <v/>
      </c>
      <c r="AB823" s="445"/>
      <c r="AC823" s="528"/>
    </row>
    <row r="824" spans="1:29" x14ac:dyDescent="0.3">
      <c r="A824" s="310"/>
      <c r="B824" s="311"/>
      <c r="J824" s="312"/>
      <c r="K824" s="312"/>
      <c r="L824" s="323"/>
      <c r="N824" s="433"/>
      <c r="O824" s="438" t="str">
        <f t="shared" si="77"/>
        <v/>
      </c>
      <c r="P824" s="431"/>
      <c r="Q824" s="614" t="str">
        <f t="shared" si="78"/>
        <v/>
      </c>
      <c r="R824" s="420" t="str" cm="1">
        <f t="array" ref="R824">IFERROR(IF(SUMPRODUCT(('Hrs 2021'!$I$2:$I$500='Suivi quotidien'!A824)*('Hrs 2021'!$H$2:$H$500='Suivi quotidien'!G824)*('Hrs 2021'!$J$2:$J$500*1))=0,"",SUMPRODUCT(('Hrs 2021'!$I$2:$I$500='Suivi quotidien'!A824)*('Hrs 2021'!$H$2:$H$500='Suivi quotidien'!G824)*('Hrs 2021'!$J$2:$J$500*1)))/60,"")</f>
        <v/>
      </c>
      <c r="S824" s="615" t="str">
        <f t="shared" si="79"/>
        <v/>
      </c>
      <c r="T824" s="439" t="str" cm="1">
        <f t="array" ref="T824">IF(SUMPRODUCT(('Hrs 2021'!$B$2:$B$500='Suivi quotidien'!A824)*('Hrs 2021'!$A$2:$A$500='Suivi quotidien'!G824)*('Hrs 2021'!$E$2:$E$500*1))=0,"",SUMPRODUCT(('Hrs 2021'!$B$2:$B$500='Suivi quotidien'!A824)*('Hrs 2021'!$A$2:$A$500='Suivi quotidien'!G824)*('Hrs 2021'!$E$2:$E$500*1)))</f>
        <v/>
      </c>
      <c r="U824" s="614" t="str">
        <f t="shared" si="80"/>
        <v/>
      </c>
      <c r="V824" s="420" t="str" cm="1">
        <f t="array" ref="V824">IF(SUMPRODUCT(('Hrs 2021'!$B$2:$B$500='Suivi quotidien'!A824)*('Hrs 2021'!$A$2:$A$500='Suivi quotidien'!G824)*('Hrs 2021'!$E$2:$E$500*1))=0,"",SUMPRODUCT(('Hrs 2021'!$B$2:$B$500='Suivi quotidien'!A824)*('Hrs 2021'!$A$2:$A$500='Suivi quotidien'!G824)*('Hrs 2021'!$F$2:$F$500*1)))</f>
        <v/>
      </c>
      <c r="W824" s="614" t="str">
        <f t="shared" si="81"/>
        <v/>
      </c>
      <c r="X824" s="439" t="str" cm="1">
        <f t="array" ref="X824">IF(SUMPRODUCT(('Hrs 2022'!$C$2:$C$500='Suivi quotidien'!A824)*('Hrs 2022'!$B$2:$B$500='Suivi quotidien'!G824)*('Hrs 2022'!$F$2:$F$500*1))=0,"",SUMPRODUCT(('Hrs 2022'!$C$2:$C$500='Suivi quotidien'!A824)*('Hrs 2022'!$B$2:$B$500='Suivi quotidien'!G824)*('Hrs 2022'!$F$2:$F$500*1)))</f>
        <v/>
      </c>
      <c r="Y824" s="614" t="str">
        <f t="shared" si="82"/>
        <v/>
      </c>
      <c r="Z824" s="420"/>
      <c r="AA824" s="614" t="str">
        <f t="shared" si="83"/>
        <v/>
      </c>
      <c r="AB824" s="445"/>
      <c r="AC824" s="528"/>
    </row>
    <row r="825" spans="1:29" x14ac:dyDescent="0.3">
      <c r="A825" s="310"/>
      <c r="B825" s="311"/>
      <c r="J825" s="312"/>
      <c r="K825" s="312"/>
      <c r="L825" s="323"/>
      <c r="N825" s="433"/>
      <c r="O825" s="438" t="str">
        <f t="shared" si="77"/>
        <v/>
      </c>
      <c r="P825" s="431"/>
      <c r="Q825" s="614" t="str">
        <f t="shared" si="78"/>
        <v/>
      </c>
      <c r="R825" s="420" t="str" cm="1">
        <f t="array" ref="R825">IFERROR(IF(SUMPRODUCT(('Hrs 2021'!$I$2:$I$500='Suivi quotidien'!A825)*('Hrs 2021'!$H$2:$H$500='Suivi quotidien'!G825)*('Hrs 2021'!$J$2:$J$500*1))=0,"",SUMPRODUCT(('Hrs 2021'!$I$2:$I$500='Suivi quotidien'!A825)*('Hrs 2021'!$H$2:$H$500='Suivi quotidien'!G825)*('Hrs 2021'!$J$2:$J$500*1)))/60,"")</f>
        <v/>
      </c>
      <c r="S825" s="615" t="str">
        <f t="shared" si="79"/>
        <v/>
      </c>
      <c r="T825" s="439" t="str" cm="1">
        <f t="array" ref="T825">IF(SUMPRODUCT(('Hrs 2021'!$B$2:$B$500='Suivi quotidien'!A825)*('Hrs 2021'!$A$2:$A$500='Suivi quotidien'!G825)*('Hrs 2021'!$E$2:$E$500*1))=0,"",SUMPRODUCT(('Hrs 2021'!$B$2:$B$500='Suivi quotidien'!A825)*('Hrs 2021'!$A$2:$A$500='Suivi quotidien'!G825)*('Hrs 2021'!$E$2:$E$500*1)))</f>
        <v/>
      </c>
      <c r="U825" s="614" t="str">
        <f t="shared" si="80"/>
        <v/>
      </c>
      <c r="V825" s="420" t="str" cm="1">
        <f t="array" ref="V825">IF(SUMPRODUCT(('Hrs 2021'!$B$2:$B$500='Suivi quotidien'!A825)*('Hrs 2021'!$A$2:$A$500='Suivi quotidien'!G825)*('Hrs 2021'!$E$2:$E$500*1))=0,"",SUMPRODUCT(('Hrs 2021'!$B$2:$B$500='Suivi quotidien'!A825)*('Hrs 2021'!$A$2:$A$500='Suivi quotidien'!G825)*('Hrs 2021'!$F$2:$F$500*1)))</f>
        <v/>
      </c>
      <c r="W825" s="614" t="str">
        <f t="shared" si="81"/>
        <v/>
      </c>
      <c r="X825" s="439" t="str" cm="1">
        <f t="array" ref="X825">IF(SUMPRODUCT(('Hrs 2022'!$C$2:$C$500='Suivi quotidien'!A825)*('Hrs 2022'!$B$2:$B$500='Suivi quotidien'!G825)*('Hrs 2022'!$F$2:$F$500*1))=0,"",SUMPRODUCT(('Hrs 2022'!$C$2:$C$500='Suivi quotidien'!A825)*('Hrs 2022'!$B$2:$B$500='Suivi quotidien'!G825)*('Hrs 2022'!$F$2:$F$500*1)))</f>
        <v/>
      </c>
      <c r="Y825" s="614" t="str">
        <f t="shared" si="82"/>
        <v/>
      </c>
      <c r="Z825" s="420"/>
      <c r="AA825" s="614" t="str">
        <f t="shared" si="83"/>
        <v/>
      </c>
      <c r="AB825" s="445"/>
      <c r="AC825" s="528"/>
    </row>
    <row r="826" spans="1:29" x14ac:dyDescent="0.3">
      <c r="A826" s="310"/>
      <c r="B826" s="311"/>
      <c r="J826" s="312"/>
      <c r="K826" s="312"/>
      <c r="L826" s="323"/>
      <c r="N826" s="433"/>
      <c r="O826" s="438" t="str">
        <f t="shared" si="77"/>
        <v/>
      </c>
      <c r="P826" s="431"/>
      <c r="Q826" s="614" t="str">
        <f t="shared" si="78"/>
        <v/>
      </c>
      <c r="R826" s="420" t="str" cm="1">
        <f t="array" ref="R826">IFERROR(IF(SUMPRODUCT(('Hrs 2021'!$I$2:$I$500='Suivi quotidien'!A826)*('Hrs 2021'!$H$2:$H$500='Suivi quotidien'!G826)*('Hrs 2021'!$J$2:$J$500*1))=0,"",SUMPRODUCT(('Hrs 2021'!$I$2:$I$500='Suivi quotidien'!A826)*('Hrs 2021'!$H$2:$H$500='Suivi quotidien'!G826)*('Hrs 2021'!$J$2:$J$500*1)))/60,"")</f>
        <v/>
      </c>
      <c r="S826" s="615" t="str">
        <f t="shared" si="79"/>
        <v/>
      </c>
      <c r="T826" s="439" t="str" cm="1">
        <f t="array" ref="T826">IF(SUMPRODUCT(('Hrs 2021'!$B$2:$B$500='Suivi quotidien'!A826)*('Hrs 2021'!$A$2:$A$500='Suivi quotidien'!G826)*('Hrs 2021'!$E$2:$E$500*1))=0,"",SUMPRODUCT(('Hrs 2021'!$B$2:$B$500='Suivi quotidien'!A826)*('Hrs 2021'!$A$2:$A$500='Suivi quotidien'!G826)*('Hrs 2021'!$E$2:$E$500*1)))</f>
        <v/>
      </c>
      <c r="U826" s="614" t="str">
        <f t="shared" si="80"/>
        <v/>
      </c>
      <c r="V826" s="420" t="str" cm="1">
        <f t="array" ref="V826">IF(SUMPRODUCT(('Hrs 2021'!$B$2:$B$500='Suivi quotidien'!A826)*('Hrs 2021'!$A$2:$A$500='Suivi quotidien'!G826)*('Hrs 2021'!$E$2:$E$500*1))=0,"",SUMPRODUCT(('Hrs 2021'!$B$2:$B$500='Suivi quotidien'!A826)*('Hrs 2021'!$A$2:$A$500='Suivi quotidien'!G826)*('Hrs 2021'!$F$2:$F$500*1)))</f>
        <v/>
      </c>
      <c r="W826" s="614" t="str">
        <f t="shared" si="81"/>
        <v/>
      </c>
      <c r="X826" s="439" t="str" cm="1">
        <f t="array" ref="X826">IF(SUMPRODUCT(('Hrs 2022'!$C$2:$C$500='Suivi quotidien'!A826)*('Hrs 2022'!$B$2:$B$500='Suivi quotidien'!G826)*('Hrs 2022'!$F$2:$F$500*1))=0,"",SUMPRODUCT(('Hrs 2022'!$C$2:$C$500='Suivi quotidien'!A826)*('Hrs 2022'!$B$2:$B$500='Suivi quotidien'!G826)*('Hrs 2022'!$F$2:$F$500*1)))</f>
        <v/>
      </c>
      <c r="Y826" s="614" t="str">
        <f t="shared" si="82"/>
        <v/>
      </c>
      <c r="Z826" s="420"/>
      <c r="AA826" s="614" t="str">
        <f t="shared" si="83"/>
        <v/>
      </c>
      <c r="AB826" s="445"/>
      <c r="AC826" s="528"/>
    </row>
    <row r="827" spans="1:29" x14ac:dyDescent="0.3">
      <c r="A827" s="310"/>
      <c r="B827" s="311"/>
      <c r="J827" s="312"/>
      <c r="K827" s="312"/>
      <c r="L827" s="323"/>
      <c r="N827" s="433"/>
      <c r="O827" s="438" t="str">
        <f t="shared" si="77"/>
        <v/>
      </c>
      <c r="P827" s="431"/>
      <c r="Q827" s="614" t="str">
        <f t="shared" si="78"/>
        <v/>
      </c>
      <c r="R827" s="420" t="str" cm="1">
        <f t="array" ref="R827">IFERROR(IF(SUMPRODUCT(('Hrs 2021'!$I$2:$I$500='Suivi quotidien'!A827)*('Hrs 2021'!$H$2:$H$500='Suivi quotidien'!G827)*('Hrs 2021'!$J$2:$J$500*1))=0,"",SUMPRODUCT(('Hrs 2021'!$I$2:$I$500='Suivi quotidien'!A827)*('Hrs 2021'!$H$2:$H$500='Suivi quotidien'!G827)*('Hrs 2021'!$J$2:$J$500*1)))/60,"")</f>
        <v/>
      </c>
      <c r="S827" s="615" t="str">
        <f t="shared" si="79"/>
        <v/>
      </c>
      <c r="T827" s="439" t="str" cm="1">
        <f t="array" ref="T827">IF(SUMPRODUCT(('Hrs 2021'!$B$2:$B$500='Suivi quotidien'!A827)*('Hrs 2021'!$A$2:$A$500='Suivi quotidien'!G827)*('Hrs 2021'!$E$2:$E$500*1))=0,"",SUMPRODUCT(('Hrs 2021'!$B$2:$B$500='Suivi quotidien'!A827)*('Hrs 2021'!$A$2:$A$500='Suivi quotidien'!G827)*('Hrs 2021'!$E$2:$E$500*1)))</f>
        <v/>
      </c>
      <c r="U827" s="614" t="str">
        <f t="shared" si="80"/>
        <v/>
      </c>
      <c r="V827" s="420" t="str" cm="1">
        <f t="array" ref="V827">IF(SUMPRODUCT(('Hrs 2021'!$B$2:$B$500='Suivi quotidien'!A827)*('Hrs 2021'!$A$2:$A$500='Suivi quotidien'!G827)*('Hrs 2021'!$E$2:$E$500*1))=0,"",SUMPRODUCT(('Hrs 2021'!$B$2:$B$500='Suivi quotidien'!A827)*('Hrs 2021'!$A$2:$A$500='Suivi quotidien'!G827)*('Hrs 2021'!$F$2:$F$500*1)))</f>
        <v/>
      </c>
      <c r="W827" s="614" t="str">
        <f t="shared" si="81"/>
        <v/>
      </c>
      <c r="X827" s="439" t="str" cm="1">
        <f t="array" ref="X827">IF(SUMPRODUCT(('Hrs 2022'!$C$2:$C$500='Suivi quotidien'!A827)*('Hrs 2022'!$B$2:$B$500='Suivi quotidien'!G827)*('Hrs 2022'!$F$2:$F$500*1))=0,"",SUMPRODUCT(('Hrs 2022'!$C$2:$C$500='Suivi quotidien'!A827)*('Hrs 2022'!$B$2:$B$500='Suivi quotidien'!G827)*('Hrs 2022'!$F$2:$F$500*1)))</f>
        <v/>
      </c>
      <c r="Y827" s="614" t="str">
        <f t="shared" si="82"/>
        <v/>
      </c>
      <c r="Z827" s="420"/>
      <c r="AA827" s="614" t="str">
        <f t="shared" si="83"/>
        <v/>
      </c>
      <c r="AB827" s="445"/>
      <c r="AC827" s="528"/>
    </row>
    <row r="828" spans="1:29" x14ac:dyDescent="0.3">
      <c r="A828" s="310"/>
      <c r="B828" s="311"/>
      <c r="J828" s="312"/>
      <c r="K828" s="312"/>
      <c r="L828" s="323"/>
      <c r="N828" s="433"/>
      <c r="O828" s="438" t="str">
        <f t="shared" si="77"/>
        <v/>
      </c>
      <c r="P828" s="431"/>
      <c r="Q828" s="614" t="str">
        <f t="shared" si="78"/>
        <v/>
      </c>
      <c r="R828" s="420" t="str" cm="1">
        <f t="array" ref="R828">IFERROR(IF(SUMPRODUCT(('Hrs 2021'!$I$2:$I$500='Suivi quotidien'!A828)*('Hrs 2021'!$H$2:$H$500='Suivi quotidien'!G828)*('Hrs 2021'!$J$2:$J$500*1))=0,"",SUMPRODUCT(('Hrs 2021'!$I$2:$I$500='Suivi quotidien'!A828)*('Hrs 2021'!$H$2:$H$500='Suivi quotidien'!G828)*('Hrs 2021'!$J$2:$J$500*1)))/60,"")</f>
        <v/>
      </c>
      <c r="S828" s="615" t="str">
        <f t="shared" si="79"/>
        <v/>
      </c>
      <c r="T828" s="439" t="str" cm="1">
        <f t="array" ref="T828">IF(SUMPRODUCT(('Hrs 2021'!$B$2:$B$500='Suivi quotidien'!A828)*('Hrs 2021'!$A$2:$A$500='Suivi quotidien'!G828)*('Hrs 2021'!$E$2:$E$500*1))=0,"",SUMPRODUCT(('Hrs 2021'!$B$2:$B$500='Suivi quotidien'!A828)*('Hrs 2021'!$A$2:$A$500='Suivi quotidien'!G828)*('Hrs 2021'!$E$2:$E$500*1)))</f>
        <v/>
      </c>
      <c r="U828" s="614" t="str">
        <f t="shared" si="80"/>
        <v/>
      </c>
      <c r="V828" s="420" t="str" cm="1">
        <f t="array" ref="V828">IF(SUMPRODUCT(('Hrs 2021'!$B$2:$B$500='Suivi quotidien'!A828)*('Hrs 2021'!$A$2:$A$500='Suivi quotidien'!G828)*('Hrs 2021'!$E$2:$E$500*1))=0,"",SUMPRODUCT(('Hrs 2021'!$B$2:$B$500='Suivi quotidien'!A828)*('Hrs 2021'!$A$2:$A$500='Suivi quotidien'!G828)*('Hrs 2021'!$F$2:$F$500*1)))</f>
        <v/>
      </c>
      <c r="W828" s="614" t="str">
        <f t="shared" si="81"/>
        <v/>
      </c>
      <c r="X828" s="439" t="str" cm="1">
        <f t="array" ref="X828">IF(SUMPRODUCT(('Hrs 2022'!$C$2:$C$500='Suivi quotidien'!A828)*('Hrs 2022'!$B$2:$B$500='Suivi quotidien'!G828)*('Hrs 2022'!$F$2:$F$500*1))=0,"",SUMPRODUCT(('Hrs 2022'!$C$2:$C$500='Suivi quotidien'!A828)*('Hrs 2022'!$B$2:$B$500='Suivi quotidien'!G828)*('Hrs 2022'!$F$2:$F$500*1)))</f>
        <v/>
      </c>
      <c r="Y828" s="614" t="str">
        <f t="shared" si="82"/>
        <v/>
      </c>
      <c r="Z828" s="420"/>
      <c r="AA828" s="614" t="str">
        <f t="shared" si="83"/>
        <v/>
      </c>
      <c r="AB828" s="445"/>
      <c r="AC828" s="528"/>
    </row>
    <row r="829" spans="1:29" x14ac:dyDescent="0.3">
      <c r="A829" s="310"/>
      <c r="B829" s="311"/>
      <c r="J829" s="312"/>
      <c r="K829" s="312"/>
      <c r="L829" s="323"/>
      <c r="N829" s="433"/>
      <c r="O829" s="438" t="str">
        <f t="shared" si="77"/>
        <v/>
      </c>
      <c r="P829" s="431"/>
      <c r="Q829" s="614" t="str">
        <f t="shared" si="78"/>
        <v/>
      </c>
      <c r="R829" s="420" t="str" cm="1">
        <f t="array" ref="R829">IFERROR(IF(SUMPRODUCT(('Hrs 2021'!$I$2:$I$500='Suivi quotidien'!A829)*('Hrs 2021'!$H$2:$H$500='Suivi quotidien'!G829)*('Hrs 2021'!$J$2:$J$500*1))=0,"",SUMPRODUCT(('Hrs 2021'!$I$2:$I$500='Suivi quotidien'!A829)*('Hrs 2021'!$H$2:$H$500='Suivi quotidien'!G829)*('Hrs 2021'!$J$2:$J$500*1)))/60,"")</f>
        <v/>
      </c>
      <c r="S829" s="615" t="str">
        <f t="shared" si="79"/>
        <v/>
      </c>
      <c r="T829" s="439" t="str" cm="1">
        <f t="array" ref="T829">IF(SUMPRODUCT(('Hrs 2021'!$B$2:$B$500='Suivi quotidien'!A829)*('Hrs 2021'!$A$2:$A$500='Suivi quotidien'!G829)*('Hrs 2021'!$E$2:$E$500*1))=0,"",SUMPRODUCT(('Hrs 2021'!$B$2:$B$500='Suivi quotidien'!A829)*('Hrs 2021'!$A$2:$A$500='Suivi quotidien'!G829)*('Hrs 2021'!$E$2:$E$500*1)))</f>
        <v/>
      </c>
      <c r="U829" s="614" t="str">
        <f t="shared" si="80"/>
        <v/>
      </c>
      <c r="V829" s="420" t="str" cm="1">
        <f t="array" ref="V829">IF(SUMPRODUCT(('Hrs 2021'!$B$2:$B$500='Suivi quotidien'!A829)*('Hrs 2021'!$A$2:$A$500='Suivi quotidien'!G829)*('Hrs 2021'!$E$2:$E$500*1))=0,"",SUMPRODUCT(('Hrs 2021'!$B$2:$B$500='Suivi quotidien'!A829)*('Hrs 2021'!$A$2:$A$500='Suivi quotidien'!G829)*('Hrs 2021'!$F$2:$F$500*1)))</f>
        <v/>
      </c>
      <c r="W829" s="614" t="str">
        <f t="shared" si="81"/>
        <v/>
      </c>
      <c r="X829" s="439" t="str" cm="1">
        <f t="array" ref="X829">IF(SUMPRODUCT(('Hrs 2022'!$C$2:$C$500='Suivi quotidien'!A829)*('Hrs 2022'!$B$2:$B$500='Suivi quotidien'!G829)*('Hrs 2022'!$F$2:$F$500*1))=0,"",SUMPRODUCT(('Hrs 2022'!$C$2:$C$500='Suivi quotidien'!A829)*('Hrs 2022'!$B$2:$B$500='Suivi quotidien'!G829)*('Hrs 2022'!$F$2:$F$500*1)))</f>
        <v/>
      </c>
      <c r="Y829" s="614" t="str">
        <f t="shared" si="82"/>
        <v/>
      </c>
      <c r="Z829" s="420"/>
      <c r="AA829" s="614" t="str">
        <f t="shared" si="83"/>
        <v/>
      </c>
      <c r="AB829" s="445"/>
      <c r="AC829" s="528"/>
    </row>
    <row r="830" spans="1:29" x14ac:dyDescent="0.3">
      <c r="A830" s="310"/>
      <c r="B830" s="311"/>
      <c r="J830" s="312"/>
      <c r="K830" s="312"/>
      <c r="L830" s="323"/>
      <c r="N830" s="433"/>
      <c r="O830" s="438" t="str">
        <f t="shared" si="77"/>
        <v/>
      </c>
      <c r="P830" s="431"/>
      <c r="Q830" s="614" t="str">
        <f t="shared" si="78"/>
        <v/>
      </c>
      <c r="R830" s="420" t="str" cm="1">
        <f t="array" ref="R830">IFERROR(IF(SUMPRODUCT(('Hrs 2021'!$I$2:$I$500='Suivi quotidien'!A830)*('Hrs 2021'!$H$2:$H$500='Suivi quotidien'!G830)*('Hrs 2021'!$J$2:$J$500*1))=0,"",SUMPRODUCT(('Hrs 2021'!$I$2:$I$500='Suivi quotidien'!A830)*('Hrs 2021'!$H$2:$H$500='Suivi quotidien'!G830)*('Hrs 2021'!$J$2:$J$500*1)))/60,"")</f>
        <v/>
      </c>
      <c r="S830" s="615" t="str">
        <f t="shared" si="79"/>
        <v/>
      </c>
      <c r="T830" s="439" t="str" cm="1">
        <f t="array" ref="T830">IF(SUMPRODUCT(('Hrs 2021'!$B$2:$B$500='Suivi quotidien'!A830)*('Hrs 2021'!$A$2:$A$500='Suivi quotidien'!G830)*('Hrs 2021'!$E$2:$E$500*1))=0,"",SUMPRODUCT(('Hrs 2021'!$B$2:$B$500='Suivi quotidien'!A830)*('Hrs 2021'!$A$2:$A$500='Suivi quotidien'!G830)*('Hrs 2021'!$E$2:$E$500*1)))</f>
        <v/>
      </c>
      <c r="U830" s="614" t="str">
        <f t="shared" si="80"/>
        <v/>
      </c>
      <c r="V830" s="420" t="str" cm="1">
        <f t="array" ref="V830">IF(SUMPRODUCT(('Hrs 2021'!$B$2:$B$500='Suivi quotidien'!A830)*('Hrs 2021'!$A$2:$A$500='Suivi quotidien'!G830)*('Hrs 2021'!$E$2:$E$500*1))=0,"",SUMPRODUCT(('Hrs 2021'!$B$2:$B$500='Suivi quotidien'!A830)*('Hrs 2021'!$A$2:$A$500='Suivi quotidien'!G830)*('Hrs 2021'!$F$2:$F$500*1)))</f>
        <v/>
      </c>
      <c r="W830" s="614" t="str">
        <f t="shared" si="81"/>
        <v/>
      </c>
      <c r="X830" s="439" t="str" cm="1">
        <f t="array" ref="X830">IF(SUMPRODUCT(('Hrs 2022'!$C$2:$C$500='Suivi quotidien'!A830)*('Hrs 2022'!$B$2:$B$500='Suivi quotidien'!G830)*('Hrs 2022'!$F$2:$F$500*1))=0,"",SUMPRODUCT(('Hrs 2022'!$C$2:$C$500='Suivi quotidien'!A830)*('Hrs 2022'!$B$2:$B$500='Suivi quotidien'!G830)*('Hrs 2022'!$F$2:$F$500*1)))</f>
        <v/>
      </c>
      <c r="Y830" s="614" t="str">
        <f t="shared" si="82"/>
        <v/>
      </c>
      <c r="Z830" s="420"/>
      <c r="AA830" s="614" t="str">
        <f t="shared" si="83"/>
        <v/>
      </c>
      <c r="AB830" s="445"/>
      <c r="AC830" s="528"/>
    </row>
    <row r="831" spans="1:29" x14ac:dyDescent="0.3">
      <c r="A831" s="310"/>
      <c r="B831" s="311"/>
      <c r="J831" s="312"/>
      <c r="K831" s="312"/>
      <c r="L831" s="323"/>
      <c r="N831" s="433"/>
      <c r="O831" s="438" t="str">
        <f t="shared" si="77"/>
        <v/>
      </c>
      <c r="P831" s="431"/>
      <c r="Q831" s="614" t="str">
        <f t="shared" si="78"/>
        <v/>
      </c>
      <c r="R831" s="420" t="str" cm="1">
        <f t="array" ref="R831">IFERROR(IF(SUMPRODUCT(('Hrs 2021'!$I$2:$I$500='Suivi quotidien'!A831)*('Hrs 2021'!$H$2:$H$500='Suivi quotidien'!G831)*('Hrs 2021'!$J$2:$J$500*1))=0,"",SUMPRODUCT(('Hrs 2021'!$I$2:$I$500='Suivi quotidien'!A831)*('Hrs 2021'!$H$2:$H$500='Suivi quotidien'!G831)*('Hrs 2021'!$J$2:$J$500*1)))/60,"")</f>
        <v/>
      </c>
      <c r="S831" s="615" t="str">
        <f t="shared" si="79"/>
        <v/>
      </c>
      <c r="T831" s="439" t="str" cm="1">
        <f t="array" ref="T831">IF(SUMPRODUCT(('Hrs 2021'!$B$2:$B$500='Suivi quotidien'!A831)*('Hrs 2021'!$A$2:$A$500='Suivi quotidien'!G831)*('Hrs 2021'!$E$2:$E$500*1))=0,"",SUMPRODUCT(('Hrs 2021'!$B$2:$B$500='Suivi quotidien'!A831)*('Hrs 2021'!$A$2:$A$500='Suivi quotidien'!G831)*('Hrs 2021'!$E$2:$E$500*1)))</f>
        <v/>
      </c>
      <c r="U831" s="614" t="str">
        <f t="shared" si="80"/>
        <v/>
      </c>
      <c r="V831" s="420" t="str" cm="1">
        <f t="array" ref="V831">IF(SUMPRODUCT(('Hrs 2021'!$B$2:$B$500='Suivi quotidien'!A831)*('Hrs 2021'!$A$2:$A$500='Suivi quotidien'!G831)*('Hrs 2021'!$E$2:$E$500*1))=0,"",SUMPRODUCT(('Hrs 2021'!$B$2:$B$500='Suivi quotidien'!A831)*('Hrs 2021'!$A$2:$A$500='Suivi quotidien'!G831)*('Hrs 2021'!$F$2:$F$500*1)))</f>
        <v/>
      </c>
      <c r="W831" s="614" t="str">
        <f t="shared" si="81"/>
        <v/>
      </c>
      <c r="X831" s="439" t="str" cm="1">
        <f t="array" ref="X831">IF(SUMPRODUCT(('Hrs 2022'!$C$2:$C$500='Suivi quotidien'!A831)*('Hrs 2022'!$B$2:$B$500='Suivi quotidien'!G831)*('Hrs 2022'!$F$2:$F$500*1))=0,"",SUMPRODUCT(('Hrs 2022'!$C$2:$C$500='Suivi quotidien'!A831)*('Hrs 2022'!$B$2:$B$500='Suivi quotidien'!G831)*('Hrs 2022'!$F$2:$F$500*1)))</f>
        <v/>
      </c>
      <c r="Y831" s="614" t="str">
        <f t="shared" si="82"/>
        <v/>
      </c>
      <c r="Z831" s="420"/>
      <c r="AA831" s="614" t="str">
        <f t="shared" si="83"/>
        <v/>
      </c>
      <c r="AB831" s="445"/>
      <c r="AC831" s="528"/>
    </row>
    <row r="832" spans="1:29" x14ac:dyDescent="0.3">
      <c r="A832" s="310"/>
      <c r="B832" s="311"/>
      <c r="J832" s="312"/>
      <c r="K832" s="312"/>
      <c r="L832" s="323"/>
      <c r="N832" s="433"/>
      <c r="O832" s="438" t="str">
        <f t="shared" si="77"/>
        <v/>
      </c>
      <c r="P832" s="431"/>
      <c r="Q832" s="614" t="str">
        <f t="shared" si="78"/>
        <v/>
      </c>
      <c r="R832" s="420" t="str" cm="1">
        <f t="array" ref="R832">IFERROR(IF(SUMPRODUCT(('Hrs 2021'!$I$2:$I$500='Suivi quotidien'!A832)*('Hrs 2021'!$H$2:$H$500='Suivi quotidien'!G832)*('Hrs 2021'!$J$2:$J$500*1))=0,"",SUMPRODUCT(('Hrs 2021'!$I$2:$I$500='Suivi quotidien'!A832)*('Hrs 2021'!$H$2:$H$500='Suivi quotidien'!G832)*('Hrs 2021'!$J$2:$J$500*1)))/60,"")</f>
        <v/>
      </c>
      <c r="S832" s="615" t="str">
        <f t="shared" si="79"/>
        <v/>
      </c>
      <c r="T832" s="439" t="str" cm="1">
        <f t="array" ref="T832">IF(SUMPRODUCT(('Hrs 2021'!$B$2:$B$500='Suivi quotidien'!A832)*('Hrs 2021'!$A$2:$A$500='Suivi quotidien'!G832)*('Hrs 2021'!$E$2:$E$500*1))=0,"",SUMPRODUCT(('Hrs 2021'!$B$2:$B$500='Suivi quotidien'!A832)*('Hrs 2021'!$A$2:$A$500='Suivi quotidien'!G832)*('Hrs 2021'!$E$2:$E$500*1)))</f>
        <v/>
      </c>
      <c r="U832" s="614" t="str">
        <f t="shared" si="80"/>
        <v/>
      </c>
      <c r="V832" s="420" t="str" cm="1">
        <f t="array" ref="V832">IF(SUMPRODUCT(('Hrs 2021'!$B$2:$B$500='Suivi quotidien'!A832)*('Hrs 2021'!$A$2:$A$500='Suivi quotidien'!G832)*('Hrs 2021'!$E$2:$E$500*1))=0,"",SUMPRODUCT(('Hrs 2021'!$B$2:$B$500='Suivi quotidien'!A832)*('Hrs 2021'!$A$2:$A$500='Suivi quotidien'!G832)*('Hrs 2021'!$F$2:$F$500*1)))</f>
        <v/>
      </c>
      <c r="W832" s="614" t="str">
        <f t="shared" si="81"/>
        <v/>
      </c>
      <c r="X832" s="439" t="str" cm="1">
        <f t="array" ref="X832">IF(SUMPRODUCT(('Hrs 2022'!$C$2:$C$500='Suivi quotidien'!A832)*('Hrs 2022'!$B$2:$B$500='Suivi quotidien'!G832)*('Hrs 2022'!$F$2:$F$500*1))=0,"",SUMPRODUCT(('Hrs 2022'!$C$2:$C$500='Suivi quotidien'!A832)*('Hrs 2022'!$B$2:$B$500='Suivi quotidien'!G832)*('Hrs 2022'!$F$2:$F$500*1)))</f>
        <v/>
      </c>
      <c r="Y832" s="614" t="str">
        <f t="shared" si="82"/>
        <v/>
      </c>
      <c r="Z832" s="420"/>
      <c r="AA832" s="614" t="str">
        <f t="shared" si="83"/>
        <v/>
      </c>
      <c r="AB832" s="445"/>
      <c r="AC832" s="528"/>
    </row>
    <row r="833" spans="1:29" x14ac:dyDescent="0.3">
      <c r="A833" s="310"/>
      <c r="B833" s="311"/>
      <c r="J833" s="312"/>
      <c r="K833" s="312"/>
      <c r="L833" s="323"/>
      <c r="N833" s="433"/>
      <c r="O833" s="438" t="str">
        <f t="shared" si="77"/>
        <v/>
      </c>
      <c r="P833" s="431"/>
      <c r="Q833" s="614" t="str">
        <f t="shared" si="78"/>
        <v/>
      </c>
      <c r="R833" s="420" t="str" cm="1">
        <f t="array" ref="R833">IFERROR(IF(SUMPRODUCT(('Hrs 2021'!$I$2:$I$500='Suivi quotidien'!A833)*('Hrs 2021'!$H$2:$H$500='Suivi quotidien'!G833)*('Hrs 2021'!$J$2:$J$500*1))=0,"",SUMPRODUCT(('Hrs 2021'!$I$2:$I$500='Suivi quotidien'!A833)*('Hrs 2021'!$H$2:$H$500='Suivi quotidien'!G833)*('Hrs 2021'!$J$2:$J$500*1)))/60,"")</f>
        <v/>
      </c>
      <c r="S833" s="615" t="str">
        <f t="shared" si="79"/>
        <v/>
      </c>
      <c r="T833" s="439" t="str" cm="1">
        <f t="array" ref="T833">IF(SUMPRODUCT(('Hrs 2021'!$B$2:$B$500='Suivi quotidien'!A833)*('Hrs 2021'!$A$2:$A$500='Suivi quotidien'!G833)*('Hrs 2021'!$E$2:$E$500*1))=0,"",SUMPRODUCT(('Hrs 2021'!$B$2:$B$500='Suivi quotidien'!A833)*('Hrs 2021'!$A$2:$A$500='Suivi quotidien'!G833)*('Hrs 2021'!$E$2:$E$500*1)))</f>
        <v/>
      </c>
      <c r="U833" s="614" t="str">
        <f t="shared" si="80"/>
        <v/>
      </c>
      <c r="V833" s="420" t="str" cm="1">
        <f t="array" ref="V833">IF(SUMPRODUCT(('Hrs 2021'!$B$2:$B$500='Suivi quotidien'!A833)*('Hrs 2021'!$A$2:$A$500='Suivi quotidien'!G833)*('Hrs 2021'!$E$2:$E$500*1))=0,"",SUMPRODUCT(('Hrs 2021'!$B$2:$B$500='Suivi quotidien'!A833)*('Hrs 2021'!$A$2:$A$500='Suivi quotidien'!G833)*('Hrs 2021'!$F$2:$F$500*1)))</f>
        <v/>
      </c>
      <c r="W833" s="614" t="str">
        <f t="shared" si="81"/>
        <v/>
      </c>
      <c r="X833" s="439" t="str" cm="1">
        <f t="array" ref="X833">IF(SUMPRODUCT(('Hrs 2022'!$C$2:$C$500='Suivi quotidien'!A833)*('Hrs 2022'!$B$2:$B$500='Suivi quotidien'!G833)*('Hrs 2022'!$F$2:$F$500*1))=0,"",SUMPRODUCT(('Hrs 2022'!$C$2:$C$500='Suivi quotidien'!A833)*('Hrs 2022'!$B$2:$B$500='Suivi quotidien'!G833)*('Hrs 2022'!$F$2:$F$500*1)))</f>
        <v/>
      </c>
      <c r="Y833" s="614" t="str">
        <f t="shared" si="82"/>
        <v/>
      </c>
      <c r="Z833" s="420"/>
      <c r="AA833" s="614" t="str">
        <f t="shared" si="83"/>
        <v/>
      </c>
      <c r="AB833" s="445"/>
      <c r="AC833" s="528"/>
    </row>
    <row r="834" spans="1:29" x14ac:dyDescent="0.3">
      <c r="A834" s="310"/>
      <c r="B834" s="311"/>
      <c r="J834" s="312"/>
      <c r="K834" s="312"/>
      <c r="L834" s="323"/>
      <c r="N834" s="433"/>
      <c r="O834" s="438" t="str">
        <f t="shared" si="77"/>
        <v/>
      </c>
      <c r="P834" s="431"/>
      <c r="Q834" s="614" t="str">
        <f t="shared" si="78"/>
        <v/>
      </c>
      <c r="R834" s="420" t="str" cm="1">
        <f t="array" ref="R834">IFERROR(IF(SUMPRODUCT(('Hrs 2021'!$I$2:$I$500='Suivi quotidien'!A834)*('Hrs 2021'!$H$2:$H$500='Suivi quotidien'!G834)*('Hrs 2021'!$J$2:$J$500*1))=0,"",SUMPRODUCT(('Hrs 2021'!$I$2:$I$500='Suivi quotidien'!A834)*('Hrs 2021'!$H$2:$H$500='Suivi quotidien'!G834)*('Hrs 2021'!$J$2:$J$500*1)))/60,"")</f>
        <v/>
      </c>
      <c r="S834" s="615" t="str">
        <f t="shared" si="79"/>
        <v/>
      </c>
      <c r="T834" s="439" t="str" cm="1">
        <f t="array" ref="T834">IF(SUMPRODUCT(('Hrs 2021'!$B$2:$B$500='Suivi quotidien'!A834)*('Hrs 2021'!$A$2:$A$500='Suivi quotidien'!G834)*('Hrs 2021'!$E$2:$E$500*1))=0,"",SUMPRODUCT(('Hrs 2021'!$B$2:$B$500='Suivi quotidien'!A834)*('Hrs 2021'!$A$2:$A$500='Suivi quotidien'!G834)*('Hrs 2021'!$E$2:$E$500*1)))</f>
        <v/>
      </c>
      <c r="U834" s="614" t="str">
        <f t="shared" si="80"/>
        <v/>
      </c>
      <c r="V834" s="420" t="str" cm="1">
        <f t="array" ref="V834">IF(SUMPRODUCT(('Hrs 2021'!$B$2:$B$500='Suivi quotidien'!A834)*('Hrs 2021'!$A$2:$A$500='Suivi quotidien'!G834)*('Hrs 2021'!$E$2:$E$500*1))=0,"",SUMPRODUCT(('Hrs 2021'!$B$2:$B$500='Suivi quotidien'!A834)*('Hrs 2021'!$A$2:$A$500='Suivi quotidien'!G834)*('Hrs 2021'!$F$2:$F$500*1)))</f>
        <v/>
      </c>
      <c r="W834" s="614" t="str">
        <f t="shared" si="81"/>
        <v/>
      </c>
      <c r="X834" s="439" t="str" cm="1">
        <f t="array" ref="X834">IF(SUMPRODUCT(('Hrs 2022'!$C$2:$C$500='Suivi quotidien'!A834)*('Hrs 2022'!$B$2:$B$500='Suivi quotidien'!G834)*('Hrs 2022'!$F$2:$F$500*1))=0,"",SUMPRODUCT(('Hrs 2022'!$C$2:$C$500='Suivi quotidien'!A834)*('Hrs 2022'!$B$2:$B$500='Suivi quotidien'!G834)*('Hrs 2022'!$F$2:$F$500*1)))</f>
        <v/>
      </c>
      <c r="Y834" s="614" t="str">
        <f t="shared" si="82"/>
        <v/>
      </c>
      <c r="Z834" s="420"/>
      <c r="AA834" s="614" t="str">
        <f t="shared" si="83"/>
        <v/>
      </c>
      <c r="AB834" s="445"/>
      <c r="AC834" s="528"/>
    </row>
    <row r="835" spans="1:29" x14ac:dyDescent="0.3">
      <c r="A835" s="310"/>
      <c r="B835" s="311"/>
      <c r="J835" s="312"/>
      <c r="K835" s="312"/>
      <c r="L835" s="323"/>
      <c r="N835" s="433"/>
      <c r="O835" s="438" t="str">
        <f t="shared" ref="O835:O898" si="84">IF(N835="","",(N835+(0.16*N835)))</f>
        <v/>
      </c>
      <c r="P835" s="431"/>
      <c r="Q835" s="614" t="str">
        <f t="shared" si="78"/>
        <v/>
      </c>
      <c r="R835" s="420" t="str" cm="1">
        <f t="array" ref="R835">IFERROR(IF(SUMPRODUCT(('Hrs 2021'!$I$2:$I$500='Suivi quotidien'!A835)*('Hrs 2021'!$H$2:$H$500='Suivi quotidien'!G835)*('Hrs 2021'!$J$2:$J$500*1))=0,"",SUMPRODUCT(('Hrs 2021'!$I$2:$I$500='Suivi quotidien'!A835)*('Hrs 2021'!$H$2:$H$500='Suivi quotidien'!G835)*('Hrs 2021'!$J$2:$J$500*1)))/60,"")</f>
        <v/>
      </c>
      <c r="S835" s="615" t="str">
        <f t="shared" si="79"/>
        <v/>
      </c>
      <c r="T835" s="439" t="str" cm="1">
        <f t="array" ref="T835">IF(SUMPRODUCT(('Hrs 2021'!$B$2:$B$500='Suivi quotidien'!A835)*('Hrs 2021'!$A$2:$A$500='Suivi quotidien'!G835)*('Hrs 2021'!$E$2:$E$500*1))=0,"",SUMPRODUCT(('Hrs 2021'!$B$2:$B$500='Suivi quotidien'!A835)*('Hrs 2021'!$A$2:$A$500='Suivi quotidien'!G835)*('Hrs 2021'!$E$2:$E$500*1)))</f>
        <v/>
      </c>
      <c r="U835" s="614" t="str">
        <f t="shared" si="80"/>
        <v/>
      </c>
      <c r="V835" s="420" t="str" cm="1">
        <f t="array" ref="V835">IF(SUMPRODUCT(('Hrs 2021'!$B$2:$B$500='Suivi quotidien'!A835)*('Hrs 2021'!$A$2:$A$500='Suivi quotidien'!G835)*('Hrs 2021'!$E$2:$E$500*1))=0,"",SUMPRODUCT(('Hrs 2021'!$B$2:$B$500='Suivi quotidien'!A835)*('Hrs 2021'!$A$2:$A$500='Suivi quotidien'!G835)*('Hrs 2021'!$F$2:$F$500*1)))</f>
        <v/>
      </c>
      <c r="W835" s="614" t="str">
        <f t="shared" si="81"/>
        <v/>
      </c>
      <c r="X835" s="439" t="str" cm="1">
        <f t="array" ref="X835">IF(SUMPRODUCT(('Hrs 2022'!$C$2:$C$500='Suivi quotidien'!A835)*('Hrs 2022'!$B$2:$B$500='Suivi quotidien'!G835)*('Hrs 2022'!$F$2:$F$500*1))=0,"",SUMPRODUCT(('Hrs 2022'!$C$2:$C$500='Suivi quotidien'!A835)*('Hrs 2022'!$B$2:$B$500='Suivi quotidien'!G835)*('Hrs 2022'!$F$2:$F$500*1)))</f>
        <v/>
      </c>
      <c r="Y835" s="614" t="str">
        <f t="shared" si="82"/>
        <v/>
      </c>
      <c r="Z835" s="420"/>
      <c r="AA835" s="614" t="str">
        <f t="shared" si="83"/>
        <v/>
      </c>
      <c r="AB835" s="445"/>
      <c r="AC835" s="528"/>
    </row>
    <row r="836" spans="1:29" x14ac:dyDescent="0.3">
      <c r="A836" s="310"/>
      <c r="B836" s="311"/>
      <c r="J836" s="312"/>
      <c r="K836" s="312"/>
      <c r="L836" s="323"/>
      <c r="N836" s="433"/>
      <c r="O836" s="438" t="str">
        <f t="shared" si="84"/>
        <v/>
      </c>
      <c r="P836" s="431"/>
      <c r="Q836" s="614" t="str">
        <f t="shared" ref="Q836:Q899" si="85">IFERROR(N836/P836,"")</f>
        <v/>
      </c>
      <c r="R836" s="420" t="str" cm="1">
        <f t="array" ref="R836">IFERROR(IF(SUMPRODUCT(('Hrs 2021'!$I$2:$I$500='Suivi quotidien'!A836)*('Hrs 2021'!$H$2:$H$500='Suivi quotidien'!G836)*('Hrs 2021'!$J$2:$J$500*1))=0,"",SUMPRODUCT(('Hrs 2021'!$I$2:$I$500='Suivi quotidien'!A836)*('Hrs 2021'!$H$2:$H$500='Suivi quotidien'!G836)*('Hrs 2021'!$J$2:$J$500*1)))/60,"")</f>
        <v/>
      </c>
      <c r="S836" s="615" t="str">
        <f t="shared" ref="S836:S899" si="86">IFERROR(N836/R836,"")</f>
        <v/>
      </c>
      <c r="T836" s="439" t="str" cm="1">
        <f t="array" ref="T836">IF(SUMPRODUCT(('Hrs 2021'!$B$2:$B$500='Suivi quotidien'!A836)*('Hrs 2021'!$A$2:$A$500='Suivi quotidien'!G836)*('Hrs 2021'!$E$2:$E$500*1))=0,"",SUMPRODUCT(('Hrs 2021'!$B$2:$B$500='Suivi quotidien'!A836)*('Hrs 2021'!$A$2:$A$500='Suivi quotidien'!G836)*('Hrs 2021'!$E$2:$E$500*1)))</f>
        <v/>
      </c>
      <c r="U836" s="614" t="str">
        <f t="shared" ref="U836:U899" si="87">IFERROR(O836/T836,"")</f>
        <v/>
      </c>
      <c r="V836" s="420" t="str" cm="1">
        <f t="array" ref="V836">IF(SUMPRODUCT(('Hrs 2021'!$B$2:$B$500='Suivi quotidien'!A836)*('Hrs 2021'!$A$2:$A$500='Suivi quotidien'!G836)*('Hrs 2021'!$E$2:$E$500*1))=0,"",SUMPRODUCT(('Hrs 2021'!$B$2:$B$500='Suivi quotidien'!A836)*('Hrs 2021'!$A$2:$A$500='Suivi quotidien'!G836)*('Hrs 2021'!$F$2:$F$500*1)))</f>
        <v/>
      </c>
      <c r="W836" s="614" t="str">
        <f t="shared" ref="W836:W899" si="88">IFERROR(O836/V836,"")</f>
        <v/>
      </c>
      <c r="X836" s="439" t="str" cm="1">
        <f t="array" ref="X836">IF(SUMPRODUCT(('Hrs 2022'!$C$2:$C$500='Suivi quotidien'!A836)*('Hrs 2022'!$B$2:$B$500='Suivi quotidien'!G836)*('Hrs 2022'!$F$2:$F$500*1))=0,"",SUMPRODUCT(('Hrs 2022'!$C$2:$C$500='Suivi quotidien'!A836)*('Hrs 2022'!$B$2:$B$500='Suivi quotidien'!G836)*('Hrs 2022'!$F$2:$F$500*1)))</f>
        <v/>
      </c>
      <c r="Y836" s="614" t="str">
        <f t="shared" ref="Y836:Y899" si="89">IFERROR(O836/X836,"")</f>
        <v/>
      </c>
      <c r="Z836" s="420"/>
      <c r="AA836" s="614" t="str">
        <f t="shared" ref="AA836:AA899" si="90">IFERROR(O836/Z836,"")</f>
        <v/>
      </c>
      <c r="AB836" s="445"/>
      <c r="AC836" s="528"/>
    </row>
    <row r="837" spans="1:29" x14ac:dyDescent="0.3">
      <c r="A837" s="310"/>
      <c r="B837" s="311"/>
      <c r="J837" s="312"/>
      <c r="K837" s="312"/>
      <c r="L837" s="323"/>
      <c r="N837" s="433"/>
      <c r="O837" s="438" t="str">
        <f t="shared" si="84"/>
        <v/>
      </c>
      <c r="P837" s="431"/>
      <c r="Q837" s="614" t="str">
        <f t="shared" si="85"/>
        <v/>
      </c>
      <c r="R837" s="420" t="str" cm="1">
        <f t="array" ref="R837">IFERROR(IF(SUMPRODUCT(('Hrs 2021'!$I$2:$I$500='Suivi quotidien'!A837)*('Hrs 2021'!$H$2:$H$500='Suivi quotidien'!G837)*('Hrs 2021'!$J$2:$J$500*1))=0,"",SUMPRODUCT(('Hrs 2021'!$I$2:$I$500='Suivi quotidien'!A837)*('Hrs 2021'!$H$2:$H$500='Suivi quotidien'!G837)*('Hrs 2021'!$J$2:$J$500*1)))/60,"")</f>
        <v/>
      </c>
      <c r="S837" s="615" t="str">
        <f t="shared" si="86"/>
        <v/>
      </c>
      <c r="T837" s="439" t="str" cm="1">
        <f t="array" ref="T837">IF(SUMPRODUCT(('Hrs 2021'!$B$2:$B$500='Suivi quotidien'!A837)*('Hrs 2021'!$A$2:$A$500='Suivi quotidien'!G837)*('Hrs 2021'!$E$2:$E$500*1))=0,"",SUMPRODUCT(('Hrs 2021'!$B$2:$B$500='Suivi quotidien'!A837)*('Hrs 2021'!$A$2:$A$500='Suivi quotidien'!G837)*('Hrs 2021'!$E$2:$E$500*1)))</f>
        <v/>
      </c>
      <c r="U837" s="614" t="str">
        <f t="shared" si="87"/>
        <v/>
      </c>
      <c r="V837" s="420" t="str" cm="1">
        <f t="array" ref="V837">IF(SUMPRODUCT(('Hrs 2021'!$B$2:$B$500='Suivi quotidien'!A837)*('Hrs 2021'!$A$2:$A$500='Suivi quotidien'!G837)*('Hrs 2021'!$E$2:$E$500*1))=0,"",SUMPRODUCT(('Hrs 2021'!$B$2:$B$500='Suivi quotidien'!A837)*('Hrs 2021'!$A$2:$A$500='Suivi quotidien'!G837)*('Hrs 2021'!$F$2:$F$500*1)))</f>
        <v/>
      </c>
      <c r="W837" s="614" t="str">
        <f t="shared" si="88"/>
        <v/>
      </c>
      <c r="X837" s="439" t="str" cm="1">
        <f t="array" ref="X837">IF(SUMPRODUCT(('Hrs 2022'!$C$2:$C$500='Suivi quotidien'!A837)*('Hrs 2022'!$B$2:$B$500='Suivi quotidien'!G837)*('Hrs 2022'!$F$2:$F$500*1))=0,"",SUMPRODUCT(('Hrs 2022'!$C$2:$C$500='Suivi quotidien'!A837)*('Hrs 2022'!$B$2:$B$500='Suivi quotidien'!G837)*('Hrs 2022'!$F$2:$F$500*1)))</f>
        <v/>
      </c>
      <c r="Y837" s="614" t="str">
        <f t="shared" si="89"/>
        <v/>
      </c>
      <c r="Z837" s="420"/>
      <c r="AA837" s="614" t="str">
        <f t="shared" si="90"/>
        <v/>
      </c>
      <c r="AB837" s="445"/>
      <c r="AC837" s="528"/>
    </row>
    <row r="838" spans="1:29" x14ac:dyDescent="0.3">
      <c r="A838" s="310"/>
      <c r="B838" s="311"/>
      <c r="J838" s="312"/>
      <c r="K838" s="312"/>
      <c r="L838" s="323"/>
      <c r="N838" s="433"/>
      <c r="O838" s="438" t="str">
        <f t="shared" si="84"/>
        <v/>
      </c>
      <c r="P838" s="431"/>
      <c r="Q838" s="614" t="str">
        <f t="shared" si="85"/>
        <v/>
      </c>
      <c r="R838" s="420" t="str" cm="1">
        <f t="array" ref="R838">IFERROR(IF(SUMPRODUCT(('Hrs 2021'!$I$2:$I$500='Suivi quotidien'!A838)*('Hrs 2021'!$H$2:$H$500='Suivi quotidien'!G838)*('Hrs 2021'!$J$2:$J$500*1))=0,"",SUMPRODUCT(('Hrs 2021'!$I$2:$I$500='Suivi quotidien'!A838)*('Hrs 2021'!$H$2:$H$500='Suivi quotidien'!G838)*('Hrs 2021'!$J$2:$J$500*1)))/60,"")</f>
        <v/>
      </c>
      <c r="S838" s="615" t="str">
        <f t="shared" si="86"/>
        <v/>
      </c>
      <c r="T838" s="439" t="str" cm="1">
        <f t="array" ref="T838">IF(SUMPRODUCT(('Hrs 2021'!$B$2:$B$500='Suivi quotidien'!A838)*('Hrs 2021'!$A$2:$A$500='Suivi quotidien'!G838)*('Hrs 2021'!$E$2:$E$500*1))=0,"",SUMPRODUCT(('Hrs 2021'!$B$2:$B$500='Suivi quotidien'!A838)*('Hrs 2021'!$A$2:$A$500='Suivi quotidien'!G838)*('Hrs 2021'!$E$2:$E$500*1)))</f>
        <v/>
      </c>
      <c r="U838" s="614" t="str">
        <f t="shared" si="87"/>
        <v/>
      </c>
      <c r="V838" s="420" t="str" cm="1">
        <f t="array" ref="V838">IF(SUMPRODUCT(('Hrs 2021'!$B$2:$B$500='Suivi quotidien'!A838)*('Hrs 2021'!$A$2:$A$500='Suivi quotidien'!G838)*('Hrs 2021'!$E$2:$E$500*1))=0,"",SUMPRODUCT(('Hrs 2021'!$B$2:$B$500='Suivi quotidien'!A838)*('Hrs 2021'!$A$2:$A$500='Suivi quotidien'!G838)*('Hrs 2021'!$F$2:$F$500*1)))</f>
        <v/>
      </c>
      <c r="W838" s="614" t="str">
        <f t="shared" si="88"/>
        <v/>
      </c>
      <c r="X838" s="439" t="str" cm="1">
        <f t="array" ref="X838">IF(SUMPRODUCT(('Hrs 2022'!$C$2:$C$500='Suivi quotidien'!A838)*('Hrs 2022'!$B$2:$B$500='Suivi quotidien'!G838)*('Hrs 2022'!$F$2:$F$500*1))=0,"",SUMPRODUCT(('Hrs 2022'!$C$2:$C$500='Suivi quotidien'!A838)*('Hrs 2022'!$B$2:$B$500='Suivi quotidien'!G838)*('Hrs 2022'!$F$2:$F$500*1)))</f>
        <v/>
      </c>
      <c r="Y838" s="614" t="str">
        <f t="shared" si="89"/>
        <v/>
      </c>
      <c r="Z838" s="420"/>
      <c r="AA838" s="614" t="str">
        <f t="shared" si="90"/>
        <v/>
      </c>
      <c r="AB838" s="445"/>
      <c r="AC838" s="528"/>
    </row>
    <row r="839" spans="1:29" x14ac:dyDescent="0.3">
      <c r="A839" s="310"/>
      <c r="B839" s="311"/>
      <c r="J839" s="312"/>
      <c r="K839" s="312"/>
      <c r="L839" s="323"/>
      <c r="N839" s="433"/>
      <c r="O839" s="438" t="str">
        <f t="shared" si="84"/>
        <v/>
      </c>
      <c r="P839" s="431"/>
      <c r="Q839" s="614" t="str">
        <f t="shared" si="85"/>
        <v/>
      </c>
      <c r="R839" s="420" t="str" cm="1">
        <f t="array" ref="R839">IFERROR(IF(SUMPRODUCT(('Hrs 2021'!$I$2:$I$500='Suivi quotidien'!A839)*('Hrs 2021'!$H$2:$H$500='Suivi quotidien'!G839)*('Hrs 2021'!$J$2:$J$500*1))=0,"",SUMPRODUCT(('Hrs 2021'!$I$2:$I$500='Suivi quotidien'!A839)*('Hrs 2021'!$H$2:$H$500='Suivi quotidien'!G839)*('Hrs 2021'!$J$2:$J$500*1)))/60,"")</f>
        <v/>
      </c>
      <c r="S839" s="615" t="str">
        <f t="shared" si="86"/>
        <v/>
      </c>
      <c r="T839" s="439" t="str" cm="1">
        <f t="array" ref="T839">IF(SUMPRODUCT(('Hrs 2021'!$B$2:$B$500='Suivi quotidien'!A839)*('Hrs 2021'!$A$2:$A$500='Suivi quotidien'!G839)*('Hrs 2021'!$E$2:$E$500*1))=0,"",SUMPRODUCT(('Hrs 2021'!$B$2:$B$500='Suivi quotidien'!A839)*('Hrs 2021'!$A$2:$A$500='Suivi quotidien'!G839)*('Hrs 2021'!$E$2:$E$500*1)))</f>
        <v/>
      </c>
      <c r="U839" s="614" t="str">
        <f t="shared" si="87"/>
        <v/>
      </c>
      <c r="V839" s="420" t="str" cm="1">
        <f t="array" ref="V839">IF(SUMPRODUCT(('Hrs 2021'!$B$2:$B$500='Suivi quotidien'!A839)*('Hrs 2021'!$A$2:$A$500='Suivi quotidien'!G839)*('Hrs 2021'!$E$2:$E$500*1))=0,"",SUMPRODUCT(('Hrs 2021'!$B$2:$B$500='Suivi quotidien'!A839)*('Hrs 2021'!$A$2:$A$500='Suivi quotidien'!G839)*('Hrs 2021'!$F$2:$F$500*1)))</f>
        <v/>
      </c>
      <c r="W839" s="614" t="str">
        <f t="shared" si="88"/>
        <v/>
      </c>
      <c r="X839" s="439" t="str" cm="1">
        <f t="array" ref="X839">IF(SUMPRODUCT(('Hrs 2022'!$C$2:$C$500='Suivi quotidien'!A839)*('Hrs 2022'!$B$2:$B$500='Suivi quotidien'!G839)*('Hrs 2022'!$F$2:$F$500*1))=0,"",SUMPRODUCT(('Hrs 2022'!$C$2:$C$500='Suivi quotidien'!A839)*('Hrs 2022'!$B$2:$B$500='Suivi quotidien'!G839)*('Hrs 2022'!$F$2:$F$500*1)))</f>
        <v/>
      </c>
      <c r="Y839" s="614" t="str">
        <f t="shared" si="89"/>
        <v/>
      </c>
      <c r="Z839" s="420"/>
      <c r="AA839" s="614" t="str">
        <f t="shared" si="90"/>
        <v/>
      </c>
      <c r="AB839" s="445"/>
      <c r="AC839" s="528"/>
    </row>
    <row r="840" spans="1:29" x14ac:dyDescent="0.3">
      <c r="A840" s="310"/>
      <c r="B840" s="311"/>
      <c r="J840" s="312"/>
      <c r="K840" s="312"/>
      <c r="L840" s="323"/>
      <c r="N840" s="433"/>
      <c r="O840" s="438" t="str">
        <f t="shared" si="84"/>
        <v/>
      </c>
      <c r="P840" s="431"/>
      <c r="Q840" s="614" t="str">
        <f t="shared" si="85"/>
        <v/>
      </c>
      <c r="R840" s="420" t="str" cm="1">
        <f t="array" ref="R840">IFERROR(IF(SUMPRODUCT(('Hrs 2021'!$I$2:$I$500='Suivi quotidien'!A840)*('Hrs 2021'!$H$2:$H$500='Suivi quotidien'!G840)*('Hrs 2021'!$J$2:$J$500*1))=0,"",SUMPRODUCT(('Hrs 2021'!$I$2:$I$500='Suivi quotidien'!A840)*('Hrs 2021'!$H$2:$H$500='Suivi quotidien'!G840)*('Hrs 2021'!$J$2:$J$500*1)))/60,"")</f>
        <v/>
      </c>
      <c r="S840" s="615" t="str">
        <f t="shared" si="86"/>
        <v/>
      </c>
      <c r="T840" s="439" t="str" cm="1">
        <f t="array" ref="T840">IF(SUMPRODUCT(('Hrs 2021'!$B$2:$B$500='Suivi quotidien'!A840)*('Hrs 2021'!$A$2:$A$500='Suivi quotidien'!G840)*('Hrs 2021'!$E$2:$E$500*1))=0,"",SUMPRODUCT(('Hrs 2021'!$B$2:$B$500='Suivi quotidien'!A840)*('Hrs 2021'!$A$2:$A$500='Suivi quotidien'!G840)*('Hrs 2021'!$E$2:$E$500*1)))</f>
        <v/>
      </c>
      <c r="U840" s="614" t="str">
        <f t="shared" si="87"/>
        <v/>
      </c>
      <c r="V840" s="420" t="str" cm="1">
        <f t="array" ref="V840">IF(SUMPRODUCT(('Hrs 2021'!$B$2:$B$500='Suivi quotidien'!A840)*('Hrs 2021'!$A$2:$A$500='Suivi quotidien'!G840)*('Hrs 2021'!$E$2:$E$500*1))=0,"",SUMPRODUCT(('Hrs 2021'!$B$2:$B$500='Suivi quotidien'!A840)*('Hrs 2021'!$A$2:$A$500='Suivi quotidien'!G840)*('Hrs 2021'!$F$2:$F$500*1)))</f>
        <v/>
      </c>
      <c r="W840" s="614" t="str">
        <f t="shared" si="88"/>
        <v/>
      </c>
      <c r="X840" s="439" t="str" cm="1">
        <f t="array" ref="X840">IF(SUMPRODUCT(('Hrs 2022'!$C$2:$C$500='Suivi quotidien'!A840)*('Hrs 2022'!$B$2:$B$500='Suivi quotidien'!G840)*('Hrs 2022'!$F$2:$F$500*1))=0,"",SUMPRODUCT(('Hrs 2022'!$C$2:$C$500='Suivi quotidien'!A840)*('Hrs 2022'!$B$2:$B$500='Suivi quotidien'!G840)*('Hrs 2022'!$F$2:$F$500*1)))</f>
        <v/>
      </c>
      <c r="Y840" s="614" t="str">
        <f t="shared" si="89"/>
        <v/>
      </c>
      <c r="Z840" s="420"/>
      <c r="AA840" s="614" t="str">
        <f t="shared" si="90"/>
        <v/>
      </c>
      <c r="AB840" s="445"/>
      <c r="AC840" s="528"/>
    </row>
    <row r="841" spans="1:29" x14ac:dyDescent="0.3">
      <c r="A841" s="310"/>
      <c r="B841" s="311"/>
      <c r="J841" s="312"/>
      <c r="K841" s="312"/>
      <c r="L841" s="323"/>
      <c r="N841" s="433"/>
      <c r="O841" s="438" t="str">
        <f t="shared" si="84"/>
        <v/>
      </c>
      <c r="P841" s="431"/>
      <c r="Q841" s="614" t="str">
        <f t="shared" si="85"/>
        <v/>
      </c>
      <c r="R841" s="420" t="str" cm="1">
        <f t="array" ref="R841">IFERROR(IF(SUMPRODUCT(('Hrs 2021'!$I$2:$I$500='Suivi quotidien'!A841)*('Hrs 2021'!$H$2:$H$500='Suivi quotidien'!G841)*('Hrs 2021'!$J$2:$J$500*1))=0,"",SUMPRODUCT(('Hrs 2021'!$I$2:$I$500='Suivi quotidien'!A841)*('Hrs 2021'!$H$2:$H$500='Suivi quotidien'!G841)*('Hrs 2021'!$J$2:$J$500*1)))/60,"")</f>
        <v/>
      </c>
      <c r="S841" s="615" t="str">
        <f t="shared" si="86"/>
        <v/>
      </c>
      <c r="T841" s="439" t="str" cm="1">
        <f t="array" ref="T841">IF(SUMPRODUCT(('Hrs 2021'!$B$2:$B$500='Suivi quotidien'!A841)*('Hrs 2021'!$A$2:$A$500='Suivi quotidien'!G841)*('Hrs 2021'!$E$2:$E$500*1))=0,"",SUMPRODUCT(('Hrs 2021'!$B$2:$B$500='Suivi quotidien'!A841)*('Hrs 2021'!$A$2:$A$500='Suivi quotidien'!G841)*('Hrs 2021'!$E$2:$E$500*1)))</f>
        <v/>
      </c>
      <c r="U841" s="614" t="str">
        <f t="shared" si="87"/>
        <v/>
      </c>
      <c r="V841" s="420" t="str" cm="1">
        <f t="array" ref="V841">IF(SUMPRODUCT(('Hrs 2021'!$B$2:$B$500='Suivi quotidien'!A841)*('Hrs 2021'!$A$2:$A$500='Suivi quotidien'!G841)*('Hrs 2021'!$E$2:$E$500*1))=0,"",SUMPRODUCT(('Hrs 2021'!$B$2:$B$500='Suivi quotidien'!A841)*('Hrs 2021'!$A$2:$A$500='Suivi quotidien'!G841)*('Hrs 2021'!$F$2:$F$500*1)))</f>
        <v/>
      </c>
      <c r="W841" s="614" t="str">
        <f t="shared" si="88"/>
        <v/>
      </c>
      <c r="X841" s="439" t="str" cm="1">
        <f t="array" ref="X841">IF(SUMPRODUCT(('Hrs 2022'!$C$2:$C$500='Suivi quotidien'!A841)*('Hrs 2022'!$B$2:$B$500='Suivi quotidien'!G841)*('Hrs 2022'!$F$2:$F$500*1))=0,"",SUMPRODUCT(('Hrs 2022'!$C$2:$C$500='Suivi quotidien'!A841)*('Hrs 2022'!$B$2:$B$500='Suivi quotidien'!G841)*('Hrs 2022'!$F$2:$F$500*1)))</f>
        <v/>
      </c>
      <c r="Y841" s="614" t="str">
        <f t="shared" si="89"/>
        <v/>
      </c>
      <c r="Z841" s="420"/>
      <c r="AA841" s="614" t="str">
        <f t="shared" si="90"/>
        <v/>
      </c>
      <c r="AB841" s="445"/>
      <c r="AC841" s="528"/>
    </row>
    <row r="842" spans="1:29" x14ac:dyDescent="0.3">
      <c r="A842" s="310"/>
      <c r="B842" s="311"/>
      <c r="J842" s="312"/>
      <c r="K842" s="312"/>
      <c r="L842" s="323"/>
      <c r="N842" s="433"/>
      <c r="O842" s="438" t="str">
        <f t="shared" si="84"/>
        <v/>
      </c>
      <c r="P842" s="431"/>
      <c r="Q842" s="614" t="str">
        <f t="shared" si="85"/>
        <v/>
      </c>
      <c r="R842" s="420" t="str" cm="1">
        <f t="array" ref="R842">IFERROR(IF(SUMPRODUCT(('Hrs 2021'!$I$2:$I$500='Suivi quotidien'!A842)*('Hrs 2021'!$H$2:$H$500='Suivi quotidien'!G842)*('Hrs 2021'!$J$2:$J$500*1))=0,"",SUMPRODUCT(('Hrs 2021'!$I$2:$I$500='Suivi quotidien'!A842)*('Hrs 2021'!$H$2:$H$500='Suivi quotidien'!G842)*('Hrs 2021'!$J$2:$J$500*1)))/60,"")</f>
        <v/>
      </c>
      <c r="S842" s="615" t="str">
        <f t="shared" si="86"/>
        <v/>
      </c>
      <c r="T842" s="439" t="str" cm="1">
        <f t="array" ref="T842">IF(SUMPRODUCT(('Hrs 2021'!$B$2:$B$500='Suivi quotidien'!A842)*('Hrs 2021'!$A$2:$A$500='Suivi quotidien'!G842)*('Hrs 2021'!$E$2:$E$500*1))=0,"",SUMPRODUCT(('Hrs 2021'!$B$2:$B$500='Suivi quotidien'!A842)*('Hrs 2021'!$A$2:$A$500='Suivi quotidien'!G842)*('Hrs 2021'!$E$2:$E$500*1)))</f>
        <v/>
      </c>
      <c r="U842" s="614" t="str">
        <f t="shared" si="87"/>
        <v/>
      </c>
      <c r="V842" s="420" t="str" cm="1">
        <f t="array" ref="V842">IF(SUMPRODUCT(('Hrs 2021'!$B$2:$B$500='Suivi quotidien'!A842)*('Hrs 2021'!$A$2:$A$500='Suivi quotidien'!G842)*('Hrs 2021'!$E$2:$E$500*1))=0,"",SUMPRODUCT(('Hrs 2021'!$B$2:$B$500='Suivi quotidien'!A842)*('Hrs 2021'!$A$2:$A$500='Suivi quotidien'!G842)*('Hrs 2021'!$F$2:$F$500*1)))</f>
        <v/>
      </c>
      <c r="W842" s="614" t="str">
        <f t="shared" si="88"/>
        <v/>
      </c>
      <c r="X842" s="439" t="str" cm="1">
        <f t="array" ref="X842">IF(SUMPRODUCT(('Hrs 2022'!$C$2:$C$500='Suivi quotidien'!A842)*('Hrs 2022'!$B$2:$B$500='Suivi quotidien'!G842)*('Hrs 2022'!$F$2:$F$500*1))=0,"",SUMPRODUCT(('Hrs 2022'!$C$2:$C$500='Suivi quotidien'!A842)*('Hrs 2022'!$B$2:$B$500='Suivi quotidien'!G842)*('Hrs 2022'!$F$2:$F$500*1)))</f>
        <v/>
      </c>
      <c r="Y842" s="614" t="str">
        <f t="shared" si="89"/>
        <v/>
      </c>
      <c r="Z842" s="420"/>
      <c r="AA842" s="614" t="str">
        <f t="shared" si="90"/>
        <v/>
      </c>
      <c r="AB842" s="445"/>
      <c r="AC842" s="528"/>
    </row>
    <row r="843" spans="1:29" x14ac:dyDescent="0.3">
      <c r="A843" s="310"/>
      <c r="B843" s="311"/>
      <c r="J843" s="312"/>
      <c r="K843" s="312"/>
      <c r="L843" s="323"/>
      <c r="N843" s="433"/>
      <c r="O843" s="438" t="str">
        <f t="shared" si="84"/>
        <v/>
      </c>
      <c r="P843" s="431"/>
      <c r="Q843" s="614" t="str">
        <f t="shared" si="85"/>
        <v/>
      </c>
      <c r="R843" s="420" t="str" cm="1">
        <f t="array" ref="R843">IFERROR(IF(SUMPRODUCT(('Hrs 2021'!$I$2:$I$500='Suivi quotidien'!A843)*('Hrs 2021'!$H$2:$H$500='Suivi quotidien'!G843)*('Hrs 2021'!$J$2:$J$500*1))=0,"",SUMPRODUCT(('Hrs 2021'!$I$2:$I$500='Suivi quotidien'!A843)*('Hrs 2021'!$H$2:$H$500='Suivi quotidien'!G843)*('Hrs 2021'!$J$2:$J$500*1)))/60,"")</f>
        <v/>
      </c>
      <c r="S843" s="615" t="str">
        <f t="shared" si="86"/>
        <v/>
      </c>
      <c r="T843" s="439" t="str" cm="1">
        <f t="array" ref="T843">IF(SUMPRODUCT(('Hrs 2021'!$B$2:$B$500='Suivi quotidien'!A843)*('Hrs 2021'!$A$2:$A$500='Suivi quotidien'!G843)*('Hrs 2021'!$E$2:$E$500*1))=0,"",SUMPRODUCT(('Hrs 2021'!$B$2:$B$500='Suivi quotidien'!A843)*('Hrs 2021'!$A$2:$A$500='Suivi quotidien'!G843)*('Hrs 2021'!$E$2:$E$500*1)))</f>
        <v/>
      </c>
      <c r="U843" s="614" t="str">
        <f t="shared" si="87"/>
        <v/>
      </c>
      <c r="V843" s="420" t="str" cm="1">
        <f t="array" ref="V843">IF(SUMPRODUCT(('Hrs 2021'!$B$2:$B$500='Suivi quotidien'!A843)*('Hrs 2021'!$A$2:$A$500='Suivi quotidien'!G843)*('Hrs 2021'!$E$2:$E$500*1))=0,"",SUMPRODUCT(('Hrs 2021'!$B$2:$B$500='Suivi quotidien'!A843)*('Hrs 2021'!$A$2:$A$500='Suivi quotidien'!G843)*('Hrs 2021'!$F$2:$F$500*1)))</f>
        <v/>
      </c>
      <c r="W843" s="614" t="str">
        <f t="shared" si="88"/>
        <v/>
      </c>
      <c r="X843" s="439" t="str" cm="1">
        <f t="array" ref="X843">IF(SUMPRODUCT(('Hrs 2022'!$C$2:$C$500='Suivi quotidien'!A843)*('Hrs 2022'!$B$2:$B$500='Suivi quotidien'!G843)*('Hrs 2022'!$F$2:$F$500*1))=0,"",SUMPRODUCT(('Hrs 2022'!$C$2:$C$500='Suivi quotidien'!A843)*('Hrs 2022'!$B$2:$B$500='Suivi quotidien'!G843)*('Hrs 2022'!$F$2:$F$500*1)))</f>
        <v/>
      </c>
      <c r="Y843" s="614" t="str">
        <f t="shared" si="89"/>
        <v/>
      </c>
      <c r="Z843" s="420"/>
      <c r="AA843" s="614" t="str">
        <f t="shared" si="90"/>
        <v/>
      </c>
      <c r="AB843" s="445"/>
      <c r="AC843" s="528"/>
    </row>
    <row r="844" spans="1:29" x14ac:dyDescent="0.3">
      <c r="A844" s="310"/>
      <c r="B844" s="311"/>
      <c r="J844" s="312"/>
      <c r="K844" s="312"/>
      <c r="L844" s="323"/>
      <c r="N844" s="433"/>
      <c r="O844" s="438" t="str">
        <f t="shared" si="84"/>
        <v/>
      </c>
      <c r="P844" s="431"/>
      <c r="Q844" s="614" t="str">
        <f t="shared" si="85"/>
        <v/>
      </c>
      <c r="R844" s="420" t="str" cm="1">
        <f t="array" ref="R844">IFERROR(IF(SUMPRODUCT(('Hrs 2021'!$I$2:$I$500='Suivi quotidien'!A844)*('Hrs 2021'!$H$2:$H$500='Suivi quotidien'!G844)*('Hrs 2021'!$J$2:$J$500*1))=0,"",SUMPRODUCT(('Hrs 2021'!$I$2:$I$500='Suivi quotidien'!A844)*('Hrs 2021'!$H$2:$H$500='Suivi quotidien'!G844)*('Hrs 2021'!$J$2:$J$500*1)))/60,"")</f>
        <v/>
      </c>
      <c r="S844" s="615" t="str">
        <f t="shared" si="86"/>
        <v/>
      </c>
      <c r="T844" s="439" t="str" cm="1">
        <f t="array" ref="T844">IF(SUMPRODUCT(('Hrs 2021'!$B$2:$B$500='Suivi quotidien'!A844)*('Hrs 2021'!$A$2:$A$500='Suivi quotidien'!G844)*('Hrs 2021'!$E$2:$E$500*1))=0,"",SUMPRODUCT(('Hrs 2021'!$B$2:$B$500='Suivi quotidien'!A844)*('Hrs 2021'!$A$2:$A$500='Suivi quotidien'!G844)*('Hrs 2021'!$E$2:$E$500*1)))</f>
        <v/>
      </c>
      <c r="U844" s="614" t="str">
        <f t="shared" si="87"/>
        <v/>
      </c>
      <c r="V844" s="420" t="str" cm="1">
        <f t="array" ref="V844">IF(SUMPRODUCT(('Hrs 2021'!$B$2:$B$500='Suivi quotidien'!A844)*('Hrs 2021'!$A$2:$A$500='Suivi quotidien'!G844)*('Hrs 2021'!$E$2:$E$500*1))=0,"",SUMPRODUCT(('Hrs 2021'!$B$2:$B$500='Suivi quotidien'!A844)*('Hrs 2021'!$A$2:$A$500='Suivi quotidien'!G844)*('Hrs 2021'!$F$2:$F$500*1)))</f>
        <v/>
      </c>
      <c r="W844" s="614" t="str">
        <f t="shared" si="88"/>
        <v/>
      </c>
      <c r="X844" s="439" t="str" cm="1">
        <f t="array" ref="X844">IF(SUMPRODUCT(('Hrs 2022'!$C$2:$C$500='Suivi quotidien'!A844)*('Hrs 2022'!$B$2:$B$500='Suivi quotidien'!G844)*('Hrs 2022'!$F$2:$F$500*1))=0,"",SUMPRODUCT(('Hrs 2022'!$C$2:$C$500='Suivi quotidien'!A844)*('Hrs 2022'!$B$2:$B$500='Suivi quotidien'!G844)*('Hrs 2022'!$F$2:$F$500*1)))</f>
        <v/>
      </c>
      <c r="Y844" s="614" t="str">
        <f t="shared" si="89"/>
        <v/>
      </c>
      <c r="Z844" s="420"/>
      <c r="AA844" s="614" t="str">
        <f t="shared" si="90"/>
        <v/>
      </c>
      <c r="AB844" s="445"/>
      <c r="AC844" s="528"/>
    </row>
    <row r="845" spans="1:29" x14ac:dyDescent="0.3">
      <c r="A845" s="310"/>
      <c r="B845" s="311"/>
      <c r="J845" s="312"/>
      <c r="K845" s="312"/>
      <c r="L845" s="323"/>
      <c r="N845" s="433"/>
      <c r="O845" s="438" t="str">
        <f t="shared" si="84"/>
        <v/>
      </c>
      <c r="P845" s="431"/>
      <c r="Q845" s="614" t="str">
        <f t="shared" si="85"/>
        <v/>
      </c>
      <c r="R845" s="420" t="str" cm="1">
        <f t="array" ref="R845">IFERROR(IF(SUMPRODUCT(('Hrs 2021'!$I$2:$I$500='Suivi quotidien'!A845)*('Hrs 2021'!$H$2:$H$500='Suivi quotidien'!G845)*('Hrs 2021'!$J$2:$J$500*1))=0,"",SUMPRODUCT(('Hrs 2021'!$I$2:$I$500='Suivi quotidien'!A845)*('Hrs 2021'!$H$2:$H$500='Suivi quotidien'!G845)*('Hrs 2021'!$J$2:$J$500*1)))/60,"")</f>
        <v/>
      </c>
      <c r="S845" s="615" t="str">
        <f t="shared" si="86"/>
        <v/>
      </c>
      <c r="T845" s="439" t="str" cm="1">
        <f t="array" ref="T845">IF(SUMPRODUCT(('Hrs 2021'!$B$2:$B$500='Suivi quotidien'!A845)*('Hrs 2021'!$A$2:$A$500='Suivi quotidien'!G845)*('Hrs 2021'!$E$2:$E$500*1))=0,"",SUMPRODUCT(('Hrs 2021'!$B$2:$B$500='Suivi quotidien'!A845)*('Hrs 2021'!$A$2:$A$500='Suivi quotidien'!G845)*('Hrs 2021'!$E$2:$E$500*1)))</f>
        <v/>
      </c>
      <c r="U845" s="614" t="str">
        <f t="shared" si="87"/>
        <v/>
      </c>
      <c r="V845" s="420" t="str" cm="1">
        <f t="array" ref="V845">IF(SUMPRODUCT(('Hrs 2021'!$B$2:$B$500='Suivi quotidien'!A845)*('Hrs 2021'!$A$2:$A$500='Suivi quotidien'!G845)*('Hrs 2021'!$E$2:$E$500*1))=0,"",SUMPRODUCT(('Hrs 2021'!$B$2:$B$500='Suivi quotidien'!A845)*('Hrs 2021'!$A$2:$A$500='Suivi quotidien'!G845)*('Hrs 2021'!$F$2:$F$500*1)))</f>
        <v/>
      </c>
      <c r="W845" s="614" t="str">
        <f t="shared" si="88"/>
        <v/>
      </c>
      <c r="X845" s="439" t="str" cm="1">
        <f t="array" ref="X845">IF(SUMPRODUCT(('Hrs 2022'!$C$2:$C$500='Suivi quotidien'!A845)*('Hrs 2022'!$B$2:$B$500='Suivi quotidien'!G845)*('Hrs 2022'!$F$2:$F$500*1))=0,"",SUMPRODUCT(('Hrs 2022'!$C$2:$C$500='Suivi quotidien'!A845)*('Hrs 2022'!$B$2:$B$500='Suivi quotidien'!G845)*('Hrs 2022'!$F$2:$F$500*1)))</f>
        <v/>
      </c>
      <c r="Y845" s="614" t="str">
        <f t="shared" si="89"/>
        <v/>
      </c>
      <c r="Z845" s="420"/>
      <c r="AA845" s="614" t="str">
        <f t="shared" si="90"/>
        <v/>
      </c>
      <c r="AB845" s="445"/>
      <c r="AC845" s="528"/>
    </row>
    <row r="846" spans="1:29" x14ac:dyDescent="0.3">
      <c r="A846" s="310"/>
      <c r="B846" s="311"/>
      <c r="J846" s="312"/>
      <c r="K846" s="312"/>
      <c r="L846" s="323"/>
      <c r="N846" s="433"/>
      <c r="O846" s="438" t="str">
        <f t="shared" si="84"/>
        <v/>
      </c>
      <c r="P846" s="431"/>
      <c r="Q846" s="614" t="str">
        <f t="shared" si="85"/>
        <v/>
      </c>
      <c r="R846" s="420" t="str" cm="1">
        <f t="array" ref="R846">IFERROR(IF(SUMPRODUCT(('Hrs 2021'!$I$2:$I$500='Suivi quotidien'!A846)*('Hrs 2021'!$H$2:$H$500='Suivi quotidien'!G846)*('Hrs 2021'!$J$2:$J$500*1))=0,"",SUMPRODUCT(('Hrs 2021'!$I$2:$I$500='Suivi quotidien'!A846)*('Hrs 2021'!$H$2:$H$500='Suivi quotidien'!G846)*('Hrs 2021'!$J$2:$J$500*1)))/60,"")</f>
        <v/>
      </c>
      <c r="S846" s="615" t="str">
        <f t="shared" si="86"/>
        <v/>
      </c>
      <c r="T846" s="439" t="str" cm="1">
        <f t="array" ref="T846">IF(SUMPRODUCT(('Hrs 2021'!$B$2:$B$500='Suivi quotidien'!A846)*('Hrs 2021'!$A$2:$A$500='Suivi quotidien'!G846)*('Hrs 2021'!$E$2:$E$500*1))=0,"",SUMPRODUCT(('Hrs 2021'!$B$2:$B$500='Suivi quotidien'!A846)*('Hrs 2021'!$A$2:$A$500='Suivi quotidien'!G846)*('Hrs 2021'!$E$2:$E$500*1)))</f>
        <v/>
      </c>
      <c r="U846" s="614" t="str">
        <f t="shared" si="87"/>
        <v/>
      </c>
      <c r="V846" s="420" t="str" cm="1">
        <f t="array" ref="V846">IF(SUMPRODUCT(('Hrs 2021'!$B$2:$B$500='Suivi quotidien'!A846)*('Hrs 2021'!$A$2:$A$500='Suivi quotidien'!G846)*('Hrs 2021'!$E$2:$E$500*1))=0,"",SUMPRODUCT(('Hrs 2021'!$B$2:$B$500='Suivi quotidien'!A846)*('Hrs 2021'!$A$2:$A$500='Suivi quotidien'!G846)*('Hrs 2021'!$F$2:$F$500*1)))</f>
        <v/>
      </c>
      <c r="W846" s="614" t="str">
        <f t="shared" si="88"/>
        <v/>
      </c>
      <c r="X846" s="439" t="str" cm="1">
        <f t="array" ref="X846">IF(SUMPRODUCT(('Hrs 2022'!$C$2:$C$500='Suivi quotidien'!A846)*('Hrs 2022'!$B$2:$B$500='Suivi quotidien'!G846)*('Hrs 2022'!$F$2:$F$500*1))=0,"",SUMPRODUCT(('Hrs 2022'!$C$2:$C$500='Suivi quotidien'!A846)*('Hrs 2022'!$B$2:$B$500='Suivi quotidien'!G846)*('Hrs 2022'!$F$2:$F$500*1)))</f>
        <v/>
      </c>
      <c r="Y846" s="614" t="str">
        <f t="shared" si="89"/>
        <v/>
      </c>
      <c r="Z846" s="420"/>
      <c r="AA846" s="614" t="str">
        <f t="shared" si="90"/>
        <v/>
      </c>
      <c r="AB846" s="445"/>
      <c r="AC846" s="528"/>
    </row>
    <row r="847" spans="1:29" x14ac:dyDescent="0.3">
      <c r="A847" s="310"/>
      <c r="B847" s="311"/>
      <c r="J847" s="312"/>
      <c r="K847" s="312"/>
      <c r="L847" s="323"/>
      <c r="N847" s="433"/>
      <c r="O847" s="438" t="str">
        <f t="shared" si="84"/>
        <v/>
      </c>
      <c r="P847" s="431"/>
      <c r="Q847" s="614" t="str">
        <f t="shared" si="85"/>
        <v/>
      </c>
      <c r="R847" s="420" t="str" cm="1">
        <f t="array" ref="R847">IFERROR(IF(SUMPRODUCT(('Hrs 2021'!$I$2:$I$500='Suivi quotidien'!A847)*('Hrs 2021'!$H$2:$H$500='Suivi quotidien'!G847)*('Hrs 2021'!$J$2:$J$500*1))=0,"",SUMPRODUCT(('Hrs 2021'!$I$2:$I$500='Suivi quotidien'!A847)*('Hrs 2021'!$H$2:$H$500='Suivi quotidien'!G847)*('Hrs 2021'!$J$2:$J$500*1)))/60,"")</f>
        <v/>
      </c>
      <c r="S847" s="615" t="str">
        <f t="shared" si="86"/>
        <v/>
      </c>
      <c r="T847" s="439" t="str" cm="1">
        <f t="array" ref="T847">IF(SUMPRODUCT(('Hrs 2021'!$B$2:$B$500='Suivi quotidien'!A847)*('Hrs 2021'!$A$2:$A$500='Suivi quotidien'!G847)*('Hrs 2021'!$E$2:$E$500*1))=0,"",SUMPRODUCT(('Hrs 2021'!$B$2:$B$500='Suivi quotidien'!A847)*('Hrs 2021'!$A$2:$A$500='Suivi quotidien'!G847)*('Hrs 2021'!$E$2:$E$500*1)))</f>
        <v/>
      </c>
      <c r="U847" s="614" t="str">
        <f t="shared" si="87"/>
        <v/>
      </c>
      <c r="V847" s="420" t="str" cm="1">
        <f t="array" ref="V847">IF(SUMPRODUCT(('Hrs 2021'!$B$2:$B$500='Suivi quotidien'!A847)*('Hrs 2021'!$A$2:$A$500='Suivi quotidien'!G847)*('Hrs 2021'!$E$2:$E$500*1))=0,"",SUMPRODUCT(('Hrs 2021'!$B$2:$B$500='Suivi quotidien'!A847)*('Hrs 2021'!$A$2:$A$500='Suivi quotidien'!G847)*('Hrs 2021'!$F$2:$F$500*1)))</f>
        <v/>
      </c>
      <c r="W847" s="614" t="str">
        <f t="shared" si="88"/>
        <v/>
      </c>
      <c r="X847" s="439" t="str" cm="1">
        <f t="array" ref="X847">IF(SUMPRODUCT(('Hrs 2022'!$C$2:$C$500='Suivi quotidien'!A847)*('Hrs 2022'!$B$2:$B$500='Suivi quotidien'!G847)*('Hrs 2022'!$F$2:$F$500*1))=0,"",SUMPRODUCT(('Hrs 2022'!$C$2:$C$500='Suivi quotidien'!A847)*('Hrs 2022'!$B$2:$B$500='Suivi quotidien'!G847)*('Hrs 2022'!$F$2:$F$500*1)))</f>
        <v/>
      </c>
      <c r="Y847" s="614" t="str">
        <f t="shared" si="89"/>
        <v/>
      </c>
      <c r="Z847" s="420"/>
      <c r="AA847" s="614" t="str">
        <f t="shared" si="90"/>
        <v/>
      </c>
      <c r="AB847" s="445"/>
      <c r="AC847" s="528"/>
    </row>
    <row r="848" spans="1:29" x14ac:dyDescent="0.3">
      <c r="A848" s="310"/>
      <c r="B848" s="311"/>
      <c r="J848" s="312"/>
      <c r="K848" s="312"/>
      <c r="L848" s="323"/>
      <c r="N848" s="433"/>
      <c r="O848" s="438" t="str">
        <f t="shared" si="84"/>
        <v/>
      </c>
      <c r="P848" s="431"/>
      <c r="Q848" s="614" t="str">
        <f t="shared" si="85"/>
        <v/>
      </c>
      <c r="R848" s="420" t="str" cm="1">
        <f t="array" ref="R848">IFERROR(IF(SUMPRODUCT(('Hrs 2021'!$I$2:$I$500='Suivi quotidien'!A848)*('Hrs 2021'!$H$2:$H$500='Suivi quotidien'!G848)*('Hrs 2021'!$J$2:$J$500*1))=0,"",SUMPRODUCT(('Hrs 2021'!$I$2:$I$500='Suivi quotidien'!A848)*('Hrs 2021'!$H$2:$H$500='Suivi quotidien'!G848)*('Hrs 2021'!$J$2:$J$500*1)))/60,"")</f>
        <v/>
      </c>
      <c r="S848" s="615" t="str">
        <f t="shared" si="86"/>
        <v/>
      </c>
      <c r="T848" s="439" t="str" cm="1">
        <f t="array" ref="T848">IF(SUMPRODUCT(('Hrs 2021'!$B$2:$B$500='Suivi quotidien'!A848)*('Hrs 2021'!$A$2:$A$500='Suivi quotidien'!G848)*('Hrs 2021'!$E$2:$E$500*1))=0,"",SUMPRODUCT(('Hrs 2021'!$B$2:$B$500='Suivi quotidien'!A848)*('Hrs 2021'!$A$2:$A$500='Suivi quotidien'!G848)*('Hrs 2021'!$E$2:$E$500*1)))</f>
        <v/>
      </c>
      <c r="U848" s="614" t="str">
        <f t="shared" si="87"/>
        <v/>
      </c>
      <c r="V848" s="420" t="str" cm="1">
        <f t="array" ref="V848">IF(SUMPRODUCT(('Hrs 2021'!$B$2:$B$500='Suivi quotidien'!A848)*('Hrs 2021'!$A$2:$A$500='Suivi quotidien'!G848)*('Hrs 2021'!$E$2:$E$500*1))=0,"",SUMPRODUCT(('Hrs 2021'!$B$2:$B$500='Suivi quotidien'!A848)*('Hrs 2021'!$A$2:$A$500='Suivi quotidien'!G848)*('Hrs 2021'!$F$2:$F$500*1)))</f>
        <v/>
      </c>
      <c r="W848" s="614" t="str">
        <f t="shared" si="88"/>
        <v/>
      </c>
      <c r="X848" s="439" t="str" cm="1">
        <f t="array" ref="X848">IF(SUMPRODUCT(('Hrs 2022'!$C$2:$C$500='Suivi quotidien'!A848)*('Hrs 2022'!$B$2:$B$500='Suivi quotidien'!G848)*('Hrs 2022'!$F$2:$F$500*1))=0,"",SUMPRODUCT(('Hrs 2022'!$C$2:$C$500='Suivi quotidien'!A848)*('Hrs 2022'!$B$2:$B$500='Suivi quotidien'!G848)*('Hrs 2022'!$F$2:$F$500*1)))</f>
        <v/>
      </c>
      <c r="Y848" s="614" t="str">
        <f t="shared" si="89"/>
        <v/>
      </c>
      <c r="Z848" s="420"/>
      <c r="AA848" s="614" t="str">
        <f t="shared" si="90"/>
        <v/>
      </c>
      <c r="AB848" s="445"/>
      <c r="AC848" s="528"/>
    </row>
    <row r="849" spans="1:29" x14ac:dyDescent="0.3">
      <c r="A849" s="310"/>
      <c r="B849" s="311"/>
      <c r="J849" s="312"/>
      <c r="K849" s="312"/>
      <c r="L849" s="323"/>
      <c r="N849" s="433"/>
      <c r="O849" s="438" t="str">
        <f t="shared" si="84"/>
        <v/>
      </c>
      <c r="P849" s="431"/>
      <c r="Q849" s="614" t="str">
        <f t="shared" si="85"/>
        <v/>
      </c>
      <c r="R849" s="420" t="str" cm="1">
        <f t="array" ref="R849">IFERROR(IF(SUMPRODUCT(('Hrs 2021'!$I$2:$I$500='Suivi quotidien'!A849)*('Hrs 2021'!$H$2:$H$500='Suivi quotidien'!G849)*('Hrs 2021'!$J$2:$J$500*1))=0,"",SUMPRODUCT(('Hrs 2021'!$I$2:$I$500='Suivi quotidien'!A849)*('Hrs 2021'!$H$2:$H$500='Suivi quotidien'!G849)*('Hrs 2021'!$J$2:$J$500*1)))/60,"")</f>
        <v/>
      </c>
      <c r="S849" s="615" t="str">
        <f t="shared" si="86"/>
        <v/>
      </c>
      <c r="T849" s="439" t="str" cm="1">
        <f t="array" ref="T849">IF(SUMPRODUCT(('Hrs 2021'!$B$2:$B$500='Suivi quotidien'!A849)*('Hrs 2021'!$A$2:$A$500='Suivi quotidien'!G849)*('Hrs 2021'!$E$2:$E$500*1))=0,"",SUMPRODUCT(('Hrs 2021'!$B$2:$B$500='Suivi quotidien'!A849)*('Hrs 2021'!$A$2:$A$500='Suivi quotidien'!G849)*('Hrs 2021'!$E$2:$E$500*1)))</f>
        <v/>
      </c>
      <c r="U849" s="614" t="str">
        <f t="shared" si="87"/>
        <v/>
      </c>
      <c r="V849" s="420" t="str" cm="1">
        <f t="array" ref="V849">IF(SUMPRODUCT(('Hrs 2021'!$B$2:$B$500='Suivi quotidien'!A849)*('Hrs 2021'!$A$2:$A$500='Suivi quotidien'!G849)*('Hrs 2021'!$E$2:$E$500*1))=0,"",SUMPRODUCT(('Hrs 2021'!$B$2:$B$500='Suivi quotidien'!A849)*('Hrs 2021'!$A$2:$A$500='Suivi quotidien'!G849)*('Hrs 2021'!$F$2:$F$500*1)))</f>
        <v/>
      </c>
      <c r="W849" s="614" t="str">
        <f t="shared" si="88"/>
        <v/>
      </c>
      <c r="X849" s="439" t="str" cm="1">
        <f t="array" ref="X849">IF(SUMPRODUCT(('Hrs 2022'!$C$2:$C$500='Suivi quotidien'!A849)*('Hrs 2022'!$B$2:$B$500='Suivi quotidien'!G849)*('Hrs 2022'!$F$2:$F$500*1))=0,"",SUMPRODUCT(('Hrs 2022'!$C$2:$C$500='Suivi quotidien'!A849)*('Hrs 2022'!$B$2:$B$500='Suivi quotidien'!G849)*('Hrs 2022'!$F$2:$F$500*1)))</f>
        <v/>
      </c>
      <c r="Y849" s="614" t="str">
        <f t="shared" si="89"/>
        <v/>
      </c>
      <c r="Z849" s="420"/>
      <c r="AA849" s="614" t="str">
        <f t="shared" si="90"/>
        <v/>
      </c>
      <c r="AB849" s="445"/>
      <c r="AC849" s="528"/>
    </row>
    <row r="850" spans="1:29" x14ac:dyDescent="0.3">
      <c r="A850" s="310"/>
      <c r="B850" s="311"/>
      <c r="J850" s="312"/>
      <c r="K850" s="312"/>
      <c r="L850" s="323"/>
      <c r="N850" s="433"/>
      <c r="O850" s="438" t="str">
        <f t="shared" si="84"/>
        <v/>
      </c>
      <c r="P850" s="431"/>
      <c r="Q850" s="614" t="str">
        <f t="shared" si="85"/>
        <v/>
      </c>
      <c r="R850" s="420" t="str" cm="1">
        <f t="array" ref="R850">IFERROR(IF(SUMPRODUCT(('Hrs 2021'!$I$2:$I$500='Suivi quotidien'!A850)*('Hrs 2021'!$H$2:$H$500='Suivi quotidien'!G850)*('Hrs 2021'!$J$2:$J$500*1))=0,"",SUMPRODUCT(('Hrs 2021'!$I$2:$I$500='Suivi quotidien'!A850)*('Hrs 2021'!$H$2:$H$500='Suivi quotidien'!G850)*('Hrs 2021'!$J$2:$J$500*1)))/60,"")</f>
        <v/>
      </c>
      <c r="S850" s="615" t="str">
        <f t="shared" si="86"/>
        <v/>
      </c>
      <c r="T850" s="439" t="str" cm="1">
        <f t="array" ref="T850">IF(SUMPRODUCT(('Hrs 2021'!$B$2:$B$500='Suivi quotidien'!A850)*('Hrs 2021'!$A$2:$A$500='Suivi quotidien'!G850)*('Hrs 2021'!$E$2:$E$500*1))=0,"",SUMPRODUCT(('Hrs 2021'!$B$2:$B$500='Suivi quotidien'!A850)*('Hrs 2021'!$A$2:$A$500='Suivi quotidien'!G850)*('Hrs 2021'!$E$2:$E$500*1)))</f>
        <v/>
      </c>
      <c r="U850" s="614" t="str">
        <f t="shared" si="87"/>
        <v/>
      </c>
      <c r="V850" s="420" t="str" cm="1">
        <f t="array" ref="V850">IF(SUMPRODUCT(('Hrs 2021'!$B$2:$B$500='Suivi quotidien'!A850)*('Hrs 2021'!$A$2:$A$500='Suivi quotidien'!G850)*('Hrs 2021'!$E$2:$E$500*1))=0,"",SUMPRODUCT(('Hrs 2021'!$B$2:$B$500='Suivi quotidien'!A850)*('Hrs 2021'!$A$2:$A$500='Suivi quotidien'!G850)*('Hrs 2021'!$F$2:$F$500*1)))</f>
        <v/>
      </c>
      <c r="W850" s="614" t="str">
        <f t="shared" si="88"/>
        <v/>
      </c>
      <c r="X850" s="439" t="str" cm="1">
        <f t="array" ref="X850">IF(SUMPRODUCT(('Hrs 2022'!$C$2:$C$500='Suivi quotidien'!A850)*('Hrs 2022'!$B$2:$B$500='Suivi quotidien'!G850)*('Hrs 2022'!$F$2:$F$500*1))=0,"",SUMPRODUCT(('Hrs 2022'!$C$2:$C$500='Suivi quotidien'!A850)*('Hrs 2022'!$B$2:$B$500='Suivi quotidien'!G850)*('Hrs 2022'!$F$2:$F$500*1)))</f>
        <v/>
      </c>
      <c r="Y850" s="614" t="str">
        <f t="shared" si="89"/>
        <v/>
      </c>
      <c r="Z850" s="420"/>
      <c r="AA850" s="614" t="str">
        <f t="shared" si="90"/>
        <v/>
      </c>
      <c r="AB850" s="445"/>
      <c r="AC850" s="528"/>
    </row>
    <row r="851" spans="1:29" x14ac:dyDescent="0.3">
      <c r="A851" s="310"/>
      <c r="B851" s="311"/>
      <c r="J851" s="312"/>
      <c r="K851" s="312"/>
      <c r="L851" s="323"/>
      <c r="N851" s="433"/>
      <c r="O851" s="438" t="str">
        <f t="shared" si="84"/>
        <v/>
      </c>
      <c r="P851" s="431"/>
      <c r="Q851" s="614" t="str">
        <f t="shared" si="85"/>
        <v/>
      </c>
      <c r="R851" s="420" t="str" cm="1">
        <f t="array" ref="R851">IFERROR(IF(SUMPRODUCT(('Hrs 2021'!$I$2:$I$500='Suivi quotidien'!A851)*('Hrs 2021'!$H$2:$H$500='Suivi quotidien'!G851)*('Hrs 2021'!$J$2:$J$500*1))=0,"",SUMPRODUCT(('Hrs 2021'!$I$2:$I$500='Suivi quotidien'!A851)*('Hrs 2021'!$H$2:$H$500='Suivi quotidien'!G851)*('Hrs 2021'!$J$2:$J$500*1)))/60,"")</f>
        <v/>
      </c>
      <c r="S851" s="615" t="str">
        <f t="shared" si="86"/>
        <v/>
      </c>
      <c r="T851" s="439" t="str" cm="1">
        <f t="array" ref="T851">IF(SUMPRODUCT(('Hrs 2021'!$B$2:$B$500='Suivi quotidien'!A851)*('Hrs 2021'!$A$2:$A$500='Suivi quotidien'!G851)*('Hrs 2021'!$E$2:$E$500*1))=0,"",SUMPRODUCT(('Hrs 2021'!$B$2:$B$500='Suivi quotidien'!A851)*('Hrs 2021'!$A$2:$A$500='Suivi quotidien'!G851)*('Hrs 2021'!$E$2:$E$500*1)))</f>
        <v/>
      </c>
      <c r="U851" s="614" t="str">
        <f t="shared" si="87"/>
        <v/>
      </c>
      <c r="V851" s="420" t="str" cm="1">
        <f t="array" ref="V851">IF(SUMPRODUCT(('Hrs 2021'!$B$2:$B$500='Suivi quotidien'!A851)*('Hrs 2021'!$A$2:$A$500='Suivi quotidien'!G851)*('Hrs 2021'!$E$2:$E$500*1))=0,"",SUMPRODUCT(('Hrs 2021'!$B$2:$B$500='Suivi quotidien'!A851)*('Hrs 2021'!$A$2:$A$500='Suivi quotidien'!G851)*('Hrs 2021'!$F$2:$F$500*1)))</f>
        <v/>
      </c>
      <c r="W851" s="614" t="str">
        <f t="shared" si="88"/>
        <v/>
      </c>
      <c r="X851" s="439" t="str" cm="1">
        <f t="array" ref="X851">IF(SUMPRODUCT(('Hrs 2022'!$C$2:$C$500='Suivi quotidien'!A851)*('Hrs 2022'!$B$2:$B$500='Suivi quotidien'!G851)*('Hrs 2022'!$F$2:$F$500*1))=0,"",SUMPRODUCT(('Hrs 2022'!$C$2:$C$500='Suivi quotidien'!A851)*('Hrs 2022'!$B$2:$B$500='Suivi quotidien'!G851)*('Hrs 2022'!$F$2:$F$500*1)))</f>
        <v/>
      </c>
      <c r="Y851" s="614" t="str">
        <f t="shared" si="89"/>
        <v/>
      </c>
      <c r="Z851" s="420"/>
      <c r="AA851" s="614" t="str">
        <f t="shared" si="90"/>
        <v/>
      </c>
      <c r="AB851" s="445"/>
      <c r="AC851" s="528"/>
    </row>
    <row r="852" spans="1:29" x14ac:dyDescent="0.3">
      <c r="A852" s="310"/>
      <c r="B852" s="311"/>
      <c r="J852" s="312"/>
      <c r="K852" s="312"/>
      <c r="L852" s="323"/>
      <c r="N852" s="433"/>
      <c r="O852" s="438" t="str">
        <f t="shared" si="84"/>
        <v/>
      </c>
      <c r="P852" s="431"/>
      <c r="Q852" s="614" t="str">
        <f t="shared" si="85"/>
        <v/>
      </c>
      <c r="R852" s="420" t="str" cm="1">
        <f t="array" ref="R852">IFERROR(IF(SUMPRODUCT(('Hrs 2021'!$I$2:$I$500='Suivi quotidien'!A852)*('Hrs 2021'!$H$2:$H$500='Suivi quotidien'!G852)*('Hrs 2021'!$J$2:$J$500*1))=0,"",SUMPRODUCT(('Hrs 2021'!$I$2:$I$500='Suivi quotidien'!A852)*('Hrs 2021'!$H$2:$H$500='Suivi quotidien'!G852)*('Hrs 2021'!$J$2:$J$500*1)))/60,"")</f>
        <v/>
      </c>
      <c r="S852" s="615" t="str">
        <f t="shared" si="86"/>
        <v/>
      </c>
      <c r="T852" s="439" t="str" cm="1">
        <f t="array" ref="T852">IF(SUMPRODUCT(('Hrs 2021'!$B$2:$B$500='Suivi quotidien'!A852)*('Hrs 2021'!$A$2:$A$500='Suivi quotidien'!G852)*('Hrs 2021'!$E$2:$E$500*1))=0,"",SUMPRODUCT(('Hrs 2021'!$B$2:$B$500='Suivi quotidien'!A852)*('Hrs 2021'!$A$2:$A$500='Suivi quotidien'!G852)*('Hrs 2021'!$E$2:$E$500*1)))</f>
        <v/>
      </c>
      <c r="U852" s="614" t="str">
        <f t="shared" si="87"/>
        <v/>
      </c>
      <c r="V852" s="420" t="str" cm="1">
        <f t="array" ref="V852">IF(SUMPRODUCT(('Hrs 2021'!$B$2:$B$500='Suivi quotidien'!A852)*('Hrs 2021'!$A$2:$A$500='Suivi quotidien'!G852)*('Hrs 2021'!$E$2:$E$500*1))=0,"",SUMPRODUCT(('Hrs 2021'!$B$2:$B$500='Suivi quotidien'!A852)*('Hrs 2021'!$A$2:$A$500='Suivi quotidien'!G852)*('Hrs 2021'!$F$2:$F$500*1)))</f>
        <v/>
      </c>
      <c r="W852" s="614" t="str">
        <f t="shared" si="88"/>
        <v/>
      </c>
      <c r="X852" s="439" t="str" cm="1">
        <f t="array" ref="X852">IF(SUMPRODUCT(('Hrs 2022'!$C$2:$C$500='Suivi quotidien'!A852)*('Hrs 2022'!$B$2:$B$500='Suivi quotidien'!G852)*('Hrs 2022'!$F$2:$F$500*1))=0,"",SUMPRODUCT(('Hrs 2022'!$C$2:$C$500='Suivi quotidien'!A852)*('Hrs 2022'!$B$2:$B$500='Suivi quotidien'!G852)*('Hrs 2022'!$F$2:$F$500*1)))</f>
        <v/>
      </c>
      <c r="Y852" s="614" t="str">
        <f t="shared" si="89"/>
        <v/>
      </c>
      <c r="Z852" s="420"/>
      <c r="AA852" s="614" t="str">
        <f t="shared" si="90"/>
        <v/>
      </c>
      <c r="AB852" s="445"/>
      <c r="AC852" s="528"/>
    </row>
    <row r="853" spans="1:29" x14ac:dyDescent="0.3">
      <c r="A853" s="310"/>
      <c r="B853" s="311"/>
      <c r="J853" s="312"/>
      <c r="K853" s="312"/>
      <c r="L853" s="323"/>
      <c r="N853" s="433"/>
      <c r="O853" s="438" t="str">
        <f t="shared" si="84"/>
        <v/>
      </c>
      <c r="P853" s="431"/>
      <c r="Q853" s="614" t="str">
        <f t="shared" si="85"/>
        <v/>
      </c>
      <c r="R853" s="420" t="str" cm="1">
        <f t="array" ref="R853">IFERROR(IF(SUMPRODUCT(('Hrs 2021'!$I$2:$I$500='Suivi quotidien'!A853)*('Hrs 2021'!$H$2:$H$500='Suivi quotidien'!G853)*('Hrs 2021'!$J$2:$J$500*1))=0,"",SUMPRODUCT(('Hrs 2021'!$I$2:$I$500='Suivi quotidien'!A853)*('Hrs 2021'!$H$2:$H$500='Suivi quotidien'!G853)*('Hrs 2021'!$J$2:$J$500*1)))/60,"")</f>
        <v/>
      </c>
      <c r="S853" s="615" t="str">
        <f t="shared" si="86"/>
        <v/>
      </c>
      <c r="T853" s="439" t="str" cm="1">
        <f t="array" ref="T853">IF(SUMPRODUCT(('Hrs 2021'!$B$2:$B$500='Suivi quotidien'!A853)*('Hrs 2021'!$A$2:$A$500='Suivi quotidien'!G853)*('Hrs 2021'!$E$2:$E$500*1))=0,"",SUMPRODUCT(('Hrs 2021'!$B$2:$B$500='Suivi quotidien'!A853)*('Hrs 2021'!$A$2:$A$500='Suivi quotidien'!G853)*('Hrs 2021'!$E$2:$E$500*1)))</f>
        <v/>
      </c>
      <c r="U853" s="614" t="str">
        <f t="shared" si="87"/>
        <v/>
      </c>
      <c r="V853" s="420" t="str" cm="1">
        <f t="array" ref="V853">IF(SUMPRODUCT(('Hrs 2021'!$B$2:$B$500='Suivi quotidien'!A853)*('Hrs 2021'!$A$2:$A$500='Suivi quotidien'!G853)*('Hrs 2021'!$E$2:$E$500*1))=0,"",SUMPRODUCT(('Hrs 2021'!$B$2:$B$500='Suivi quotidien'!A853)*('Hrs 2021'!$A$2:$A$500='Suivi quotidien'!G853)*('Hrs 2021'!$F$2:$F$500*1)))</f>
        <v/>
      </c>
      <c r="W853" s="614" t="str">
        <f t="shared" si="88"/>
        <v/>
      </c>
      <c r="X853" s="439" t="str" cm="1">
        <f t="array" ref="X853">IF(SUMPRODUCT(('Hrs 2022'!$C$2:$C$500='Suivi quotidien'!A853)*('Hrs 2022'!$B$2:$B$500='Suivi quotidien'!G853)*('Hrs 2022'!$F$2:$F$500*1))=0,"",SUMPRODUCT(('Hrs 2022'!$C$2:$C$500='Suivi quotidien'!A853)*('Hrs 2022'!$B$2:$B$500='Suivi quotidien'!G853)*('Hrs 2022'!$F$2:$F$500*1)))</f>
        <v/>
      </c>
      <c r="Y853" s="614" t="str">
        <f t="shared" si="89"/>
        <v/>
      </c>
      <c r="Z853" s="420"/>
      <c r="AA853" s="614" t="str">
        <f t="shared" si="90"/>
        <v/>
      </c>
      <c r="AB853" s="445"/>
      <c r="AC853" s="528"/>
    </row>
    <row r="854" spans="1:29" x14ac:dyDescent="0.3">
      <c r="A854" s="310"/>
      <c r="B854" s="311"/>
      <c r="J854" s="312"/>
      <c r="K854" s="312"/>
      <c r="L854" s="323"/>
      <c r="N854" s="433"/>
      <c r="O854" s="438" t="str">
        <f t="shared" si="84"/>
        <v/>
      </c>
      <c r="P854" s="431"/>
      <c r="Q854" s="614" t="str">
        <f t="shared" si="85"/>
        <v/>
      </c>
      <c r="R854" s="420" t="str" cm="1">
        <f t="array" ref="R854">IFERROR(IF(SUMPRODUCT(('Hrs 2021'!$I$2:$I$500='Suivi quotidien'!A854)*('Hrs 2021'!$H$2:$H$500='Suivi quotidien'!G854)*('Hrs 2021'!$J$2:$J$500*1))=0,"",SUMPRODUCT(('Hrs 2021'!$I$2:$I$500='Suivi quotidien'!A854)*('Hrs 2021'!$H$2:$H$500='Suivi quotidien'!G854)*('Hrs 2021'!$J$2:$J$500*1)))/60,"")</f>
        <v/>
      </c>
      <c r="S854" s="615" t="str">
        <f t="shared" si="86"/>
        <v/>
      </c>
      <c r="T854" s="439" t="str" cm="1">
        <f t="array" ref="T854">IF(SUMPRODUCT(('Hrs 2021'!$B$2:$B$500='Suivi quotidien'!A854)*('Hrs 2021'!$A$2:$A$500='Suivi quotidien'!G854)*('Hrs 2021'!$E$2:$E$500*1))=0,"",SUMPRODUCT(('Hrs 2021'!$B$2:$B$500='Suivi quotidien'!A854)*('Hrs 2021'!$A$2:$A$500='Suivi quotidien'!G854)*('Hrs 2021'!$E$2:$E$500*1)))</f>
        <v/>
      </c>
      <c r="U854" s="614" t="str">
        <f t="shared" si="87"/>
        <v/>
      </c>
      <c r="V854" s="420" t="str" cm="1">
        <f t="array" ref="V854">IF(SUMPRODUCT(('Hrs 2021'!$B$2:$B$500='Suivi quotidien'!A854)*('Hrs 2021'!$A$2:$A$500='Suivi quotidien'!G854)*('Hrs 2021'!$E$2:$E$500*1))=0,"",SUMPRODUCT(('Hrs 2021'!$B$2:$B$500='Suivi quotidien'!A854)*('Hrs 2021'!$A$2:$A$500='Suivi quotidien'!G854)*('Hrs 2021'!$F$2:$F$500*1)))</f>
        <v/>
      </c>
      <c r="W854" s="614" t="str">
        <f t="shared" si="88"/>
        <v/>
      </c>
      <c r="X854" s="439" t="str" cm="1">
        <f t="array" ref="X854">IF(SUMPRODUCT(('Hrs 2022'!$C$2:$C$500='Suivi quotidien'!A854)*('Hrs 2022'!$B$2:$B$500='Suivi quotidien'!G854)*('Hrs 2022'!$F$2:$F$500*1))=0,"",SUMPRODUCT(('Hrs 2022'!$C$2:$C$500='Suivi quotidien'!A854)*('Hrs 2022'!$B$2:$B$500='Suivi quotidien'!G854)*('Hrs 2022'!$F$2:$F$500*1)))</f>
        <v/>
      </c>
      <c r="Y854" s="614" t="str">
        <f t="shared" si="89"/>
        <v/>
      </c>
      <c r="Z854" s="420"/>
      <c r="AA854" s="614" t="str">
        <f t="shared" si="90"/>
        <v/>
      </c>
      <c r="AB854" s="445"/>
      <c r="AC854" s="528"/>
    </row>
    <row r="855" spans="1:29" x14ac:dyDescent="0.3">
      <c r="A855" s="310"/>
      <c r="B855" s="311"/>
      <c r="J855" s="312"/>
      <c r="K855" s="312"/>
      <c r="L855" s="323"/>
      <c r="N855" s="433"/>
      <c r="O855" s="438" t="str">
        <f t="shared" si="84"/>
        <v/>
      </c>
      <c r="P855" s="431"/>
      <c r="Q855" s="614" t="str">
        <f t="shared" si="85"/>
        <v/>
      </c>
      <c r="R855" s="420" t="str" cm="1">
        <f t="array" ref="R855">IFERROR(IF(SUMPRODUCT(('Hrs 2021'!$I$2:$I$500='Suivi quotidien'!A855)*('Hrs 2021'!$H$2:$H$500='Suivi quotidien'!G855)*('Hrs 2021'!$J$2:$J$500*1))=0,"",SUMPRODUCT(('Hrs 2021'!$I$2:$I$500='Suivi quotidien'!A855)*('Hrs 2021'!$H$2:$H$500='Suivi quotidien'!G855)*('Hrs 2021'!$J$2:$J$500*1)))/60,"")</f>
        <v/>
      </c>
      <c r="S855" s="615" t="str">
        <f t="shared" si="86"/>
        <v/>
      </c>
      <c r="T855" s="439" t="str" cm="1">
        <f t="array" ref="T855">IF(SUMPRODUCT(('Hrs 2021'!$B$2:$B$500='Suivi quotidien'!A855)*('Hrs 2021'!$A$2:$A$500='Suivi quotidien'!G855)*('Hrs 2021'!$E$2:$E$500*1))=0,"",SUMPRODUCT(('Hrs 2021'!$B$2:$B$500='Suivi quotidien'!A855)*('Hrs 2021'!$A$2:$A$500='Suivi quotidien'!G855)*('Hrs 2021'!$E$2:$E$500*1)))</f>
        <v/>
      </c>
      <c r="U855" s="614" t="str">
        <f t="shared" si="87"/>
        <v/>
      </c>
      <c r="V855" s="420" t="str" cm="1">
        <f t="array" ref="V855">IF(SUMPRODUCT(('Hrs 2021'!$B$2:$B$500='Suivi quotidien'!A855)*('Hrs 2021'!$A$2:$A$500='Suivi quotidien'!G855)*('Hrs 2021'!$E$2:$E$500*1))=0,"",SUMPRODUCT(('Hrs 2021'!$B$2:$B$500='Suivi quotidien'!A855)*('Hrs 2021'!$A$2:$A$500='Suivi quotidien'!G855)*('Hrs 2021'!$F$2:$F$500*1)))</f>
        <v/>
      </c>
      <c r="W855" s="614" t="str">
        <f t="shared" si="88"/>
        <v/>
      </c>
      <c r="X855" s="439" t="str" cm="1">
        <f t="array" ref="X855">IF(SUMPRODUCT(('Hrs 2022'!$C$2:$C$500='Suivi quotidien'!A855)*('Hrs 2022'!$B$2:$B$500='Suivi quotidien'!G855)*('Hrs 2022'!$F$2:$F$500*1))=0,"",SUMPRODUCT(('Hrs 2022'!$C$2:$C$500='Suivi quotidien'!A855)*('Hrs 2022'!$B$2:$B$500='Suivi quotidien'!G855)*('Hrs 2022'!$F$2:$F$500*1)))</f>
        <v/>
      </c>
      <c r="Y855" s="614" t="str">
        <f t="shared" si="89"/>
        <v/>
      </c>
      <c r="Z855" s="420"/>
      <c r="AA855" s="614" t="str">
        <f t="shared" si="90"/>
        <v/>
      </c>
      <c r="AB855" s="445"/>
      <c r="AC855" s="528"/>
    </row>
    <row r="856" spans="1:29" x14ac:dyDescent="0.3">
      <c r="A856" s="310"/>
      <c r="B856" s="311"/>
      <c r="J856" s="312"/>
      <c r="K856" s="312"/>
      <c r="L856" s="323"/>
      <c r="N856" s="433"/>
      <c r="O856" s="438" t="str">
        <f t="shared" si="84"/>
        <v/>
      </c>
      <c r="P856" s="431"/>
      <c r="Q856" s="614" t="str">
        <f t="shared" si="85"/>
        <v/>
      </c>
      <c r="R856" s="420" t="str" cm="1">
        <f t="array" ref="R856">IFERROR(IF(SUMPRODUCT(('Hrs 2021'!$I$2:$I$500='Suivi quotidien'!A856)*('Hrs 2021'!$H$2:$H$500='Suivi quotidien'!G856)*('Hrs 2021'!$J$2:$J$500*1))=0,"",SUMPRODUCT(('Hrs 2021'!$I$2:$I$500='Suivi quotidien'!A856)*('Hrs 2021'!$H$2:$H$500='Suivi quotidien'!G856)*('Hrs 2021'!$J$2:$J$500*1)))/60,"")</f>
        <v/>
      </c>
      <c r="S856" s="615" t="str">
        <f t="shared" si="86"/>
        <v/>
      </c>
      <c r="T856" s="439" t="str" cm="1">
        <f t="array" ref="T856">IF(SUMPRODUCT(('Hrs 2021'!$B$2:$B$500='Suivi quotidien'!A856)*('Hrs 2021'!$A$2:$A$500='Suivi quotidien'!G856)*('Hrs 2021'!$E$2:$E$500*1))=0,"",SUMPRODUCT(('Hrs 2021'!$B$2:$B$500='Suivi quotidien'!A856)*('Hrs 2021'!$A$2:$A$500='Suivi quotidien'!G856)*('Hrs 2021'!$E$2:$E$500*1)))</f>
        <v/>
      </c>
      <c r="U856" s="614" t="str">
        <f t="shared" si="87"/>
        <v/>
      </c>
      <c r="V856" s="420" t="str" cm="1">
        <f t="array" ref="V856">IF(SUMPRODUCT(('Hrs 2021'!$B$2:$B$500='Suivi quotidien'!A856)*('Hrs 2021'!$A$2:$A$500='Suivi quotidien'!G856)*('Hrs 2021'!$E$2:$E$500*1))=0,"",SUMPRODUCT(('Hrs 2021'!$B$2:$B$500='Suivi quotidien'!A856)*('Hrs 2021'!$A$2:$A$500='Suivi quotidien'!G856)*('Hrs 2021'!$F$2:$F$500*1)))</f>
        <v/>
      </c>
      <c r="W856" s="614" t="str">
        <f t="shared" si="88"/>
        <v/>
      </c>
      <c r="X856" s="439" t="str" cm="1">
        <f t="array" ref="X856">IF(SUMPRODUCT(('Hrs 2022'!$C$2:$C$500='Suivi quotidien'!A856)*('Hrs 2022'!$B$2:$B$500='Suivi quotidien'!G856)*('Hrs 2022'!$F$2:$F$500*1))=0,"",SUMPRODUCT(('Hrs 2022'!$C$2:$C$500='Suivi quotidien'!A856)*('Hrs 2022'!$B$2:$B$500='Suivi quotidien'!G856)*('Hrs 2022'!$F$2:$F$500*1)))</f>
        <v/>
      </c>
      <c r="Y856" s="614" t="str">
        <f t="shared" si="89"/>
        <v/>
      </c>
      <c r="Z856" s="420"/>
      <c r="AA856" s="614" t="str">
        <f t="shared" si="90"/>
        <v/>
      </c>
      <c r="AB856" s="445"/>
      <c r="AC856" s="528"/>
    </row>
    <row r="857" spans="1:29" x14ac:dyDescent="0.3">
      <c r="A857" s="310"/>
      <c r="B857" s="311"/>
      <c r="J857" s="312"/>
      <c r="K857" s="312"/>
      <c r="L857" s="323"/>
      <c r="N857" s="433"/>
      <c r="O857" s="438" t="str">
        <f t="shared" si="84"/>
        <v/>
      </c>
      <c r="P857" s="431"/>
      <c r="Q857" s="614" t="str">
        <f t="shared" si="85"/>
        <v/>
      </c>
      <c r="R857" s="420" t="str" cm="1">
        <f t="array" ref="R857">IFERROR(IF(SUMPRODUCT(('Hrs 2021'!$I$2:$I$500='Suivi quotidien'!A857)*('Hrs 2021'!$H$2:$H$500='Suivi quotidien'!G857)*('Hrs 2021'!$J$2:$J$500*1))=0,"",SUMPRODUCT(('Hrs 2021'!$I$2:$I$500='Suivi quotidien'!A857)*('Hrs 2021'!$H$2:$H$500='Suivi quotidien'!G857)*('Hrs 2021'!$J$2:$J$500*1)))/60,"")</f>
        <v/>
      </c>
      <c r="S857" s="615" t="str">
        <f t="shared" si="86"/>
        <v/>
      </c>
      <c r="T857" s="439" t="str" cm="1">
        <f t="array" ref="T857">IF(SUMPRODUCT(('Hrs 2021'!$B$2:$B$500='Suivi quotidien'!A857)*('Hrs 2021'!$A$2:$A$500='Suivi quotidien'!G857)*('Hrs 2021'!$E$2:$E$500*1))=0,"",SUMPRODUCT(('Hrs 2021'!$B$2:$B$500='Suivi quotidien'!A857)*('Hrs 2021'!$A$2:$A$500='Suivi quotidien'!G857)*('Hrs 2021'!$E$2:$E$500*1)))</f>
        <v/>
      </c>
      <c r="U857" s="614" t="str">
        <f t="shared" si="87"/>
        <v/>
      </c>
      <c r="V857" s="420" t="str" cm="1">
        <f t="array" ref="V857">IF(SUMPRODUCT(('Hrs 2021'!$B$2:$B$500='Suivi quotidien'!A857)*('Hrs 2021'!$A$2:$A$500='Suivi quotidien'!G857)*('Hrs 2021'!$E$2:$E$500*1))=0,"",SUMPRODUCT(('Hrs 2021'!$B$2:$B$500='Suivi quotidien'!A857)*('Hrs 2021'!$A$2:$A$500='Suivi quotidien'!G857)*('Hrs 2021'!$F$2:$F$500*1)))</f>
        <v/>
      </c>
      <c r="W857" s="614" t="str">
        <f t="shared" si="88"/>
        <v/>
      </c>
      <c r="X857" s="439" t="str" cm="1">
        <f t="array" ref="X857">IF(SUMPRODUCT(('Hrs 2022'!$C$2:$C$500='Suivi quotidien'!A857)*('Hrs 2022'!$B$2:$B$500='Suivi quotidien'!G857)*('Hrs 2022'!$F$2:$F$500*1))=0,"",SUMPRODUCT(('Hrs 2022'!$C$2:$C$500='Suivi quotidien'!A857)*('Hrs 2022'!$B$2:$B$500='Suivi quotidien'!G857)*('Hrs 2022'!$F$2:$F$500*1)))</f>
        <v/>
      </c>
      <c r="Y857" s="614" t="str">
        <f t="shared" si="89"/>
        <v/>
      </c>
      <c r="Z857" s="420"/>
      <c r="AA857" s="614" t="str">
        <f t="shared" si="90"/>
        <v/>
      </c>
      <c r="AB857" s="445"/>
      <c r="AC857" s="528"/>
    </row>
    <row r="858" spans="1:29" x14ac:dyDescent="0.3">
      <c r="A858" s="310"/>
      <c r="B858" s="311"/>
      <c r="J858" s="312"/>
      <c r="K858" s="312"/>
      <c r="L858" s="323"/>
      <c r="N858" s="433"/>
      <c r="O858" s="438" t="str">
        <f t="shared" si="84"/>
        <v/>
      </c>
      <c r="P858" s="431"/>
      <c r="Q858" s="614" t="str">
        <f t="shared" si="85"/>
        <v/>
      </c>
      <c r="R858" s="420" t="str" cm="1">
        <f t="array" ref="R858">IFERROR(IF(SUMPRODUCT(('Hrs 2021'!$I$2:$I$500='Suivi quotidien'!A858)*('Hrs 2021'!$H$2:$H$500='Suivi quotidien'!G858)*('Hrs 2021'!$J$2:$J$500*1))=0,"",SUMPRODUCT(('Hrs 2021'!$I$2:$I$500='Suivi quotidien'!A858)*('Hrs 2021'!$H$2:$H$500='Suivi quotidien'!G858)*('Hrs 2021'!$J$2:$J$500*1)))/60,"")</f>
        <v/>
      </c>
      <c r="S858" s="615" t="str">
        <f t="shared" si="86"/>
        <v/>
      </c>
      <c r="T858" s="439" t="str" cm="1">
        <f t="array" ref="T858">IF(SUMPRODUCT(('Hrs 2021'!$B$2:$B$500='Suivi quotidien'!A858)*('Hrs 2021'!$A$2:$A$500='Suivi quotidien'!G858)*('Hrs 2021'!$E$2:$E$500*1))=0,"",SUMPRODUCT(('Hrs 2021'!$B$2:$B$500='Suivi quotidien'!A858)*('Hrs 2021'!$A$2:$A$500='Suivi quotidien'!G858)*('Hrs 2021'!$E$2:$E$500*1)))</f>
        <v/>
      </c>
      <c r="U858" s="614" t="str">
        <f t="shared" si="87"/>
        <v/>
      </c>
      <c r="V858" s="420" t="str" cm="1">
        <f t="array" ref="V858">IF(SUMPRODUCT(('Hrs 2021'!$B$2:$B$500='Suivi quotidien'!A858)*('Hrs 2021'!$A$2:$A$500='Suivi quotidien'!G858)*('Hrs 2021'!$E$2:$E$500*1))=0,"",SUMPRODUCT(('Hrs 2021'!$B$2:$B$500='Suivi quotidien'!A858)*('Hrs 2021'!$A$2:$A$500='Suivi quotidien'!G858)*('Hrs 2021'!$F$2:$F$500*1)))</f>
        <v/>
      </c>
      <c r="W858" s="614" t="str">
        <f t="shared" si="88"/>
        <v/>
      </c>
      <c r="X858" s="439" t="str" cm="1">
        <f t="array" ref="X858">IF(SUMPRODUCT(('Hrs 2022'!$C$2:$C$500='Suivi quotidien'!A858)*('Hrs 2022'!$B$2:$B$500='Suivi quotidien'!G858)*('Hrs 2022'!$F$2:$F$500*1))=0,"",SUMPRODUCT(('Hrs 2022'!$C$2:$C$500='Suivi quotidien'!A858)*('Hrs 2022'!$B$2:$B$500='Suivi quotidien'!G858)*('Hrs 2022'!$F$2:$F$500*1)))</f>
        <v/>
      </c>
      <c r="Y858" s="614" t="str">
        <f t="shared" si="89"/>
        <v/>
      </c>
      <c r="Z858" s="420"/>
      <c r="AA858" s="614" t="str">
        <f t="shared" si="90"/>
        <v/>
      </c>
      <c r="AB858" s="445"/>
      <c r="AC858" s="528"/>
    </row>
    <row r="859" spans="1:29" x14ac:dyDescent="0.3">
      <c r="A859" s="310"/>
      <c r="B859" s="311"/>
      <c r="J859" s="312"/>
      <c r="K859" s="312"/>
      <c r="L859" s="323"/>
      <c r="N859" s="433"/>
      <c r="O859" s="438" t="str">
        <f t="shared" si="84"/>
        <v/>
      </c>
      <c r="P859" s="431"/>
      <c r="Q859" s="614" t="str">
        <f t="shared" si="85"/>
        <v/>
      </c>
      <c r="R859" s="420" t="str" cm="1">
        <f t="array" ref="R859">IFERROR(IF(SUMPRODUCT(('Hrs 2021'!$I$2:$I$500='Suivi quotidien'!A859)*('Hrs 2021'!$H$2:$H$500='Suivi quotidien'!G859)*('Hrs 2021'!$J$2:$J$500*1))=0,"",SUMPRODUCT(('Hrs 2021'!$I$2:$I$500='Suivi quotidien'!A859)*('Hrs 2021'!$H$2:$H$500='Suivi quotidien'!G859)*('Hrs 2021'!$J$2:$J$500*1)))/60,"")</f>
        <v/>
      </c>
      <c r="S859" s="615" t="str">
        <f t="shared" si="86"/>
        <v/>
      </c>
      <c r="T859" s="439" t="str" cm="1">
        <f t="array" ref="T859">IF(SUMPRODUCT(('Hrs 2021'!$B$2:$B$500='Suivi quotidien'!A859)*('Hrs 2021'!$A$2:$A$500='Suivi quotidien'!G859)*('Hrs 2021'!$E$2:$E$500*1))=0,"",SUMPRODUCT(('Hrs 2021'!$B$2:$B$500='Suivi quotidien'!A859)*('Hrs 2021'!$A$2:$A$500='Suivi quotidien'!G859)*('Hrs 2021'!$E$2:$E$500*1)))</f>
        <v/>
      </c>
      <c r="U859" s="614" t="str">
        <f t="shared" si="87"/>
        <v/>
      </c>
      <c r="V859" s="420" t="str" cm="1">
        <f t="array" ref="V859">IF(SUMPRODUCT(('Hrs 2021'!$B$2:$B$500='Suivi quotidien'!A859)*('Hrs 2021'!$A$2:$A$500='Suivi quotidien'!G859)*('Hrs 2021'!$E$2:$E$500*1))=0,"",SUMPRODUCT(('Hrs 2021'!$B$2:$B$500='Suivi quotidien'!A859)*('Hrs 2021'!$A$2:$A$500='Suivi quotidien'!G859)*('Hrs 2021'!$F$2:$F$500*1)))</f>
        <v/>
      </c>
      <c r="W859" s="614" t="str">
        <f t="shared" si="88"/>
        <v/>
      </c>
      <c r="X859" s="439" t="str" cm="1">
        <f t="array" ref="X859">IF(SUMPRODUCT(('Hrs 2022'!$C$2:$C$500='Suivi quotidien'!A859)*('Hrs 2022'!$B$2:$B$500='Suivi quotidien'!G859)*('Hrs 2022'!$F$2:$F$500*1))=0,"",SUMPRODUCT(('Hrs 2022'!$C$2:$C$500='Suivi quotidien'!A859)*('Hrs 2022'!$B$2:$B$500='Suivi quotidien'!G859)*('Hrs 2022'!$F$2:$F$500*1)))</f>
        <v/>
      </c>
      <c r="Y859" s="614" t="str">
        <f t="shared" si="89"/>
        <v/>
      </c>
      <c r="Z859" s="420"/>
      <c r="AA859" s="614" t="str">
        <f t="shared" si="90"/>
        <v/>
      </c>
      <c r="AB859" s="445"/>
      <c r="AC859" s="528"/>
    </row>
    <row r="860" spans="1:29" x14ac:dyDescent="0.3">
      <c r="A860" s="310"/>
      <c r="B860" s="311"/>
      <c r="J860" s="312"/>
      <c r="K860" s="312"/>
      <c r="L860" s="323"/>
      <c r="N860" s="433"/>
      <c r="O860" s="438" t="str">
        <f t="shared" si="84"/>
        <v/>
      </c>
      <c r="P860" s="431"/>
      <c r="Q860" s="614" t="str">
        <f t="shared" si="85"/>
        <v/>
      </c>
      <c r="R860" s="420" t="str" cm="1">
        <f t="array" ref="R860">IFERROR(IF(SUMPRODUCT(('Hrs 2021'!$I$2:$I$500='Suivi quotidien'!A860)*('Hrs 2021'!$H$2:$H$500='Suivi quotidien'!G860)*('Hrs 2021'!$J$2:$J$500*1))=0,"",SUMPRODUCT(('Hrs 2021'!$I$2:$I$500='Suivi quotidien'!A860)*('Hrs 2021'!$H$2:$H$500='Suivi quotidien'!G860)*('Hrs 2021'!$J$2:$J$500*1)))/60,"")</f>
        <v/>
      </c>
      <c r="S860" s="615" t="str">
        <f t="shared" si="86"/>
        <v/>
      </c>
      <c r="T860" s="439" t="str" cm="1">
        <f t="array" ref="T860">IF(SUMPRODUCT(('Hrs 2021'!$B$2:$B$500='Suivi quotidien'!A860)*('Hrs 2021'!$A$2:$A$500='Suivi quotidien'!G860)*('Hrs 2021'!$E$2:$E$500*1))=0,"",SUMPRODUCT(('Hrs 2021'!$B$2:$B$500='Suivi quotidien'!A860)*('Hrs 2021'!$A$2:$A$500='Suivi quotidien'!G860)*('Hrs 2021'!$E$2:$E$500*1)))</f>
        <v/>
      </c>
      <c r="U860" s="614" t="str">
        <f t="shared" si="87"/>
        <v/>
      </c>
      <c r="V860" s="420" t="str" cm="1">
        <f t="array" ref="V860">IF(SUMPRODUCT(('Hrs 2021'!$B$2:$B$500='Suivi quotidien'!A860)*('Hrs 2021'!$A$2:$A$500='Suivi quotidien'!G860)*('Hrs 2021'!$E$2:$E$500*1))=0,"",SUMPRODUCT(('Hrs 2021'!$B$2:$B$500='Suivi quotidien'!A860)*('Hrs 2021'!$A$2:$A$500='Suivi quotidien'!G860)*('Hrs 2021'!$F$2:$F$500*1)))</f>
        <v/>
      </c>
      <c r="W860" s="614" t="str">
        <f t="shared" si="88"/>
        <v/>
      </c>
      <c r="X860" s="439" t="str" cm="1">
        <f t="array" ref="X860">IF(SUMPRODUCT(('Hrs 2022'!$C$2:$C$500='Suivi quotidien'!A860)*('Hrs 2022'!$B$2:$B$500='Suivi quotidien'!G860)*('Hrs 2022'!$F$2:$F$500*1))=0,"",SUMPRODUCT(('Hrs 2022'!$C$2:$C$500='Suivi quotidien'!A860)*('Hrs 2022'!$B$2:$B$500='Suivi quotidien'!G860)*('Hrs 2022'!$F$2:$F$500*1)))</f>
        <v/>
      </c>
      <c r="Y860" s="614" t="str">
        <f t="shared" si="89"/>
        <v/>
      </c>
      <c r="Z860" s="420"/>
      <c r="AA860" s="614" t="str">
        <f t="shared" si="90"/>
        <v/>
      </c>
      <c r="AB860" s="445"/>
      <c r="AC860" s="528"/>
    </row>
    <row r="861" spans="1:29" x14ac:dyDescent="0.3">
      <c r="A861" s="310"/>
      <c r="B861" s="311"/>
      <c r="J861" s="312"/>
      <c r="K861" s="312"/>
      <c r="L861" s="323"/>
      <c r="N861" s="433"/>
      <c r="O861" s="438" t="str">
        <f t="shared" si="84"/>
        <v/>
      </c>
      <c r="P861" s="431"/>
      <c r="Q861" s="614" t="str">
        <f t="shared" si="85"/>
        <v/>
      </c>
      <c r="R861" s="420" t="str" cm="1">
        <f t="array" ref="R861">IFERROR(IF(SUMPRODUCT(('Hrs 2021'!$I$2:$I$500='Suivi quotidien'!A861)*('Hrs 2021'!$H$2:$H$500='Suivi quotidien'!G861)*('Hrs 2021'!$J$2:$J$500*1))=0,"",SUMPRODUCT(('Hrs 2021'!$I$2:$I$500='Suivi quotidien'!A861)*('Hrs 2021'!$H$2:$H$500='Suivi quotidien'!G861)*('Hrs 2021'!$J$2:$J$500*1)))/60,"")</f>
        <v/>
      </c>
      <c r="S861" s="615" t="str">
        <f t="shared" si="86"/>
        <v/>
      </c>
      <c r="T861" s="439" t="str" cm="1">
        <f t="array" ref="T861">IF(SUMPRODUCT(('Hrs 2021'!$B$2:$B$500='Suivi quotidien'!A861)*('Hrs 2021'!$A$2:$A$500='Suivi quotidien'!G861)*('Hrs 2021'!$E$2:$E$500*1))=0,"",SUMPRODUCT(('Hrs 2021'!$B$2:$B$500='Suivi quotidien'!A861)*('Hrs 2021'!$A$2:$A$500='Suivi quotidien'!G861)*('Hrs 2021'!$E$2:$E$500*1)))</f>
        <v/>
      </c>
      <c r="U861" s="614" t="str">
        <f t="shared" si="87"/>
        <v/>
      </c>
      <c r="V861" s="420" t="str" cm="1">
        <f t="array" ref="V861">IF(SUMPRODUCT(('Hrs 2021'!$B$2:$B$500='Suivi quotidien'!A861)*('Hrs 2021'!$A$2:$A$500='Suivi quotidien'!G861)*('Hrs 2021'!$E$2:$E$500*1))=0,"",SUMPRODUCT(('Hrs 2021'!$B$2:$B$500='Suivi quotidien'!A861)*('Hrs 2021'!$A$2:$A$500='Suivi quotidien'!G861)*('Hrs 2021'!$F$2:$F$500*1)))</f>
        <v/>
      </c>
      <c r="W861" s="614" t="str">
        <f t="shared" si="88"/>
        <v/>
      </c>
      <c r="X861" s="439" t="str" cm="1">
        <f t="array" ref="X861">IF(SUMPRODUCT(('Hrs 2022'!$C$2:$C$500='Suivi quotidien'!A861)*('Hrs 2022'!$B$2:$B$500='Suivi quotidien'!G861)*('Hrs 2022'!$F$2:$F$500*1))=0,"",SUMPRODUCT(('Hrs 2022'!$C$2:$C$500='Suivi quotidien'!A861)*('Hrs 2022'!$B$2:$B$500='Suivi quotidien'!G861)*('Hrs 2022'!$F$2:$F$500*1)))</f>
        <v/>
      </c>
      <c r="Y861" s="614" t="str">
        <f t="shared" si="89"/>
        <v/>
      </c>
      <c r="Z861" s="420"/>
      <c r="AA861" s="614" t="str">
        <f t="shared" si="90"/>
        <v/>
      </c>
      <c r="AB861" s="445"/>
      <c r="AC861" s="528"/>
    </row>
    <row r="862" spans="1:29" x14ac:dyDescent="0.3">
      <c r="A862" s="310"/>
      <c r="B862" s="311"/>
      <c r="J862" s="312"/>
      <c r="K862" s="312"/>
      <c r="L862" s="323"/>
      <c r="N862" s="433"/>
      <c r="O862" s="438" t="str">
        <f t="shared" si="84"/>
        <v/>
      </c>
      <c r="P862" s="431"/>
      <c r="Q862" s="614" t="str">
        <f t="shared" si="85"/>
        <v/>
      </c>
      <c r="R862" s="420" t="str" cm="1">
        <f t="array" ref="R862">IFERROR(IF(SUMPRODUCT(('Hrs 2021'!$I$2:$I$500='Suivi quotidien'!A862)*('Hrs 2021'!$H$2:$H$500='Suivi quotidien'!G862)*('Hrs 2021'!$J$2:$J$500*1))=0,"",SUMPRODUCT(('Hrs 2021'!$I$2:$I$500='Suivi quotidien'!A862)*('Hrs 2021'!$H$2:$H$500='Suivi quotidien'!G862)*('Hrs 2021'!$J$2:$J$500*1)))/60,"")</f>
        <v/>
      </c>
      <c r="S862" s="615" t="str">
        <f t="shared" si="86"/>
        <v/>
      </c>
      <c r="T862" s="439" t="str" cm="1">
        <f t="array" ref="T862">IF(SUMPRODUCT(('Hrs 2021'!$B$2:$B$500='Suivi quotidien'!A862)*('Hrs 2021'!$A$2:$A$500='Suivi quotidien'!G862)*('Hrs 2021'!$E$2:$E$500*1))=0,"",SUMPRODUCT(('Hrs 2021'!$B$2:$B$500='Suivi quotidien'!A862)*('Hrs 2021'!$A$2:$A$500='Suivi quotidien'!G862)*('Hrs 2021'!$E$2:$E$500*1)))</f>
        <v/>
      </c>
      <c r="U862" s="614" t="str">
        <f t="shared" si="87"/>
        <v/>
      </c>
      <c r="V862" s="420" t="str" cm="1">
        <f t="array" ref="V862">IF(SUMPRODUCT(('Hrs 2021'!$B$2:$B$500='Suivi quotidien'!A862)*('Hrs 2021'!$A$2:$A$500='Suivi quotidien'!G862)*('Hrs 2021'!$E$2:$E$500*1))=0,"",SUMPRODUCT(('Hrs 2021'!$B$2:$B$500='Suivi quotidien'!A862)*('Hrs 2021'!$A$2:$A$500='Suivi quotidien'!G862)*('Hrs 2021'!$F$2:$F$500*1)))</f>
        <v/>
      </c>
      <c r="W862" s="614" t="str">
        <f t="shared" si="88"/>
        <v/>
      </c>
      <c r="X862" s="439" t="str" cm="1">
        <f t="array" ref="X862">IF(SUMPRODUCT(('Hrs 2022'!$C$2:$C$500='Suivi quotidien'!A862)*('Hrs 2022'!$B$2:$B$500='Suivi quotidien'!G862)*('Hrs 2022'!$F$2:$F$500*1))=0,"",SUMPRODUCT(('Hrs 2022'!$C$2:$C$500='Suivi quotidien'!A862)*('Hrs 2022'!$B$2:$B$500='Suivi quotidien'!G862)*('Hrs 2022'!$F$2:$F$500*1)))</f>
        <v/>
      </c>
      <c r="Y862" s="614" t="str">
        <f t="shared" si="89"/>
        <v/>
      </c>
      <c r="Z862" s="420"/>
      <c r="AA862" s="614" t="str">
        <f t="shared" si="90"/>
        <v/>
      </c>
      <c r="AB862" s="445"/>
      <c r="AC862" s="528"/>
    </row>
    <row r="863" spans="1:29" x14ac:dyDescent="0.3">
      <c r="A863" s="310"/>
      <c r="B863" s="311"/>
      <c r="J863" s="312"/>
      <c r="K863" s="312"/>
      <c r="L863" s="323"/>
      <c r="N863" s="433"/>
      <c r="O863" s="438" t="str">
        <f t="shared" si="84"/>
        <v/>
      </c>
      <c r="P863" s="431"/>
      <c r="Q863" s="614" t="str">
        <f t="shared" si="85"/>
        <v/>
      </c>
      <c r="R863" s="420" t="str" cm="1">
        <f t="array" ref="R863">IFERROR(IF(SUMPRODUCT(('Hrs 2021'!$I$2:$I$500='Suivi quotidien'!A863)*('Hrs 2021'!$H$2:$H$500='Suivi quotidien'!G863)*('Hrs 2021'!$J$2:$J$500*1))=0,"",SUMPRODUCT(('Hrs 2021'!$I$2:$I$500='Suivi quotidien'!A863)*('Hrs 2021'!$H$2:$H$500='Suivi quotidien'!G863)*('Hrs 2021'!$J$2:$J$500*1)))/60,"")</f>
        <v/>
      </c>
      <c r="S863" s="615" t="str">
        <f t="shared" si="86"/>
        <v/>
      </c>
      <c r="T863" s="439" t="str" cm="1">
        <f t="array" ref="T863">IF(SUMPRODUCT(('Hrs 2021'!$B$2:$B$500='Suivi quotidien'!A863)*('Hrs 2021'!$A$2:$A$500='Suivi quotidien'!G863)*('Hrs 2021'!$E$2:$E$500*1))=0,"",SUMPRODUCT(('Hrs 2021'!$B$2:$B$500='Suivi quotidien'!A863)*('Hrs 2021'!$A$2:$A$500='Suivi quotidien'!G863)*('Hrs 2021'!$E$2:$E$500*1)))</f>
        <v/>
      </c>
      <c r="U863" s="614" t="str">
        <f t="shared" si="87"/>
        <v/>
      </c>
      <c r="V863" s="420" t="str" cm="1">
        <f t="array" ref="V863">IF(SUMPRODUCT(('Hrs 2021'!$B$2:$B$500='Suivi quotidien'!A863)*('Hrs 2021'!$A$2:$A$500='Suivi quotidien'!G863)*('Hrs 2021'!$E$2:$E$500*1))=0,"",SUMPRODUCT(('Hrs 2021'!$B$2:$B$500='Suivi quotidien'!A863)*('Hrs 2021'!$A$2:$A$500='Suivi quotidien'!G863)*('Hrs 2021'!$F$2:$F$500*1)))</f>
        <v/>
      </c>
      <c r="W863" s="614" t="str">
        <f t="shared" si="88"/>
        <v/>
      </c>
      <c r="X863" s="439" t="str" cm="1">
        <f t="array" ref="X863">IF(SUMPRODUCT(('Hrs 2022'!$C$2:$C$500='Suivi quotidien'!A863)*('Hrs 2022'!$B$2:$B$500='Suivi quotidien'!G863)*('Hrs 2022'!$F$2:$F$500*1))=0,"",SUMPRODUCT(('Hrs 2022'!$C$2:$C$500='Suivi quotidien'!A863)*('Hrs 2022'!$B$2:$B$500='Suivi quotidien'!G863)*('Hrs 2022'!$F$2:$F$500*1)))</f>
        <v/>
      </c>
      <c r="Y863" s="614" t="str">
        <f t="shared" si="89"/>
        <v/>
      </c>
      <c r="Z863" s="420"/>
      <c r="AA863" s="614" t="str">
        <f t="shared" si="90"/>
        <v/>
      </c>
      <c r="AB863" s="445"/>
      <c r="AC863" s="528"/>
    </row>
    <row r="864" spans="1:29" x14ac:dyDescent="0.3">
      <c r="A864" s="310"/>
      <c r="B864" s="311"/>
      <c r="J864" s="312"/>
      <c r="K864" s="312"/>
      <c r="L864" s="323"/>
      <c r="N864" s="433"/>
      <c r="O864" s="438" t="str">
        <f t="shared" si="84"/>
        <v/>
      </c>
      <c r="P864" s="431"/>
      <c r="Q864" s="614" t="str">
        <f t="shared" si="85"/>
        <v/>
      </c>
      <c r="R864" s="420" t="str" cm="1">
        <f t="array" ref="R864">IFERROR(IF(SUMPRODUCT(('Hrs 2021'!$I$2:$I$500='Suivi quotidien'!A864)*('Hrs 2021'!$H$2:$H$500='Suivi quotidien'!G864)*('Hrs 2021'!$J$2:$J$500*1))=0,"",SUMPRODUCT(('Hrs 2021'!$I$2:$I$500='Suivi quotidien'!A864)*('Hrs 2021'!$H$2:$H$500='Suivi quotidien'!G864)*('Hrs 2021'!$J$2:$J$500*1)))/60,"")</f>
        <v/>
      </c>
      <c r="S864" s="615" t="str">
        <f t="shared" si="86"/>
        <v/>
      </c>
      <c r="T864" s="439" t="str" cm="1">
        <f t="array" ref="T864">IF(SUMPRODUCT(('Hrs 2021'!$B$2:$B$500='Suivi quotidien'!A864)*('Hrs 2021'!$A$2:$A$500='Suivi quotidien'!G864)*('Hrs 2021'!$E$2:$E$500*1))=0,"",SUMPRODUCT(('Hrs 2021'!$B$2:$B$500='Suivi quotidien'!A864)*('Hrs 2021'!$A$2:$A$500='Suivi quotidien'!G864)*('Hrs 2021'!$E$2:$E$500*1)))</f>
        <v/>
      </c>
      <c r="U864" s="614" t="str">
        <f t="shared" si="87"/>
        <v/>
      </c>
      <c r="V864" s="420" t="str" cm="1">
        <f t="array" ref="V864">IF(SUMPRODUCT(('Hrs 2021'!$B$2:$B$500='Suivi quotidien'!A864)*('Hrs 2021'!$A$2:$A$500='Suivi quotidien'!G864)*('Hrs 2021'!$E$2:$E$500*1))=0,"",SUMPRODUCT(('Hrs 2021'!$B$2:$B$500='Suivi quotidien'!A864)*('Hrs 2021'!$A$2:$A$500='Suivi quotidien'!G864)*('Hrs 2021'!$F$2:$F$500*1)))</f>
        <v/>
      </c>
      <c r="W864" s="614" t="str">
        <f t="shared" si="88"/>
        <v/>
      </c>
      <c r="X864" s="439" t="str" cm="1">
        <f t="array" ref="X864">IF(SUMPRODUCT(('Hrs 2022'!$C$2:$C$500='Suivi quotidien'!A864)*('Hrs 2022'!$B$2:$B$500='Suivi quotidien'!G864)*('Hrs 2022'!$F$2:$F$500*1))=0,"",SUMPRODUCT(('Hrs 2022'!$C$2:$C$500='Suivi quotidien'!A864)*('Hrs 2022'!$B$2:$B$500='Suivi quotidien'!G864)*('Hrs 2022'!$F$2:$F$500*1)))</f>
        <v/>
      </c>
      <c r="Y864" s="614" t="str">
        <f t="shared" si="89"/>
        <v/>
      </c>
      <c r="Z864" s="420"/>
      <c r="AA864" s="614" t="str">
        <f t="shared" si="90"/>
        <v/>
      </c>
      <c r="AB864" s="445"/>
      <c r="AC864" s="528"/>
    </row>
    <row r="865" spans="1:29" x14ac:dyDescent="0.3">
      <c r="A865" s="310"/>
      <c r="B865" s="311"/>
      <c r="J865" s="312"/>
      <c r="K865" s="312"/>
      <c r="L865" s="323"/>
      <c r="N865" s="433"/>
      <c r="O865" s="438" t="str">
        <f t="shared" si="84"/>
        <v/>
      </c>
      <c r="P865" s="431"/>
      <c r="Q865" s="614" t="str">
        <f t="shared" si="85"/>
        <v/>
      </c>
      <c r="R865" s="420" t="str" cm="1">
        <f t="array" ref="R865">IFERROR(IF(SUMPRODUCT(('Hrs 2021'!$I$2:$I$500='Suivi quotidien'!A865)*('Hrs 2021'!$H$2:$H$500='Suivi quotidien'!G865)*('Hrs 2021'!$J$2:$J$500*1))=0,"",SUMPRODUCT(('Hrs 2021'!$I$2:$I$500='Suivi quotidien'!A865)*('Hrs 2021'!$H$2:$H$500='Suivi quotidien'!G865)*('Hrs 2021'!$J$2:$J$500*1)))/60,"")</f>
        <v/>
      </c>
      <c r="S865" s="615" t="str">
        <f t="shared" si="86"/>
        <v/>
      </c>
      <c r="T865" s="439" t="str" cm="1">
        <f t="array" ref="T865">IF(SUMPRODUCT(('Hrs 2021'!$B$2:$B$500='Suivi quotidien'!A865)*('Hrs 2021'!$A$2:$A$500='Suivi quotidien'!G865)*('Hrs 2021'!$E$2:$E$500*1))=0,"",SUMPRODUCT(('Hrs 2021'!$B$2:$B$500='Suivi quotidien'!A865)*('Hrs 2021'!$A$2:$A$500='Suivi quotidien'!G865)*('Hrs 2021'!$E$2:$E$500*1)))</f>
        <v/>
      </c>
      <c r="U865" s="614" t="str">
        <f t="shared" si="87"/>
        <v/>
      </c>
      <c r="V865" s="420" t="str" cm="1">
        <f t="array" ref="V865">IF(SUMPRODUCT(('Hrs 2021'!$B$2:$B$500='Suivi quotidien'!A865)*('Hrs 2021'!$A$2:$A$500='Suivi quotidien'!G865)*('Hrs 2021'!$E$2:$E$500*1))=0,"",SUMPRODUCT(('Hrs 2021'!$B$2:$B$500='Suivi quotidien'!A865)*('Hrs 2021'!$A$2:$A$500='Suivi quotidien'!G865)*('Hrs 2021'!$F$2:$F$500*1)))</f>
        <v/>
      </c>
      <c r="W865" s="614" t="str">
        <f t="shared" si="88"/>
        <v/>
      </c>
      <c r="X865" s="439" t="str" cm="1">
        <f t="array" ref="X865">IF(SUMPRODUCT(('Hrs 2022'!$C$2:$C$500='Suivi quotidien'!A865)*('Hrs 2022'!$B$2:$B$500='Suivi quotidien'!G865)*('Hrs 2022'!$F$2:$F$500*1))=0,"",SUMPRODUCT(('Hrs 2022'!$C$2:$C$500='Suivi quotidien'!A865)*('Hrs 2022'!$B$2:$B$500='Suivi quotidien'!G865)*('Hrs 2022'!$F$2:$F$500*1)))</f>
        <v/>
      </c>
      <c r="Y865" s="614" t="str">
        <f t="shared" si="89"/>
        <v/>
      </c>
      <c r="Z865" s="420"/>
      <c r="AA865" s="614" t="str">
        <f t="shared" si="90"/>
        <v/>
      </c>
      <c r="AB865" s="445"/>
      <c r="AC865" s="528"/>
    </row>
    <row r="866" spans="1:29" x14ac:dyDescent="0.3">
      <c r="A866" s="310"/>
      <c r="B866" s="311"/>
      <c r="J866" s="312"/>
      <c r="K866" s="312"/>
      <c r="L866" s="323"/>
      <c r="N866" s="433"/>
      <c r="O866" s="438" t="str">
        <f t="shared" si="84"/>
        <v/>
      </c>
      <c r="P866" s="431"/>
      <c r="Q866" s="614" t="str">
        <f t="shared" si="85"/>
        <v/>
      </c>
      <c r="R866" s="420" t="str" cm="1">
        <f t="array" ref="R866">IFERROR(IF(SUMPRODUCT(('Hrs 2021'!$I$2:$I$500='Suivi quotidien'!A866)*('Hrs 2021'!$H$2:$H$500='Suivi quotidien'!G866)*('Hrs 2021'!$J$2:$J$500*1))=0,"",SUMPRODUCT(('Hrs 2021'!$I$2:$I$500='Suivi quotidien'!A866)*('Hrs 2021'!$H$2:$H$500='Suivi quotidien'!G866)*('Hrs 2021'!$J$2:$J$500*1)))/60,"")</f>
        <v/>
      </c>
      <c r="S866" s="615" t="str">
        <f t="shared" si="86"/>
        <v/>
      </c>
      <c r="T866" s="439" t="str" cm="1">
        <f t="array" ref="T866">IF(SUMPRODUCT(('Hrs 2021'!$B$2:$B$500='Suivi quotidien'!A866)*('Hrs 2021'!$A$2:$A$500='Suivi quotidien'!G866)*('Hrs 2021'!$E$2:$E$500*1))=0,"",SUMPRODUCT(('Hrs 2021'!$B$2:$B$500='Suivi quotidien'!A866)*('Hrs 2021'!$A$2:$A$500='Suivi quotidien'!G866)*('Hrs 2021'!$E$2:$E$500*1)))</f>
        <v/>
      </c>
      <c r="U866" s="614" t="str">
        <f t="shared" si="87"/>
        <v/>
      </c>
      <c r="V866" s="420" t="str" cm="1">
        <f t="array" ref="V866">IF(SUMPRODUCT(('Hrs 2021'!$B$2:$B$500='Suivi quotidien'!A866)*('Hrs 2021'!$A$2:$A$500='Suivi quotidien'!G866)*('Hrs 2021'!$E$2:$E$500*1))=0,"",SUMPRODUCT(('Hrs 2021'!$B$2:$B$500='Suivi quotidien'!A866)*('Hrs 2021'!$A$2:$A$500='Suivi quotidien'!G866)*('Hrs 2021'!$F$2:$F$500*1)))</f>
        <v/>
      </c>
      <c r="W866" s="614" t="str">
        <f t="shared" si="88"/>
        <v/>
      </c>
      <c r="X866" s="439" t="str" cm="1">
        <f t="array" ref="X866">IF(SUMPRODUCT(('Hrs 2022'!$C$2:$C$500='Suivi quotidien'!A866)*('Hrs 2022'!$B$2:$B$500='Suivi quotidien'!G866)*('Hrs 2022'!$F$2:$F$500*1))=0,"",SUMPRODUCT(('Hrs 2022'!$C$2:$C$500='Suivi quotidien'!A866)*('Hrs 2022'!$B$2:$B$500='Suivi quotidien'!G866)*('Hrs 2022'!$F$2:$F$500*1)))</f>
        <v/>
      </c>
      <c r="Y866" s="614" t="str">
        <f t="shared" si="89"/>
        <v/>
      </c>
      <c r="Z866" s="420"/>
      <c r="AA866" s="614" t="str">
        <f t="shared" si="90"/>
        <v/>
      </c>
      <c r="AB866" s="445"/>
      <c r="AC866" s="528"/>
    </row>
    <row r="867" spans="1:29" x14ac:dyDescent="0.3">
      <c r="A867" s="310"/>
      <c r="B867" s="311"/>
      <c r="J867" s="312"/>
      <c r="K867" s="312"/>
      <c r="L867" s="323"/>
      <c r="N867" s="433"/>
      <c r="O867" s="438" t="str">
        <f t="shared" si="84"/>
        <v/>
      </c>
      <c r="P867" s="431"/>
      <c r="Q867" s="614" t="str">
        <f t="shared" si="85"/>
        <v/>
      </c>
      <c r="R867" s="420" t="str" cm="1">
        <f t="array" ref="R867">IFERROR(IF(SUMPRODUCT(('Hrs 2021'!$I$2:$I$500='Suivi quotidien'!A867)*('Hrs 2021'!$H$2:$H$500='Suivi quotidien'!G867)*('Hrs 2021'!$J$2:$J$500*1))=0,"",SUMPRODUCT(('Hrs 2021'!$I$2:$I$500='Suivi quotidien'!A867)*('Hrs 2021'!$H$2:$H$500='Suivi quotidien'!G867)*('Hrs 2021'!$J$2:$J$500*1)))/60,"")</f>
        <v/>
      </c>
      <c r="S867" s="615" t="str">
        <f t="shared" si="86"/>
        <v/>
      </c>
      <c r="T867" s="439" t="str" cm="1">
        <f t="array" ref="T867">IF(SUMPRODUCT(('Hrs 2021'!$B$2:$B$500='Suivi quotidien'!A867)*('Hrs 2021'!$A$2:$A$500='Suivi quotidien'!G867)*('Hrs 2021'!$E$2:$E$500*1))=0,"",SUMPRODUCT(('Hrs 2021'!$B$2:$B$500='Suivi quotidien'!A867)*('Hrs 2021'!$A$2:$A$500='Suivi quotidien'!G867)*('Hrs 2021'!$E$2:$E$500*1)))</f>
        <v/>
      </c>
      <c r="U867" s="614" t="str">
        <f t="shared" si="87"/>
        <v/>
      </c>
      <c r="V867" s="420" t="str" cm="1">
        <f t="array" ref="V867">IF(SUMPRODUCT(('Hrs 2021'!$B$2:$B$500='Suivi quotidien'!A867)*('Hrs 2021'!$A$2:$A$500='Suivi quotidien'!G867)*('Hrs 2021'!$E$2:$E$500*1))=0,"",SUMPRODUCT(('Hrs 2021'!$B$2:$B$500='Suivi quotidien'!A867)*('Hrs 2021'!$A$2:$A$500='Suivi quotidien'!G867)*('Hrs 2021'!$F$2:$F$500*1)))</f>
        <v/>
      </c>
      <c r="W867" s="614" t="str">
        <f t="shared" si="88"/>
        <v/>
      </c>
      <c r="X867" s="439" t="str" cm="1">
        <f t="array" ref="X867">IF(SUMPRODUCT(('Hrs 2022'!$C$2:$C$500='Suivi quotidien'!A867)*('Hrs 2022'!$B$2:$B$500='Suivi quotidien'!G867)*('Hrs 2022'!$F$2:$F$500*1))=0,"",SUMPRODUCT(('Hrs 2022'!$C$2:$C$500='Suivi quotidien'!A867)*('Hrs 2022'!$B$2:$B$500='Suivi quotidien'!G867)*('Hrs 2022'!$F$2:$F$500*1)))</f>
        <v/>
      </c>
      <c r="Y867" s="614" t="str">
        <f t="shared" si="89"/>
        <v/>
      </c>
      <c r="Z867" s="420"/>
      <c r="AA867" s="614" t="str">
        <f t="shared" si="90"/>
        <v/>
      </c>
      <c r="AB867" s="445"/>
      <c r="AC867" s="528"/>
    </row>
    <row r="868" spans="1:29" x14ac:dyDescent="0.3">
      <c r="A868" s="310"/>
      <c r="B868" s="311"/>
      <c r="J868" s="312"/>
      <c r="K868" s="312"/>
      <c r="L868" s="323"/>
      <c r="N868" s="433"/>
      <c r="O868" s="438" t="str">
        <f t="shared" si="84"/>
        <v/>
      </c>
      <c r="P868" s="431"/>
      <c r="Q868" s="614" t="str">
        <f t="shared" si="85"/>
        <v/>
      </c>
      <c r="R868" s="420" t="str" cm="1">
        <f t="array" ref="R868">IFERROR(IF(SUMPRODUCT(('Hrs 2021'!$I$2:$I$500='Suivi quotidien'!A868)*('Hrs 2021'!$H$2:$H$500='Suivi quotidien'!G868)*('Hrs 2021'!$J$2:$J$500*1))=0,"",SUMPRODUCT(('Hrs 2021'!$I$2:$I$500='Suivi quotidien'!A868)*('Hrs 2021'!$H$2:$H$500='Suivi quotidien'!G868)*('Hrs 2021'!$J$2:$J$500*1)))/60,"")</f>
        <v/>
      </c>
      <c r="S868" s="615" t="str">
        <f t="shared" si="86"/>
        <v/>
      </c>
      <c r="T868" s="439" t="str" cm="1">
        <f t="array" ref="T868">IF(SUMPRODUCT(('Hrs 2021'!$B$2:$B$500='Suivi quotidien'!A868)*('Hrs 2021'!$A$2:$A$500='Suivi quotidien'!G868)*('Hrs 2021'!$E$2:$E$500*1))=0,"",SUMPRODUCT(('Hrs 2021'!$B$2:$B$500='Suivi quotidien'!A868)*('Hrs 2021'!$A$2:$A$500='Suivi quotidien'!G868)*('Hrs 2021'!$E$2:$E$500*1)))</f>
        <v/>
      </c>
      <c r="U868" s="614" t="str">
        <f t="shared" si="87"/>
        <v/>
      </c>
      <c r="V868" s="420" t="str" cm="1">
        <f t="array" ref="V868">IF(SUMPRODUCT(('Hrs 2021'!$B$2:$B$500='Suivi quotidien'!A868)*('Hrs 2021'!$A$2:$A$500='Suivi quotidien'!G868)*('Hrs 2021'!$E$2:$E$500*1))=0,"",SUMPRODUCT(('Hrs 2021'!$B$2:$B$500='Suivi quotidien'!A868)*('Hrs 2021'!$A$2:$A$500='Suivi quotidien'!G868)*('Hrs 2021'!$F$2:$F$500*1)))</f>
        <v/>
      </c>
      <c r="W868" s="614" t="str">
        <f t="shared" si="88"/>
        <v/>
      </c>
      <c r="X868" s="439" t="str" cm="1">
        <f t="array" ref="X868">IF(SUMPRODUCT(('Hrs 2022'!$C$2:$C$500='Suivi quotidien'!A868)*('Hrs 2022'!$B$2:$B$500='Suivi quotidien'!G868)*('Hrs 2022'!$F$2:$F$500*1))=0,"",SUMPRODUCT(('Hrs 2022'!$C$2:$C$500='Suivi quotidien'!A868)*('Hrs 2022'!$B$2:$B$500='Suivi quotidien'!G868)*('Hrs 2022'!$F$2:$F$500*1)))</f>
        <v/>
      </c>
      <c r="Y868" s="614" t="str">
        <f t="shared" si="89"/>
        <v/>
      </c>
      <c r="Z868" s="420"/>
      <c r="AA868" s="614" t="str">
        <f t="shared" si="90"/>
        <v/>
      </c>
      <c r="AB868" s="445"/>
      <c r="AC868" s="528"/>
    </row>
    <row r="869" spans="1:29" x14ac:dyDescent="0.3">
      <c r="A869" s="310"/>
      <c r="B869" s="311"/>
      <c r="J869" s="312"/>
      <c r="K869" s="312"/>
      <c r="L869" s="323"/>
      <c r="N869" s="433"/>
      <c r="O869" s="438" t="str">
        <f t="shared" si="84"/>
        <v/>
      </c>
      <c r="P869" s="431"/>
      <c r="Q869" s="614" t="str">
        <f t="shared" si="85"/>
        <v/>
      </c>
      <c r="R869" s="420" t="str" cm="1">
        <f t="array" ref="R869">IFERROR(IF(SUMPRODUCT(('Hrs 2021'!$I$2:$I$500='Suivi quotidien'!A869)*('Hrs 2021'!$H$2:$H$500='Suivi quotidien'!G869)*('Hrs 2021'!$J$2:$J$500*1))=0,"",SUMPRODUCT(('Hrs 2021'!$I$2:$I$500='Suivi quotidien'!A869)*('Hrs 2021'!$H$2:$H$500='Suivi quotidien'!G869)*('Hrs 2021'!$J$2:$J$500*1)))/60,"")</f>
        <v/>
      </c>
      <c r="S869" s="615" t="str">
        <f t="shared" si="86"/>
        <v/>
      </c>
      <c r="T869" s="439" t="str" cm="1">
        <f t="array" ref="T869">IF(SUMPRODUCT(('Hrs 2021'!$B$2:$B$500='Suivi quotidien'!A869)*('Hrs 2021'!$A$2:$A$500='Suivi quotidien'!G869)*('Hrs 2021'!$E$2:$E$500*1))=0,"",SUMPRODUCT(('Hrs 2021'!$B$2:$B$500='Suivi quotidien'!A869)*('Hrs 2021'!$A$2:$A$500='Suivi quotidien'!G869)*('Hrs 2021'!$E$2:$E$500*1)))</f>
        <v/>
      </c>
      <c r="U869" s="614" t="str">
        <f t="shared" si="87"/>
        <v/>
      </c>
      <c r="V869" s="420" t="str" cm="1">
        <f t="array" ref="V869">IF(SUMPRODUCT(('Hrs 2021'!$B$2:$B$500='Suivi quotidien'!A869)*('Hrs 2021'!$A$2:$A$500='Suivi quotidien'!G869)*('Hrs 2021'!$E$2:$E$500*1))=0,"",SUMPRODUCT(('Hrs 2021'!$B$2:$B$500='Suivi quotidien'!A869)*('Hrs 2021'!$A$2:$A$500='Suivi quotidien'!G869)*('Hrs 2021'!$F$2:$F$500*1)))</f>
        <v/>
      </c>
      <c r="W869" s="614" t="str">
        <f t="shared" si="88"/>
        <v/>
      </c>
      <c r="X869" s="439" t="str" cm="1">
        <f t="array" ref="X869">IF(SUMPRODUCT(('Hrs 2022'!$C$2:$C$500='Suivi quotidien'!A869)*('Hrs 2022'!$B$2:$B$500='Suivi quotidien'!G869)*('Hrs 2022'!$F$2:$F$500*1))=0,"",SUMPRODUCT(('Hrs 2022'!$C$2:$C$500='Suivi quotidien'!A869)*('Hrs 2022'!$B$2:$B$500='Suivi quotidien'!G869)*('Hrs 2022'!$F$2:$F$500*1)))</f>
        <v/>
      </c>
      <c r="Y869" s="614" t="str">
        <f t="shared" si="89"/>
        <v/>
      </c>
      <c r="Z869" s="420"/>
      <c r="AA869" s="614" t="str">
        <f t="shared" si="90"/>
        <v/>
      </c>
      <c r="AB869" s="445"/>
      <c r="AC869" s="528"/>
    </row>
    <row r="870" spans="1:29" x14ac:dyDescent="0.3">
      <c r="A870" s="310"/>
      <c r="B870" s="311"/>
      <c r="J870" s="312"/>
      <c r="K870" s="312"/>
      <c r="L870" s="323"/>
      <c r="N870" s="433"/>
      <c r="O870" s="438" t="str">
        <f t="shared" si="84"/>
        <v/>
      </c>
      <c r="P870" s="431"/>
      <c r="Q870" s="614" t="str">
        <f t="shared" si="85"/>
        <v/>
      </c>
      <c r="R870" s="420" t="str" cm="1">
        <f t="array" ref="R870">IFERROR(IF(SUMPRODUCT(('Hrs 2021'!$I$2:$I$500='Suivi quotidien'!A870)*('Hrs 2021'!$H$2:$H$500='Suivi quotidien'!G870)*('Hrs 2021'!$J$2:$J$500*1))=0,"",SUMPRODUCT(('Hrs 2021'!$I$2:$I$500='Suivi quotidien'!A870)*('Hrs 2021'!$H$2:$H$500='Suivi quotidien'!G870)*('Hrs 2021'!$J$2:$J$500*1)))/60,"")</f>
        <v/>
      </c>
      <c r="S870" s="615" t="str">
        <f t="shared" si="86"/>
        <v/>
      </c>
      <c r="T870" s="439" t="str" cm="1">
        <f t="array" ref="T870">IF(SUMPRODUCT(('Hrs 2021'!$B$2:$B$500='Suivi quotidien'!A870)*('Hrs 2021'!$A$2:$A$500='Suivi quotidien'!G870)*('Hrs 2021'!$E$2:$E$500*1))=0,"",SUMPRODUCT(('Hrs 2021'!$B$2:$B$500='Suivi quotidien'!A870)*('Hrs 2021'!$A$2:$A$500='Suivi quotidien'!G870)*('Hrs 2021'!$E$2:$E$500*1)))</f>
        <v/>
      </c>
      <c r="U870" s="614" t="str">
        <f t="shared" si="87"/>
        <v/>
      </c>
      <c r="V870" s="420" t="str" cm="1">
        <f t="array" ref="V870">IF(SUMPRODUCT(('Hrs 2021'!$B$2:$B$500='Suivi quotidien'!A870)*('Hrs 2021'!$A$2:$A$500='Suivi quotidien'!G870)*('Hrs 2021'!$E$2:$E$500*1))=0,"",SUMPRODUCT(('Hrs 2021'!$B$2:$B$500='Suivi quotidien'!A870)*('Hrs 2021'!$A$2:$A$500='Suivi quotidien'!G870)*('Hrs 2021'!$F$2:$F$500*1)))</f>
        <v/>
      </c>
      <c r="W870" s="614" t="str">
        <f t="shared" si="88"/>
        <v/>
      </c>
      <c r="X870" s="439" t="str" cm="1">
        <f t="array" ref="X870">IF(SUMPRODUCT(('Hrs 2022'!$C$2:$C$500='Suivi quotidien'!A870)*('Hrs 2022'!$B$2:$B$500='Suivi quotidien'!G870)*('Hrs 2022'!$F$2:$F$500*1))=0,"",SUMPRODUCT(('Hrs 2022'!$C$2:$C$500='Suivi quotidien'!A870)*('Hrs 2022'!$B$2:$B$500='Suivi quotidien'!G870)*('Hrs 2022'!$F$2:$F$500*1)))</f>
        <v/>
      </c>
      <c r="Y870" s="614" t="str">
        <f t="shared" si="89"/>
        <v/>
      </c>
      <c r="Z870" s="420"/>
      <c r="AA870" s="614" t="str">
        <f t="shared" si="90"/>
        <v/>
      </c>
      <c r="AB870" s="445"/>
      <c r="AC870" s="528"/>
    </row>
    <row r="871" spans="1:29" x14ac:dyDescent="0.3">
      <c r="A871" s="310"/>
      <c r="B871" s="311"/>
      <c r="J871" s="312"/>
      <c r="K871" s="312"/>
      <c r="L871" s="323"/>
      <c r="N871" s="433"/>
      <c r="O871" s="438" t="str">
        <f t="shared" si="84"/>
        <v/>
      </c>
      <c r="P871" s="431"/>
      <c r="Q871" s="614" t="str">
        <f t="shared" si="85"/>
        <v/>
      </c>
      <c r="R871" s="420" t="str" cm="1">
        <f t="array" ref="R871">IFERROR(IF(SUMPRODUCT(('Hrs 2021'!$I$2:$I$500='Suivi quotidien'!A871)*('Hrs 2021'!$H$2:$H$500='Suivi quotidien'!G871)*('Hrs 2021'!$J$2:$J$500*1))=0,"",SUMPRODUCT(('Hrs 2021'!$I$2:$I$500='Suivi quotidien'!A871)*('Hrs 2021'!$H$2:$H$500='Suivi quotidien'!G871)*('Hrs 2021'!$J$2:$J$500*1)))/60,"")</f>
        <v/>
      </c>
      <c r="S871" s="615" t="str">
        <f t="shared" si="86"/>
        <v/>
      </c>
      <c r="T871" s="439" t="str" cm="1">
        <f t="array" ref="T871">IF(SUMPRODUCT(('Hrs 2021'!$B$2:$B$500='Suivi quotidien'!A871)*('Hrs 2021'!$A$2:$A$500='Suivi quotidien'!G871)*('Hrs 2021'!$E$2:$E$500*1))=0,"",SUMPRODUCT(('Hrs 2021'!$B$2:$B$500='Suivi quotidien'!A871)*('Hrs 2021'!$A$2:$A$500='Suivi quotidien'!G871)*('Hrs 2021'!$E$2:$E$500*1)))</f>
        <v/>
      </c>
      <c r="U871" s="614" t="str">
        <f t="shared" si="87"/>
        <v/>
      </c>
      <c r="V871" s="420" t="str" cm="1">
        <f t="array" ref="V871">IF(SUMPRODUCT(('Hrs 2021'!$B$2:$B$500='Suivi quotidien'!A871)*('Hrs 2021'!$A$2:$A$500='Suivi quotidien'!G871)*('Hrs 2021'!$E$2:$E$500*1))=0,"",SUMPRODUCT(('Hrs 2021'!$B$2:$B$500='Suivi quotidien'!A871)*('Hrs 2021'!$A$2:$A$500='Suivi quotidien'!G871)*('Hrs 2021'!$F$2:$F$500*1)))</f>
        <v/>
      </c>
      <c r="W871" s="614" t="str">
        <f t="shared" si="88"/>
        <v/>
      </c>
      <c r="X871" s="439" t="str" cm="1">
        <f t="array" ref="X871">IF(SUMPRODUCT(('Hrs 2022'!$C$2:$C$500='Suivi quotidien'!A871)*('Hrs 2022'!$B$2:$B$500='Suivi quotidien'!G871)*('Hrs 2022'!$F$2:$F$500*1))=0,"",SUMPRODUCT(('Hrs 2022'!$C$2:$C$500='Suivi quotidien'!A871)*('Hrs 2022'!$B$2:$B$500='Suivi quotidien'!G871)*('Hrs 2022'!$F$2:$F$500*1)))</f>
        <v/>
      </c>
      <c r="Y871" s="614" t="str">
        <f t="shared" si="89"/>
        <v/>
      </c>
      <c r="Z871" s="420"/>
      <c r="AA871" s="614" t="str">
        <f t="shared" si="90"/>
        <v/>
      </c>
      <c r="AB871" s="445"/>
      <c r="AC871" s="528"/>
    </row>
    <row r="872" spans="1:29" x14ac:dyDescent="0.3">
      <c r="A872" s="310"/>
      <c r="B872" s="311"/>
      <c r="J872" s="312"/>
      <c r="K872" s="312"/>
      <c r="L872" s="323"/>
      <c r="N872" s="433"/>
      <c r="O872" s="438" t="str">
        <f t="shared" si="84"/>
        <v/>
      </c>
      <c r="P872" s="431"/>
      <c r="Q872" s="614" t="str">
        <f t="shared" si="85"/>
        <v/>
      </c>
      <c r="R872" s="420" t="str" cm="1">
        <f t="array" ref="R872">IFERROR(IF(SUMPRODUCT(('Hrs 2021'!$I$2:$I$500='Suivi quotidien'!A872)*('Hrs 2021'!$H$2:$H$500='Suivi quotidien'!G872)*('Hrs 2021'!$J$2:$J$500*1))=0,"",SUMPRODUCT(('Hrs 2021'!$I$2:$I$500='Suivi quotidien'!A872)*('Hrs 2021'!$H$2:$H$500='Suivi quotidien'!G872)*('Hrs 2021'!$J$2:$J$500*1)))/60,"")</f>
        <v/>
      </c>
      <c r="S872" s="615" t="str">
        <f t="shared" si="86"/>
        <v/>
      </c>
      <c r="T872" s="439" t="str" cm="1">
        <f t="array" ref="T872">IF(SUMPRODUCT(('Hrs 2021'!$B$2:$B$500='Suivi quotidien'!A872)*('Hrs 2021'!$A$2:$A$500='Suivi quotidien'!G872)*('Hrs 2021'!$E$2:$E$500*1))=0,"",SUMPRODUCT(('Hrs 2021'!$B$2:$B$500='Suivi quotidien'!A872)*('Hrs 2021'!$A$2:$A$500='Suivi quotidien'!G872)*('Hrs 2021'!$E$2:$E$500*1)))</f>
        <v/>
      </c>
      <c r="U872" s="614" t="str">
        <f t="shared" si="87"/>
        <v/>
      </c>
      <c r="V872" s="420" t="str" cm="1">
        <f t="array" ref="V872">IF(SUMPRODUCT(('Hrs 2021'!$B$2:$B$500='Suivi quotidien'!A872)*('Hrs 2021'!$A$2:$A$500='Suivi quotidien'!G872)*('Hrs 2021'!$E$2:$E$500*1))=0,"",SUMPRODUCT(('Hrs 2021'!$B$2:$B$500='Suivi quotidien'!A872)*('Hrs 2021'!$A$2:$A$500='Suivi quotidien'!G872)*('Hrs 2021'!$F$2:$F$500*1)))</f>
        <v/>
      </c>
      <c r="W872" s="614" t="str">
        <f t="shared" si="88"/>
        <v/>
      </c>
      <c r="X872" s="439" t="str" cm="1">
        <f t="array" ref="X872">IF(SUMPRODUCT(('Hrs 2022'!$C$2:$C$500='Suivi quotidien'!A872)*('Hrs 2022'!$B$2:$B$500='Suivi quotidien'!G872)*('Hrs 2022'!$F$2:$F$500*1))=0,"",SUMPRODUCT(('Hrs 2022'!$C$2:$C$500='Suivi quotidien'!A872)*('Hrs 2022'!$B$2:$B$500='Suivi quotidien'!G872)*('Hrs 2022'!$F$2:$F$500*1)))</f>
        <v/>
      </c>
      <c r="Y872" s="614" t="str">
        <f t="shared" si="89"/>
        <v/>
      </c>
      <c r="Z872" s="420"/>
      <c r="AA872" s="614" t="str">
        <f t="shared" si="90"/>
        <v/>
      </c>
      <c r="AB872" s="445"/>
      <c r="AC872" s="528"/>
    </row>
    <row r="873" spans="1:29" x14ac:dyDescent="0.3">
      <c r="A873" s="310"/>
      <c r="B873" s="311"/>
      <c r="J873" s="312"/>
      <c r="K873" s="312"/>
      <c r="L873" s="323"/>
      <c r="N873" s="433"/>
      <c r="O873" s="438" t="str">
        <f t="shared" si="84"/>
        <v/>
      </c>
      <c r="P873" s="431"/>
      <c r="Q873" s="614" t="str">
        <f t="shared" si="85"/>
        <v/>
      </c>
      <c r="R873" s="420" t="str" cm="1">
        <f t="array" ref="R873">IFERROR(IF(SUMPRODUCT(('Hrs 2021'!$I$2:$I$500='Suivi quotidien'!A873)*('Hrs 2021'!$H$2:$H$500='Suivi quotidien'!G873)*('Hrs 2021'!$J$2:$J$500*1))=0,"",SUMPRODUCT(('Hrs 2021'!$I$2:$I$500='Suivi quotidien'!A873)*('Hrs 2021'!$H$2:$H$500='Suivi quotidien'!G873)*('Hrs 2021'!$J$2:$J$500*1)))/60,"")</f>
        <v/>
      </c>
      <c r="S873" s="615" t="str">
        <f t="shared" si="86"/>
        <v/>
      </c>
      <c r="T873" s="439" t="str" cm="1">
        <f t="array" ref="T873">IF(SUMPRODUCT(('Hrs 2021'!$B$2:$B$500='Suivi quotidien'!A873)*('Hrs 2021'!$A$2:$A$500='Suivi quotidien'!G873)*('Hrs 2021'!$E$2:$E$500*1))=0,"",SUMPRODUCT(('Hrs 2021'!$B$2:$B$500='Suivi quotidien'!A873)*('Hrs 2021'!$A$2:$A$500='Suivi quotidien'!G873)*('Hrs 2021'!$E$2:$E$500*1)))</f>
        <v/>
      </c>
      <c r="U873" s="614" t="str">
        <f t="shared" si="87"/>
        <v/>
      </c>
      <c r="V873" s="420" t="str" cm="1">
        <f t="array" ref="V873">IF(SUMPRODUCT(('Hrs 2021'!$B$2:$B$500='Suivi quotidien'!A873)*('Hrs 2021'!$A$2:$A$500='Suivi quotidien'!G873)*('Hrs 2021'!$E$2:$E$500*1))=0,"",SUMPRODUCT(('Hrs 2021'!$B$2:$B$500='Suivi quotidien'!A873)*('Hrs 2021'!$A$2:$A$500='Suivi quotidien'!G873)*('Hrs 2021'!$F$2:$F$500*1)))</f>
        <v/>
      </c>
      <c r="W873" s="614" t="str">
        <f t="shared" si="88"/>
        <v/>
      </c>
      <c r="X873" s="439" t="str" cm="1">
        <f t="array" ref="X873">IF(SUMPRODUCT(('Hrs 2022'!$C$2:$C$500='Suivi quotidien'!A873)*('Hrs 2022'!$B$2:$B$500='Suivi quotidien'!G873)*('Hrs 2022'!$F$2:$F$500*1))=0,"",SUMPRODUCT(('Hrs 2022'!$C$2:$C$500='Suivi quotidien'!A873)*('Hrs 2022'!$B$2:$B$500='Suivi quotidien'!G873)*('Hrs 2022'!$F$2:$F$500*1)))</f>
        <v/>
      </c>
      <c r="Y873" s="614" t="str">
        <f t="shared" si="89"/>
        <v/>
      </c>
      <c r="Z873" s="420"/>
      <c r="AA873" s="614" t="str">
        <f t="shared" si="90"/>
        <v/>
      </c>
      <c r="AB873" s="445"/>
      <c r="AC873" s="528"/>
    </row>
    <row r="874" spans="1:29" x14ac:dyDescent="0.3">
      <c r="A874" s="310"/>
      <c r="B874" s="311"/>
      <c r="J874" s="312"/>
      <c r="K874" s="312"/>
      <c r="L874" s="323"/>
      <c r="N874" s="433"/>
      <c r="O874" s="438" t="str">
        <f t="shared" si="84"/>
        <v/>
      </c>
      <c r="P874" s="431"/>
      <c r="Q874" s="614" t="str">
        <f t="shared" si="85"/>
        <v/>
      </c>
      <c r="R874" s="420" t="str" cm="1">
        <f t="array" ref="R874">IFERROR(IF(SUMPRODUCT(('Hrs 2021'!$I$2:$I$500='Suivi quotidien'!A874)*('Hrs 2021'!$H$2:$H$500='Suivi quotidien'!G874)*('Hrs 2021'!$J$2:$J$500*1))=0,"",SUMPRODUCT(('Hrs 2021'!$I$2:$I$500='Suivi quotidien'!A874)*('Hrs 2021'!$H$2:$H$500='Suivi quotidien'!G874)*('Hrs 2021'!$J$2:$J$500*1)))/60,"")</f>
        <v/>
      </c>
      <c r="S874" s="615" t="str">
        <f t="shared" si="86"/>
        <v/>
      </c>
      <c r="T874" s="439" t="str" cm="1">
        <f t="array" ref="T874">IF(SUMPRODUCT(('Hrs 2021'!$B$2:$B$500='Suivi quotidien'!A874)*('Hrs 2021'!$A$2:$A$500='Suivi quotidien'!G874)*('Hrs 2021'!$E$2:$E$500*1))=0,"",SUMPRODUCT(('Hrs 2021'!$B$2:$B$500='Suivi quotidien'!A874)*('Hrs 2021'!$A$2:$A$500='Suivi quotidien'!G874)*('Hrs 2021'!$E$2:$E$500*1)))</f>
        <v/>
      </c>
      <c r="U874" s="614" t="str">
        <f t="shared" si="87"/>
        <v/>
      </c>
      <c r="V874" s="420" t="str" cm="1">
        <f t="array" ref="V874">IF(SUMPRODUCT(('Hrs 2021'!$B$2:$B$500='Suivi quotidien'!A874)*('Hrs 2021'!$A$2:$A$500='Suivi quotidien'!G874)*('Hrs 2021'!$E$2:$E$500*1))=0,"",SUMPRODUCT(('Hrs 2021'!$B$2:$B$500='Suivi quotidien'!A874)*('Hrs 2021'!$A$2:$A$500='Suivi quotidien'!G874)*('Hrs 2021'!$F$2:$F$500*1)))</f>
        <v/>
      </c>
      <c r="W874" s="614" t="str">
        <f t="shared" si="88"/>
        <v/>
      </c>
      <c r="X874" s="439" t="str" cm="1">
        <f t="array" ref="X874">IF(SUMPRODUCT(('Hrs 2022'!$C$2:$C$500='Suivi quotidien'!A874)*('Hrs 2022'!$B$2:$B$500='Suivi quotidien'!G874)*('Hrs 2022'!$F$2:$F$500*1))=0,"",SUMPRODUCT(('Hrs 2022'!$C$2:$C$500='Suivi quotidien'!A874)*('Hrs 2022'!$B$2:$B$500='Suivi quotidien'!G874)*('Hrs 2022'!$F$2:$F$500*1)))</f>
        <v/>
      </c>
      <c r="Y874" s="614" t="str">
        <f t="shared" si="89"/>
        <v/>
      </c>
      <c r="Z874" s="420"/>
      <c r="AA874" s="614" t="str">
        <f t="shared" si="90"/>
        <v/>
      </c>
      <c r="AB874" s="445"/>
      <c r="AC874" s="528"/>
    </row>
    <row r="875" spans="1:29" x14ac:dyDescent="0.3">
      <c r="A875" s="310"/>
      <c r="B875" s="311"/>
      <c r="J875" s="312"/>
      <c r="K875" s="312"/>
      <c r="L875" s="323"/>
      <c r="N875" s="433"/>
      <c r="O875" s="438" t="str">
        <f t="shared" si="84"/>
        <v/>
      </c>
      <c r="P875" s="431"/>
      <c r="Q875" s="614" t="str">
        <f t="shared" si="85"/>
        <v/>
      </c>
      <c r="R875" s="420" t="str" cm="1">
        <f t="array" ref="R875">IFERROR(IF(SUMPRODUCT(('Hrs 2021'!$I$2:$I$500='Suivi quotidien'!A875)*('Hrs 2021'!$H$2:$H$500='Suivi quotidien'!G875)*('Hrs 2021'!$J$2:$J$500*1))=0,"",SUMPRODUCT(('Hrs 2021'!$I$2:$I$500='Suivi quotidien'!A875)*('Hrs 2021'!$H$2:$H$500='Suivi quotidien'!G875)*('Hrs 2021'!$J$2:$J$500*1)))/60,"")</f>
        <v/>
      </c>
      <c r="S875" s="615" t="str">
        <f t="shared" si="86"/>
        <v/>
      </c>
      <c r="T875" s="439" t="str" cm="1">
        <f t="array" ref="T875">IF(SUMPRODUCT(('Hrs 2021'!$B$2:$B$500='Suivi quotidien'!A875)*('Hrs 2021'!$A$2:$A$500='Suivi quotidien'!G875)*('Hrs 2021'!$E$2:$E$500*1))=0,"",SUMPRODUCT(('Hrs 2021'!$B$2:$B$500='Suivi quotidien'!A875)*('Hrs 2021'!$A$2:$A$500='Suivi quotidien'!G875)*('Hrs 2021'!$E$2:$E$500*1)))</f>
        <v/>
      </c>
      <c r="U875" s="614" t="str">
        <f t="shared" si="87"/>
        <v/>
      </c>
      <c r="V875" s="420" t="str" cm="1">
        <f t="array" ref="V875">IF(SUMPRODUCT(('Hrs 2021'!$B$2:$B$500='Suivi quotidien'!A875)*('Hrs 2021'!$A$2:$A$500='Suivi quotidien'!G875)*('Hrs 2021'!$E$2:$E$500*1))=0,"",SUMPRODUCT(('Hrs 2021'!$B$2:$B$500='Suivi quotidien'!A875)*('Hrs 2021'!$A$2:$A$500='Suivi quotidien'!G875)*('Hrs 2021'!$F$2:$F$500*1)))</f>
        <v/>
      </c>
      <c r="W875" s="614" t="str">
        <f t="shared" si="88"/>
        <v/>
      </c>
      <c r="X875" s="439" t="str" cm="1">
        <f t="array" ref="X875">IF(SUMPRODUCT(('Hrs 2022'!$C$2:$C$500='Suivi quotidien'!A875)*('Hrs 2022'!$B$2:$B$500='Suivi quotidien'!G875)*('Hrs 2022'!$F$2:$F$500*1))=0,"",SUMPRODUCT(('Hrs 2022'!$C$2:$C$500='Suivi quotidien'!A875)*('Hrs 2022'!$B$2:$B$500='Suivi quotidien'!G875)*('Hrs 2022'!$F$2:$F$500*1)))</f>
        <v/>
      </c>
      <c r="Y875" s="614" t="str">
        <f t="shared" si="89"/>
        <v/>
      </c>
      <c r="Z875" s="420"/>
      <c r="AA875" s="614" t="str">
        <f t="shared" si="90"/>
        <v/>
      </c>
      <c r="AB875" s="445"/>
      <c r="AC875" s="528"/>
    </row>
    <row r="876" spans="1:29" x14ac:dyDescent="0.3">
      <c r="A876" s="310"/>
      <c r="B876" s="311"/>
      <c r="J876" s="312"/>
      <c r="K876" s="312"/>
      <c r="L876" s="323"/>
      <c r="N876" s="433"/>
      <c r="O876" s="438" t="str">
        <f t="shared" si="84"/>
        <v/>
      </c>
      <c r="P876" s="431"/>
      <c r="Q876" s="614" t="str">
        <f t="shared" si="85"/>
        <v/>
      </c>
      <c r="R876" s="420" t="str" cm="1">
        <f t="array" ref="R876">IFERROR(IF(SUMPRODUCT(('Hrs 2021'!$I$2:$I$500='Suivi quotidien'!A876)*('Hrs 2021'!$H$2:$H$500='Suivi quotidien'!G876)*('Hrs 2021'!$J$2:$J$500*1))=0,"",SUMPRODUCT(('Hrs 2021'!$I$2:$I$500='Suivi quotidien'!A876)*('Hrs 2021'!$H$2:$H$500='Suivi quotidien'!G876)*('Hrs 2021'!$J$2:$J$500*1)))/60,"")</f>
        <v/>
      </c>
      <c r="S876" s="615" t="str">
        <f t="shared" si="86"/>
        <v/>
      </c>
      <c r="T876" s="439" t="str" cm="1">
        <f t="array" ref="T876">IF(SUMPRODUCT(('Hrs 2021'!$B$2:$B$500='Suivi quotidien'!A876)*('Hrs 2021'!$A$2:$A$500='Suivi quotidien'!G876)*('Hrs 2021'!$E$2:$E$500*1))=0,"",SUMPRODUCT(('Hrs 2021'!$B$2:$B$500='Suivi quotidien'!A876)*('Hrs 2021'!$A$2:$A$500='Suivi quotidien'!G876)*('Hrs 2021'!$E$2:$E$500*1)))</f>
        <v/>
      </c>
      <c r="U876" s="614" t="str">
        <f t="shared" si="87"/>
        <v/>
      </c>
      <c r="V876" s="420" t="str" cm="1">
        <f t="array" ref="V876">IF(SUMPRODUCT(('Hrs 2021'!$B$2:$B$500='Suivi quotidien'!A876)*('Hrs 2021'!$A$2:$A$500='Suivi quotidien'!G876)*('Hrs 2021'!$E$2:$E$500*1))=0,"",SUMPRODUCT(('Hrs 2021'!$B$2:$B$500='Suivi quotidien'!A876)*('Hrs 2021'!$A$2:$A$500='Suivi quotidien'!G876)*('Hrs 2021'!$F$2:$F$500*1)))</f>
        <v/>
      </c>
      <c r="W876" s="614" t="str">
        <f t="shared" si="88"/>
        <v/>
      </c>
      <c r="X876" s="439" t="str" cm="1">
        <f t="array" ref="X876">IF(SUMPRODUCT(('Hrs 2022'!$C$2:$C$500='Suivi quotidien'!A876)*('Hrs 2022'!$B$2:$B$500='Suivi quotidien'!G876)*('Hrs 2022'!$F$2:$F$500*1))=0,"",SUMPRODUCT(('Hrs 2022'!$C$2:$C$500='Suivi quotidien'!A876)*('Hrs 2022'!$B$2:$B$500='Suivi quotidien'!G876)*('Hrs 2022'!$F$2:$F$500*1)))</f>
        <v/>
      </c>
      <c r="Y876" s="614" t="str">
        <f t="shared" si="89"/>
        <v/>
      </c>
      <c r="Z876" s="420"/>
      <c r="AA876" s="614" t="str">
        <f t="shared" si="90"/>
        <v/>
      </c>
      <c r="AB876" s="445"/>
      <c r="AC876" s="528"/>
    </row>
    <row r="877" spans="1:29" x14ac:dyDescent="0.3">
      <c r="A877" s="310"/>
      <c r="B877" s="311"/>
      <c r="J877" s="312"/>
      <c r="K877" s="312"/>
      <c r="L877" s="323"/>
      <c r="N877" s="433"/>
      <c r="O877" s="438" t="str">
        <f t="shared" si="84"/>
        <v/>
      </c>
      <c r="P877" s="431"/>
      <c r="Q877" s="614" t="str">
        <f t="shared" si="85"/>
        <v/>
      </c>
      <c r="R877" s="420" t="str" cm="1">
        <f t="array" ref="R877">IFERROR(IF(SUMPRODUCT(('Hrs 2021'!$I$2:$I$500='Suivi quotidien'!A877)*('Hrs 2021'!$H$2:$H$500='Suivi quotidien'!G877)*('Hrs 2021'!$J$2:$J$500*1))=0,"",SUMPRODUCT(('Hrs 2021'!$I$2:$I$500='Suivi quotidien'!A877)*('Hrs 2021'!$H$2:$H$500='Suivi quotidien'!G877)*('Hrs 2021'!$J$2:$J$500*1)))/60,"")</f>
        <v/>
      </c>
      <c r="S877" s="615" t="str">
        <f t="shared" si="86"/>
        <v/>
      </c>
      <c r="T877" s="439" t="str" cm="1">
        <f t="array" ref="T877">IF(SUMPRODUCT(('Hrs 2021'!$B$2:$B$500='Suivi quotidien'!A877)*('Hrs 2021'!$A$2:$A$500='Suivi quotidien'!G877)*('Hrs 2021'!$E$2:$E$500*1))=0,"",SUMPRODUCT(('Hrs 2021'!$B$2:$B$500='Suivi quotidien'!A877)*('Hrs 2021'!$A$2:$A$500='Suivi quotidien'!G877)*('Hrs 2021'!$E$2:$E$500*1)))</f>
        <v/>
      </c>
      <c r="U877" s="614" t="str">
        <f t="shared" si="87"/>
        <v/>
      </c>
      <c r="V877" s="420" t="str" cm="1">
        <f t="array" ref="V877">IF(SUMPRODUCT(('Hrs 2021'!$B$2:$B$500='Suivi quotidien'!A877)*('Hrs 2021'!$A$2:$A$500='Suivi quotidien'!G877)*('Hrs 2021'!$E$2:$E$500*1))=0,"",SUMPRODUCT(('Hrs 2021'!$B$2:$B$500='Suivi quotidien'!A877)*('Hrs 2021'!$A$2:$A$500='Suivi quotidien'!G877)*('Hrs 2021'!$F$2:$F$500*1)))</f>
        <v/>
      </c>
      <c r="W877" s="614" t="str">
        <f t="shared" si="88"/>
        <v/>
      </c>
      <c r="X877" s="439" t="str" cm="1">
        <f t="array" ref="X877">IF(SUMPRODUCT(('Hrs 2022'!$C$2:$C$500='Suivi quotidien'!A877)*('Hrs 2022'!$B$2:$B$500='Suivi quotidien'!G877)*('Hrs 2022'!$F$2:$F$500*1))=0,"",SUMPRODUCT(('Hrs 2022'!$C$2:$C$500='Suivi quotidien'!A877)*('Hrs 2022'!$B$2:$B$500='Suivi quotidien'!G877)*('Hrs 2022'!$F$2:$F$500*1)))</f>
        <v/>
      </c>
      <c r="Y877" s="614" t="str">
        <f t="shared" si="89"/>
        <v/>
      </c>
      <c r="Z877" s="420"/>
      <c r="AA877" s="614" t="str">
        <f t="shared" si="90"/>
        <v/>
      </c>
      <c r="AB877" s="445"/>
      <c r="AC877" s="528"/>
    </row>
    <row r="878" spans="1:29" x14ac:dyDescent="0.3">
      <c r="A878" s="310"/>
      <c r="B878" s="311"/>
      <c r="J878" s="312"/>
      <c r="K878" s="312"/>
      <c r="L878" s="323"/>
      <c r="N878" s="433"/>
      <c r="O878" s="438" t="str">
        <f t="shared" si="84"/>
        <v/>
      </c>
      <c r="P878" s="431"/>
      <c r="Q878" s="614" t="str">
        <f t="shared" si="85"/>
        <v/>
      </c>
      <c r="R878" s="420" t="str" cm="1">
        <f t="array" ref="R878">IFERROR(IF(SUMPRODUCT(('Hrs 2021'!$I$2:$I$500='Suivi quotidien'!A878)*('Hrs 2021'!$H$2:$H$500='Suivi quotidien'!G878)*('Hrs 2021'!$J$2:$J$500*1))=0,"",SUMPRODUCT(('Hrs 2021'!$I$2:$I$500='Suivi quotidien'!A878)*('Hrs 2021'!$H$2:$H$500='Suivi quotidien'!G878)*('Hrs 2021'!$J$2:$J$500*1)))/60,"")</f>
        <v/>
      </c>
      <c r="S878" s="615" t="str">
        <f t="shared" si="86"/>
        <v/>
      </c>
      <c r="T878" s="439" t="str" cm="1">
        <f t="array" ref="T878">IF(SUMPRODUCT(('Hrs 2021'!$B$2:$B$500='Suivi quotidien'!A878)*('Hrs 2021'!$A$2:$A$500='Suivi quotidien'!G878)*('Hrs 2021'!$E$2:$E$500*1))=0,"",SUMPRODUCT(('Hrs 2021'!$B$2:$B$500='Suivi quotidien'!A878)*('Hrs 2021'!$A$2:$A$500='Suivi quotidien'!G878)*('Hrs 2021'!$E$2:$E$500*1)))</f>
        <v/>
      </c>
      <c r="U878" s="614" t="str">
        <f t="shared" si="87"/>
        <v/>
      </c>
      <c r="V878" s="420" t="str" cm="1">
        <f t="array" ref="V878">IF(SUMPRODUCT(('Hrs 2021'!$B$2:$B$500='Suivi quotidien'!A878)*('Hrs 2021'!$A$2:$A$500='Suivi quotidien'!G878)*('Hrs 2021'!$E$2:$E$500*1))=0,"",SUMPRODUCT(('Hrs 2021'!$B$2:$B$500='Suivi quotidien'!A878)*('Hrs 2021'!$A$2:$A$500='Suivi quotidien'!G878)*('Hrs 2021'!$F$2:$F$500*1)))</f>
        <v/>
      </c>
      <c r="W878" s="614" t="str">
        <f t="shared" si="88"/>
        <v/>
      </c>
      <c r="X878" s="439" t="str" cm="1">
        <f t="array" ref="X878">IF(SUMPRODUCT(('Hrs 2022'!$C$2:$C$500='Suivi quotidien'!A878)*('Hrs 2022'!$B$2:$B$500='Suivi quotidien'!G878)*('Hrs 2022'!$F$2:$F$500*1))=0,"",SUMPRODUCT(('Hrs 2022'!$C$2:$C$500='Suivi quotidien'!A878)*('Hrs 2022'!$B$2:$B$500='Suivi quotidien'!G878)*('Hrs 2022'!$F$2:$F$500*1)))</f>
        <v/>
      </c>
      <c r="Y878" s="614" t="str">
        <f t="shared" si="89"/>
        <v/>
      </c>
      <c r="Z878" s="420"/>
      <c r="AA878" s="614" t="str">
        <f t="shared" si="90"/>
        <v/>
      </c>
      <c r="AB878" s="445"/>
      <c r="AC878" s="528"/>
    </row>
    <row r="879" spans="1:29" x14ac:dyDescent="0.3">
      <c r="A879" s="310"/>
      <c r="B879" s="311"/>
      <c r="J879" s="312"/>
      <c r="K879" s="312"/>
      <c r="L879" s="323"/>
      <c r="N879" s="433"/>
      <c r="O879" s="438" t="str">
        <f t="shared" si="84"/>
        <v/>
      </c>
      <c r="P879" s="431"/>
      <c r="Q879" s="614" t="str">
        <f t="shared" si="85"/>
        <v/>
      </c>
      <c r="R879" s="420" t="str" cm="1">
        <f t="array" ref="R879">IFERROR(IF(SUMPRODUCT(('Hrs 2021'!$I$2:$I$500='Suivi quotidien'!A879)*('Hrs 2021'!$H$2:$H$500='Suivi quotidien'!G879)*('Hrs 2021'!$J$2:$J$500*1))=0,"",SUMPRODUCT(('Hrs 2021'!$I$2:$I$500='Suivi quotidien'!A879)*('Hrs 2021'!$H$2:$H$500='Suivi quotidien'!G879)*('Hrs 2021'!$J$2:$J$500*1)))/60,"")</f>
        <v/>
      </c>
      <c r="S879" s="615" t="str">
        <f t="shared" si="86"/>
        <v/>
      </c>
      <c r="T879" s="439" t="str" cm="1">
        <f t="array" ref="T879">IF(SUMPRODUCT(('Hrs 2021'!$B$2:$B$500='Suivi quotidien'!A879)*('Hrs 2021'!$A$2:$A$500='Suivi quotidien'!G879)*('Hrs 2021'!$E$2:$E$500*1))=0,"",SUMPRODUCT(('Hrs 2021'!$B$2:$B$500='Suivi quotidien'!A879)*('Hrs 2021'!$A$2:$A$500='Suivi quotidien'!G879)*('Hrs 2021'!$E$2:$E$500*1)))</f>
        <v/>
      </c>
      <c r="U879" s="614" t="str">
        <f t="shared" si="87"/>
        <v/>
      </c>
      <c r="V879" s="420" t="str" cm="1">
        <f t="array" ref="V879">IF(SUMPRODUCT(('Hrs 2021'!$B$2:$B$500='Suivi quotidien'!A879)*('Hrs 2021'!$A$2:$A$500='Suivi quotidien'!G879)*('Hrs 2021'!$E$2:$E$500*1))=0,"",SUMPRODUCT(('Hrs 2021'!$B$2:$B$500='Suivi quotidien'!A879)*('Hrs 2021'!$A$2:$A$500='Suivi quotidien'!G879)*('Hrs 2021'!$F$2:$F$500*1)))</f>
        <v/>
      </c>
      <c r="W879" s="614" t="str">
        <f t="shared" si="88"/>
        <v/>
      </c>
      <c r="X879" s="439" t="str" cm="1">
        <f t="array" ref="X879">IF(SUMPRODUCT(('Hrs 2022'!$C$2:$C$500='Suivi quotidien'!A879)*('Hrs 2022'!$B$2:$B$500='Suivi quotidien'!G879)*('Hrs 2022'!$F$2:$F$500*1))=0,"",SUMPRODUCT(('Hrs 2022'!$C$2:$C$500='Suivi quotidien'!A879)*('Hrs 2022'!$B$2:$B$500='Suivi quotidien'!G879)*('Hrs 2022'!$F$2:$F$500*1)))</f>
        <v/>
      </c>
      <c r="Y879" s="614" t="str">
        <f t="shared" si="89"/>
        <v/>
      </c>
      <c r="Z879" s="420"/>
      <c r="AA879" s="614" t="str">
        <f t="shared" si="90"/>
        <v/>
      </c>
      <c r="AB879" s="445"/>
      <c r="AC879" s="528"/>
    </row>
    <row r="880" spans="1:29" x14ac:dyDescent="0.3">
      <c r="A880" s="310"/>
      <c r="B880" s="311"/>
      <c r="J880" s="312"/>
      <c r="K880" s="312"/>
      <c r="L880" s="323"/>
      <c r="N880" s="433"/>
      <c r="O880" s="438" t="str">
        <f t="shared" si="84"/>
        <v/>
      </c>
      <c r="P880" s="431"/>
      <c r="Q880" s="614" t="str">
        <f t="shared" si="85"/>
        <v/>
      </c>
      <c r="R880" s="420" t="str" cm="1">
        <f t="array" ref="R880">IFERROR(IF(SUMPRODUCT(('Hrs 2021'!$I$2:$I$500='Suivi quotidien'!A880)*('Hrs 2021'!$H$2:$H$500='Suivi quotidien'!G880)*('Hrs 2021'!$J$2:$J$500*1))=0,"",SUMPRODUCT(('Hrs 2021'!$I$2:$I$500='Suivi quotidien'!A880)*('Hrs 2021'!$H$2:$H$500='Suivi quotidien'!G880)*('Hrs 2021'!$J$2:$J$500*1)))/60,"")</f>
        <v/>
      </c>
      <c r="S880" s="615" t="str">
        <f t="shared" si="86"/>
        <v/>
      </c>
      <c r="T880" s="439" t="str" cm="1">
        <f t="array" ref="T880">IF(SUMPRODUCT(('Hrs 2021'!$B$2:$B$500='Suivi quotidien'!A880)*('Hrs 2021'!$A$2:$A$500='Suivi quotidien'!G880)*('Hrs 2021'!$E$2:$E$500*1))=0,"",SUMPRODUCT(('Hrs 2021'!$B$2:$B$500='Suivi quotidien'!A880)*('Hrs 2021'!$A$2:$A$500='Suivi quotidien'!G880)*('Hrs 2021'!$E$2:$E$500*1)))</f>
        <v/>
      </c>
      <c r="U880" s="614" t="str">
        <f t="shared" si="87"/>
        <v/>
      </c>
      <c r="V880" s="420" t="str" cm="1">
        <f t="array" ref="V880">IF(SUMPRODUCT(('Hrs 2021'!$B$2:$B$500='Suivi quotidien'!A880)*('Hrs 2021'!$A$2:$A$500='Suivi quotidien'!G880)*('Hrs 2021'!$E$2:$E$500*1))=0,"",SUMPRODUCT(('Hrs 2021'!$B$2:$B$500='Suivi quotidien'!A880)*('Hrs 2021'!$A$2:$A$500='Suivi quotidien'!G880)*('Hrs 2021'!$F$2:$F$500*1)))</f>
        <v/>
      </c>
      <c r="W880" s="614" t="str">
        <f t="shared" si="88"/>
        <v/>
      </c>
      <c r="X880" s="439" t="str" cm="1">
        <f t="array" ref="X880">IF(SUMPRODUCT(('Hrs 2022'!$C$2:$C$500='Suivi quotidien'!A880)*('Hrs 2022'!$B$2:$B$500='Suivi quotidien'!G880)*('Hrs 2022'!$F$2:$F$500*1))=0,"",SUMPRODUCT(('Hrs 2022'!$C$2:$C$500='Suivi quotidien'!A880)*('Hrs 2022'!$B$2:$B$500='Suivi quotidien'!G880)*('Hrs 2022'!$F$2:$F$500*1)))</f>
        <v/>
      </c>
      <c r="Y880" s="614" t="str">
        <f t="shared" si="89"/>
        <v/>
      </c>
      <c r="Z880" s="420"/>
      <c r="AA880" s="614" t="str">
        <f t="shared" si="90"/>
        <v/>
      </c>
      <c r="AB880" s="445"/>
      <c r="AC880" s="528"/>
    </row>
    <row r="881" spans="1:29" x14ac:dyDescent="0.3">
      <c r="A881" s="310"/>
      <c r="B881" s="311"/>
      <c r="J881" s="312"/>
      <c r="K881" s="312"/>
      <c r="L881" s="323"/>
      <c r="N881" s="433"/>
      <c r="O881" s="438" t="str">
        <f t="shared" si="84"/>
        <v/>
      </c>
      <c r="P881" s="431"/>
      <c r="Q881" s="614" t="str">
        <f t="shared" si="85"/>
        <v/>
      </c>
      <c r="R881" s="420" t="str" cm="1">
        <f t="array" ref="R881">IFERROR(IF(SUMPRODUCT(('Hrs 2021'!$I$2:$I$500='Suivi quotidien'!A881)*('Hrs 2021'!$H$2:$H$500='Suivi quotidien'!G881)*('Hrs 2021'!$J$2:$J$500*1))=0,"",SUMPRODUCT(('Hrs 2021'!$I$2:$I$500='Suivi quotidien'!A881)*('Hrs 2021'!$H$2:$H$500='Suivi quotidien'!G881)*('Hrs 2021'!$J$2:$J$500*1)))/60,"")</f>
        <v/>
      </c>
      <c r="S881" s="615" t="str">
        <f t="shared" si="86"/>
        <v/>
      </c>
      <c r="T881" s="439" t="str" cm="1">
        <f t="array" ref="T881">IF(SUMPRODUCT(('Hrs 2021'!$B$2:$B$500='Suivi quotidien'!A881)*('Hrs 2021'!$A$2:$A$500='Suivi quotidien'!G881)*('Hrs 2021'!$E$2:$E$500*1))=0,"",SUMPRODUCT(('Hrs 2021'!$B$2:$B$500='Suivi quotidien'!A881)*('Hrs 2021'!$A$2:$A$500='Suivi quotidien'!G881)*('Hrs 2021'!$E$2:$E$500*1)))</f>
        <v/>
      </c>
      <c r="U881" s="614" t="str">
        <f t="shared" si="87"/>
        <v/>
      </c>
      <c r="V881" s="420" t="str" cm="1">
        <f t="array" ref="V881">IF(SUMPRODUCT(('Hrs 2021'!$B$2:$B$500='Suivi quotidien'!A881)*('Hrs 2021'!$A$2:$A$500='Suivi quotidien'!G881)*('Hrs 2021'!$E$2:$E$500*1))=0,"",SUMPRODUCT(('Hrs 2021'!$B$2:$B$500='Suivi quotidien'!A881)*('Hrs 2021'!$A$2:$A$500='Suivi quotidien'!G881)*('Hrs 2021'!$F$2:$F$500*1)))</f>
        <v/>
      </c>
      <c r="W881" s="614" t="str">
        <f t="shared" si="88"/>
        <v/>
      </c>
      <c r="X881" s="439" t="str" cm="1">
        <f t="array" ref="X881">IF(SUMPRODUCT(('Hrs 2022'!$C$2:$C$500='Suivi quotidien'!A881)*('Hrs 2022'!$B$2:$B$500='Suivi quotidien'!G881)*('Hrs 2022'!$F$2:$F$500*1))=0,"",SUMPRODUCT(('Hrs 2022'!$C$2:$C$500='Suivi quotidien'!A881)*('Hrs 2022'!$B$2:$B$500='Suivi quotidien'!G881)*('Hrs 2022'!$F$2:$F$500*1)))</f>
        <v/>
      </c>
      <c r="Y881" s="614" t="str">
        <f t="shared" si="89"/>
        <v/>
      </c>
      <c r="Z881" s="420"/>
      <c r="AA881" s="614" t="str">
        <f t="shared" si="90"/>
        <v/>
      </c>
      <c r="AB881" s="445"/>
      <c r="AC881" s="528"/>
    </row>
    <row r="882" spans="1:29" x14ac:dyDescent="0.3">
      <c r="A882" s="310"/>
      <c r="B882" s="311"/>
      <c r="J882" s="312"/>
      <c r="K882" s="312"/>
      <c r="L882" s="323"/>
      <c r="N882" s="433"/>
      <c r="O882" s="438" t="str">
        <f t="shared" si="84"/>
        <v/>
      </c>
      <c r="P882" s="431"/>
      <c r="Q882" s="614" t="str">
        <f t="shared" si="85"/>
        <v/>
      </c>
      <c r="R882" s="420" t="str" cm="1">
        <f t="array" ref="R882">IFERROR(IF(SUMPRODUCT(('Hrs 2021'!$I$2:$I$500='Suivi quotidien'!A882)*('Hrs 2021'!$H$2:$H$500='Suivi quotidien'!G882)*('Hrs 2021'!$J$2:$J$500*1))=0,"",SUMPRODUCT(('Hrs 2021'!$I$2:$I$500='Suivi quotidien'!A882)*('Hrs 2021'!$H$2:$H$500='Suivi quotidien'!G882)*('Hrs 2021'!$J$2:$J$500*1)))/60,"")</f>
        <v/>
      </c>
      <c r="S882" s="615" t="str">
        <f t="shared" si="86"/>
        <v/>
      </c>
      <c r="T882" s="439" t="str" cm="1">
        <f t="array" ref="T882">IF(SUMPRODUCT(('Hrs 2021'!$B$2:$B$500='Suivi quotidien'!A882)*('Hrs 2021'!$A$2:$A$500='Suivi quotidien'!G882)*('Hrs 2021'!$E$2:$E$500*1))=0,"",SUMPRODUCT(('Hrs 2021'!$B$2:$B$500='Suivi quotidien'!A882)*('Hrs 2021'!$A$2:$A$500='Suivi quotidien'!G882)*('Hrs 2021'!$E$2:$E$500*1)))</f>
        <v/>
      </c>
      <c r="U882" s="614" t="str">
        <f t="shared" si="87"/>
        <v/>
      </c>
      <c r="V882" s="420" t="str" cm="1">
        <f t="array" ref="V882">IF(SUMPRODUCT(('Hrs 2021'!$B$2:$B$500='Suivi quotidien'!A882)*('Hrs 2021'!$A$2:$A$500='Suivi quotidien'!G882)*('Hrs 2021'!$E$2:$E$500*1))=0,"",SUMPRODUCT(('Hrs 2021'!$B$2:$B$500='Suivi quotidien'!A882)*('Hrs 2021'!$A$2:$A$500='Suivi quotidien'!G882)*('Hrs 2021'!$F$2:$F$500*1)))</f>
        <v/>
      </c>
      <c r="W882" s="614" t="str">
        <f t="shared" si="88"/>
        <v/>
      </c>
      <c r="X882" s="439" t="str" cm="1">
        <f t="array" ref="X882">IF(SUMPRODUCT(('Hrs 2022'!$C$2:$C$500='Suivi quotidien'!A882)*('Hrs 2022'!$B$2:$B$500='Suivi quotidien'!G882)*('Hrs 2022'!$F$2:$F$500*1))=0,"",SUMPRODUCT(('Hrs 2022'!$C$2:$C$500='Suivi quotidien'!A882)*('Hrs 2022'!$B$2:$B$500='Suivi quotidien'!G882)*('Hrs 2022'!$F$2:$F$500*1)))</f>
        <v/>
      </c>
      <c r="Y882" s="614" t="str">
        <f t="shared" si="89"/>
        <v/>
      </c>
      <c r="Z882" s="420"/>
      <c r="AA882" s="614" t="str">
        <f t="shared" si="90"/>
        <v/>
      </c>
      <c r="AB882" s="445"/>
      <c r="AC882" s="528"/>
    </row>
    <row r="883" spans="1:29" x14ac:dyDescent="0.3">
      <c r="A883" s="310"/>
      <c r="B883" s="311"/>
      <c r="J883" s="312"/>
      <c r="K883" s="312"/>
      <c r="L883" s="323"/>
      <c r="N883" s="433"/>
      <c r="O883" s="438" t="str">
        <f t="shared" si="84"/>
        <v/>
      </c>
      <c r="P883" s="431"/>
      <c r="Q883" s="614" t="str">
        <f t="shared" si="85"/>
        <v/>
      </c>
      <c r="R883" s="420" t="str" cm="1">
        <f t="array" ref="R883">IFERROR(IF(SUMPRODUCT(('Hrs 2021'!$I$2:$I$500='Suivi quotidien'!A883)*('Hrs 2021'!$H$2:$H$500='Suivi quotidien'!G883)*('Hrs 2021'!$J$2:$J$500*1))=0,"",SUMPRODUCT(('Hrs 2021'!$I$2:$I$500='Suivi quotidien'!A883)*('Hrs 2021'!$H$2:$H$500='Suivi quotidien'!G883)*('Hrs 2021'!$J$2:$J$500*1)))/60,"")</f>
        <v/>
      </c>
      <c r="S883" s="615" t="str">
        <f t="shared" si="86"/>
        <v/>
      </c>
      <c r="T883" s="439" t="str" cm="1">
        <f t="array" ref="T883">IF(SUMPRODUCT(('Hrs 2021'!$B$2:$B$500='Suivi quotidien'!A883)*('Hrs 2021'!$A$2:$A$500='Suivi quotidien'!G883)*('Hrs 2021'!$E$2:$E$500*1))=0,"",SUMPRODUCT(('Hrs 2021'!$B$2:$B$500='Suivi quotidien'!A883)*('Hrs 2021'!$A$2:$A$500='Suivi quotidien'!G883)*('Hrs 2021'!$E$2:$E$500*1)))</f>
        <v/>
      </c>
      <c r="U883" s="614" t="str">
        <f t="shared" si="87"/>
        <v/>
      </c>
      <c r="V883" s="420" t="str" cm="1">
        <f t="array" ref="V883">IF(SUMPRODUCT(('Hrs 2021'!$B$2:$B$500='Suivi quotidien'!A883)*('Hrs 2021'!$A$2:$A$500='Suivi quotidien'!G883)*('Hrs 2021'!$E$2:$E$500*1))=0,"",SUMPRODUCT(('Hrs 2021'!$B$2:$B$500='Suivi quotidien'!A883)*('Hrs 2021'!$A$2:$A$500='Suivi quotidien'!G883)*('Hrs 2021'!$F$2:$F$500*1)))</f>
        <v/>
      </c>
      <c r="W883" s="614" t="str">
        <f t="shared" si="88"/>
        <v/>
      </c>
      <c r="X883" s="439" t="str" cm="1">
        <f t="array" ref="X883">IF(SUMPRODUCT(('Hrs 2022'!$C$2:$C$500='Suivi quotidien'!A883)*('Hrs 2022'!$B$2:$B$500='Suivi quotidien'!G883)*('Hrs 2022'!$F$2:$F$500*1))=0,"",SUMPRODUCT(('Hrs 2022'!$C$2:$C$500='Suivi quotidien'!A883)*('Hrs 2022'!$B$2:$B$500='Suivi quotidien'!G883)*('Hrs 2022'!$F$2:$F$500*1)))</f>
        <v/>
      </c>
      <c r="Y883" s="614" t="str">
        <f t="shared" si="89"/>
        <v/>
      </c>
      <c r="Z883" s="420"/>
      <c r="AA883" s="614" t="str">
        <f t="shared" si="90"/>
        <v/>
      </c>
      <c r="AB883" s="445"/>
      <c r="AC883" s="528"/>
    </row>
    <row r="884" spans="1:29" x14ac:dyDescent="0.3">
      <c r="A884" s="310"/>
      <c r="B884" s="311"/>
      <c r="J884" s="312"/>
      <c r="K884" s="312"/>
      <c r="L884" s="323"/>
      <c r="N884" s="433"/>
      <c r="O884" s="438" t="str">
        <f t="shared" si="84"/>
        <v/>
      </c>
      <c r="P884" s="431"/>
      <c r="Q884" s="614" t="str">
        <f t="shared" si="85"/>
        <v/>
      </c>
      <c r="R884" s="420" t="str" cm="1">
        <f t="array" ref="R884">IFERROR(IF(SUMPRODUCT(('Hrs 2021'!$I$2:$I$500='Suivi quotidien'!A884)*('Hrs 2021'!$H$2:$H$500='Suivi quotidien'!G884)*('Hrs 2021'!$J$2:$J$500*1))=0,"",SUMPRODUCT(('Hrs 2021'!$I$2:$I$500='Suivi quotidien'!A884)*('Hrs 2021'!$H$2:$H$500='Suivi quotidien'!G884)*('Hrs 2021'!$J$2:$J$500*1)))/60,"")</f>
        <v/>
      </c>
      <c r="S884" s="615" t="str">
        <f t="shared" si="86"/>
        <v/>
      </c>
      <c r="T884" s="439" t="str" cm="1">
        <f t="array" ref="T884">IF(SUMPRODUCT(('Hrs 2021'!$B$2:$B$500='Suivi quotidien'!A884)*('Hrs 2021'!$A$2:$A$500='Suivi quotidien'!G884)*('Hrs 2021'!$E$2:$E$500*1))=0,"",SUMPRODUCT(('Hrs 2021'!$B$2:$B$500='Suivi quotidien'!A884)*('Hrs 2021'!$A$2:$A$500='Suivi quotidien'!G884)*('Hrs 2021'!$E$2:$E$500*1)))</f>
        <v/>
      </c>
      <c r="U884" s="614" t="str">
        <f t="shared" si="87"/>
        <v/>
      </c>
      <c r="V884" s="420" t="str" cm="1">
        <f t="array" ref="V884">IF(SUMPRODUCT(('Hrs 2021'!$B$2:$B$500='Suivi quotidien'!A884)*('Hrs 2021'!$A$2:$A$500='Suivi quotidien'!G884)*('Hrs 2021'!$E$2:$E$500*1))=0,"",SUMPRODUCT(('Hrs 2021'!$B$2:$B$500='Suivi quotidien'!A884)*('Hrs 2021'!$A$2:$A$500='Suivi quotidien'!G884)*('Hrs 2021'!$F$2:$F$500*1)))</f>
        <v/>
      </c>
      <c r="W884" s="614" t="str">
        <f t="shared" si="88"/>
        <v/>
      </c>
      <c r="X884" s="439" t="str" cm="1">
        <f t="array" ref="X884">IF(SUMPRODUCT(('Hrs 2022'!$C$2:$C$500='Suivi quotidien'!A884)*('Hrs 2022'!$B$2:$B$500='Suivi quotidien'!G884)*('Hrs 2022'!$F$2:$F$500*1))=0,"",SUMPRODUCT(('Hrs 2022'!$C$2:$C$500='Suivi quotidien'!A884)*('Hrs 2022'!$B$2:$B$500='Suivi quotidien'!G884)*('Hrs 2022'!$F$2:$F$500*1)))</f>
        <v/>
      </c>
      <c r="Y884" s="614" t="str">
        <f t="shared" si="89"/>
        <v/>
      </c>
      <c r="Z884" s="420"/>
      <c r="AA884" s="614" t="str">
        <f t="shared" si="90"/>
        <v/>
      </c>
      <c r="AB884" s="445"/>
      <c r="AC884" s="528"/>
    </row>
    <row r="885" spans="1:29" x14ac:dyDescent="0.3">
      <c r="A885" s="310"/>
      <c r="B885" s="311"/>
      <c r="J885" s="312"/>
      <c r="K885" s="312"/>
      <c r="L885" s="323"/>
      <c r="N885" s="433"/>
      <c r="O885" s="438" t="str">
        <f t="shared" si="84"/>
        <v/>
      </c>
      <c r="P885" s="431"/>
      <c r="Q885" s="614" t="str">
        <f t="shared" si="85"/>
        <v/>
      </c>
      <c r="R885" s="420" t="str" cm="1">
        <f t="array" ref="R885">IFERROR(IF(SUMPRODUCT(('Hrs 2021'!$I$2:$I$500='Suivi quotidien'!A885)*('Hrs 2021'!$H$2:$H$500='Suivi quotidien'!G885)*('Hrs 2021'!$J$2:$J$500*1))=0,"",SUMPRODUCT(('Hrs 2021'!$I$2:$I$500='Suivi quotidien'!A885)*('Hrs 2021'!$H$2:$H$500='Suivi quotidien'!G885)*('Hrs 2021'!$J$2:$J$500*1)))/60,"")</f>
        <v/>
      </c>
      <c r="S885" s="615" t="str">
        <f t="shared" si="86"/>
        <v/>
      </c>
      <c r="T885" s="439" t="str" cm="1">
        <f t="array" ref="T885">IF(SUMPRODUCT(('Hrs 2021'!$B$2:$B$500='Suivi quotidien'!A885)*('Hrs 2021'!$A$2:$A$500='Suivi quotidien'!G885)*('Hrs 2021'!$E$2:$E$500*1))=0,"",SUMPRODUCT(('Hrs 2021'!$B$2:$B$500='Suivi quotidien'!A885)*('Hrs 2021'!$A$2:$A$500='Suivi quotidien'!G885)*('Hrs 2021'!$E$2:$E$500*1)))</f>
        <v/>
      </c>
      <c r="U885" s="614" t="str">
        <f t="shared" si="87"/>
        <v/>
      </c>
      <c r="V885" s="420" t="str" cm="1">
        <f t="array" ref="V885">IF(SUMPRODUCT(('Hrs 2021'!$B$2:$B$500='Suivi quotidien'!A885)*('Hrs 2021'!$A$2:$A$500='Suivi quotidien'!G885)*('Hrs 2021'!$E$2:$E$500*1))=0,"",SUMPRODUCT(('Hrs 2021'!$B$2:$B$500='Suivi quotidien'!A885)*('Hrs 2021'!$A$2:$A$500='Suivi quotidien'!G885)*('Hrs 2021'!$F$2:$F$500*1)))</f>
        <v/>
      </c>
      <c r="W885" s="614" t="str">
        <f t="shared" si="88"/>
        <v/>
      </c>
      <c r="X885" s="439" t="str" cm="1">
        <f t="array" ref="X885">IF(SUMPRODUCT(('Hrs 2022'!$C$2:$C$500='Suivi quotidien'!A885)*('Hrs 2022'!$B$2:$B$500='Suivi quotidien'!G885)*('Hrs 2022'!$F$2:$F$500*1))=0,"",SUMPRODUCT(('Hrs 2022'!$C$2:$C$500='Suivi quotidien'!A885)*('Hrs 2022'!$B$2:$B$500='Suivi quotidien'!G885)*('Hrs 2022'!$F$2:$F$500*1)))</f>
        <v/>
      </c>
      <c r="Y885" s="614" t="str">
        <f t="shared" si="89"/>
        <v/>
      </c>
      <c r="Z885" s="420"/>
      <c r="AA885" s="614" t="str">
        <f t="shared" si="90"/>
        <v/>
      </c>
      <c r="AB885" s="445"/>
      <c r="AC885" s="528"/>
    </row>
    <row r="886" spans="1:29" x14ac:dyDescent="0.3">
      <c r="A886" s="310"/>
      <c r="B886" s="311"/>
      <c r="J886" s="312"/>
      <c r="K886" s="312"/>
      <c r="L886" s="323"/>
      <c r="N886" s="433"/>
      <c r="O886" s="438" t="str">
        <f t="shared" si="84"/>
        <v/>
      </c>
      <c r="P886" s="431"/>
      <c r="Q886" s="614" t="str">
        <f t="shared" si="85"/>
        <v/>
      </c>
      <c r="R886" s="420" t="str" cm="1">
        <f t="array" ref="R886">IFERROR(IF(SUMPRODUCT(('Hrs 2021'!$I$2:$I$500='Suivi quotidien'!A886)*('Hrs 2021'!$H$2:$H$500='Suivi quotidien'!G886)*('Hrs 2021'!$J$2:$J$500*1))=0,"",SUMPRODUCT(('Hrs 2021'!$I$2:$I$500='Suivi quotidien'!A886)*('Hrs 2021'!$H$2:$H$500='Suivi quotidien'!G886)*('Hrs 2021'!$J$2:$J$500*1)))/60,"")</f>
        <v/>
      </c>
      <c r="S886" s="615" t="str">
        <f t="shared" si="86"/>
        <v/>
      </c>
      <c r="T886" s="439" t="str" cm="1">
        <f t="array" ref="T886">IF(SUMPRODUCT(('Hrs 2021'!$B$2:$B$500='Suivi quotidien'!A886)*('Hrs 2021'!$A$2:$A$500='Suivi quotidien'!G886)*('Hrs 2021'!$E$2:$E$500*1))=0,"",SUMPRODUCT(('Hrs 2021'!$B$2:$B$500='Suivi quotidien'!A886)*('Hrs 2021'!$A$2:$A$500='Suivi quotidien'!G886)*('Hrs 2021'!$E$2:$E$500*1)))</f>
        <v/>
      </c>
      <c r="U886" s="614" t="str">
        <f t="shared" si="87"/>
        <v/>
      </c>
      <c r="V886" s="420" t="str" cm="1">
        <f t="array" ref="V886">IF(SUMPRODUCT(('Hrs 2021'!$B$2:$B$500='Suivi quotidien'!A886)*('Hrs 2021'!$A$2:$A$500='Suivi quotidien'!G886)*('Hrs 2021'!$E$2:$E$500*1))=0,"",SUMPRODUCT(('Hrs 2021'!$B$2:$B$500='Suivi quotidien'!A886)*('Hrs 2021'!$A$2:$A$500='Suivi quotidien'!G886)*('Hrs 2021'!$F$2:$F$500*1)))</f>
        <v/>
      </c>
      <c r="W886" s="614" t="str">
        <f t="shared" si="88"/>
        <v/>
      </c>
      <c r="X886" s="439" t="str" cm="1">
        <f t="array" ref="X886">IF(SUMPRODUCT(('Hrs 2022'!$C$2:$C$500='Suivi quotidien'!A886)*('Hrs 2022'!$B$2:$B$500='Suivi quotidien'!G886)*('Hrs 2022'!$F$2:$F$500*1))=0,"",SUMPRODUCT(('Hrs 2022'!$C$2:$C$500='Suivi quotidien'!A886)*('Hrs 2022'!$B$2:$B$500='Suivi quotidien'!G886)*('Hrs 2022'!$F$2:$F$500*1)))</f>
        <v/>
      </c>
      <c r="Y886" s="614" t="str">
        <f t="shared" si="89"/>
        <v/>
      </c>
      <c r="Z886" s="420"/>
      <c r="AA886" s="614" t="str">
        <f t="shared" si="90"/>
        <v/>
      </c>
      <c r="AB886" s="445"/>
      <c r="AC886" s="528"/>
    </row>
    <row r="887" spans="1:29" x14ac:dyDescent="0.3">
      <c r="A887" s="310"/>
      <c r="B887" s="311"/>
      <c r="J887" s="312"/>
      <c r="K887" s="312"/>
      <c r="L887" s="323"/>
      <c r="N887" s="433"/>
      <c r="O887" s="438" t="str">
        <f t="shared" si="84"/>
        <v/>
      </c>
      <c r="P887" s="431"/>
      <c r="Q887" s="614" t="str">
        <f t="shared" si="85"/>
        <v/>
      </c>
      <c r="R887" s="420" t="str" cm="1">
        <f t="array" ref="R887">IFERROR(IF(SUMPRODUCT(('Hrs 2021'!$I$2:$I$500='Suivi quotidien'!A887)*('Hrs 2021'!$H$2:$H$500='Suivi quotidien'!G887)*('Hrs 2021'!$J$2:$J$500*1))=0,"",SUMPRODUCT(('Hrs 2021'!$I$2:$I$500='Suivi quotidien'!A887)*('Hrs 2021'!$H$2:$H$500='Suivi quotidien'!G887)*('Hrs 2021'!$J$2:$J$500*1)))/60,"")</f>
        <v/>
      </c>
      <c r="S887" s="615" t="str">
        <f t="shared" si="86"/>
        <v/>
      </c>
      <c r="T887" s="439" t="str" cm="1">
        <f t="array" ref="T887">IF(SUMPRODUCT(('Hrs 2021'!$B$2:$B$500='Suivi quotidien'!A887)*('Hrs 2021'!$A$2:$A$500='Suivi quotidien'!G887)*('Hrs 2021'!$E$2:$E$500*1))=0,"",SUMPRODUCT(('Hrs 2021'!$B$2:$B$500='Suivi quotidien'!A887)*('Hrs 2021'!$A$2:$A$500='Suivi quotidien'!G887)*('Hrs 2021'!$E$2:$E$500*1)))</f>
        <v/>
      </c>
      <c r="U887" s="614" t="str">
        <f t="shared" si="87"/>
        <v/>
      </c>
      <c r="V887" s="420" t="str" cm="1">
        <f t="array" ref="V887">IF(SUMPRODUCT(('Hrs 2021'!$B$2:$B$500='Suivi quotidien'!A887)*('Hrs 2021'!$A$2:$A$500='Suivi quotidien'!G887)*('Hrs 2021'!$E$2:$E$500*1))=0,"",SUMPRODUCT(('Hrs 2021'!$B$2:$B$500='Suivi quotidien'!A887)*('Hrs 2021'!$A$2:$A$500='Suivi quotidien'!G887)*('Hrs 2021'!$F$2:$F$500*1)))</f>
        <v/>
      </c>
      <c r="W887" s="614" t="str">
        <f t="shared" si="88"/>
        <v/>
      </c>
      <c r="X887" s="439" t="str" cm="1">
        <f t="array" ref="X887">IF(SUMPRODUCT(('Hrs 2022'!$C$2:$C$500='Suivi quotidien'!A887)*('Hrs 2022'!$B$2:$B$500='Suivi quotidien'!G887)*('Hrs 2022'!$F$2:$F$500*1))=0,"",SUMPRODUCT(('Hrs 2022'!$C$2:$C$500='Suivi quotidien'!A887)*('Hrs 2022'!$B$2:$B$500='Suivi quotidien'!G887)*('Hrs 2022'!$F$2:$F$500*1)))</f>
        <v/>
      </c>
      <c r="Y887" s="614" t="str">
        <f t="shared" si="89"/>
        <v/>
      </c>
      <c r="Z887" s="420"/>
      <c r="AA887" s="614" t="str">
        <f t="shared" si="90"/>
        <v/>
      </c>
      <c r="AB887" s="445"/>
      <c r="AC887" s="528"/>
    </row>
    <row r="888" spans="1:29" x14ac:dyDescent="0.3">
      <c r="A888" s="310"/>
      <c r="B888" s="311"/>
      <c r="J888" s="312"/>
      <c r="K888" s="312"/>
      <c r="L888" s="323"/>
      <c r="N888" s="433"/>
      <c r="O888" s="438" t="str">
        <f t="shared" si="84"/>
        <v/>
      </c>
      <c r="P888" s="431"/>
      <c r="Q888" s="614" t="str">
        <f t="shared" si="85"/>
        <v/>
      </c>
      <c r="R888" s="420" t="str" cm="1">
        <f t="array" ref="R888">IFERROR(IF(SUMPRODUCT(('Hrs 2021'!$I$2:$I$500='Suivi quotidien'!A888)*('Hrs 2021'!$H$2:$H$500='Suivi quotidien'!G888)*('Hrs 2021'!$J$2:$J$500*1))=0,"",SUMPRODUCT(('Hrs 2021'!$I$2:$I$500='Suivi quotidien'!A888)*('Hrs 2021'!$H$2:$H$500='Suivi quotidien'!G888)*('Hrs 2021'!$J$2:$J$500*1)))/60,"")</f>
        <v/>
      </c>
      <c r="S888" s="615" t="str">
        <f t="shared" si="86"/>
        <v/>
      </c>
      <c r="T888" s="439" t="str" cm="1">
        <f t="array" ref="T888">IF(SUMPRODUCT(('Hrs 2021'!$B$2:$B$500='Suivi quotidien'!A888)*('Hrs 2021'!$A$2:$A$500='Suivi quotidien'!G888)*('Hrs 2021'!$E$2:$E$500*1))=0,"",SUMPRODUCT(('Hrs 2021'!$B$2:$B$500='Suivi quotidien'!A888)*('Hrs 2021'!$A$2:$A$500='Suivi quotidien'!G888)*('Hrs 2021'!$E$2:$E$500*1)))</f>
        <v/>
      </c>
      <c r="U888" s="614" t="str">
        <f t="shared" si="87"/>
        <v/>
      </c>
      <c r="V888" s="420" t="str" cm="1">
        <f t="array" ref="V888">IF(SUMPRODUCT(('Hrs 2021'!$B$2:$B$500='Suivi quotidien'!A888)*('Hrs 2021'!$A$2:$A$500='Suivi quotidien'!G888)*('Hrs 2021'!$E$2:$E$500*1))=0,"",SUMPRODUCT(('Hrs 2021'!$B$2:$B$500='Suivi quotidien'!A888)*('Hrs 2021'!$A$2:$A$500='Suivi quotidien'!G888)*('Hrs 2021'!$F$2:$F$500*1)))</f>
        <v/>
      </c>
      <c r="W888" s="614" t="str">
        <f t="shared" si="88"/>
        <v/>
      </c>
      <c r="X888" s="439" t="str" cm="1">
        <f t="array" ref="X888">IF(SUMPRODUCT(('Hrs 2022'!$C$2:$C$500='Suivi quotidien'!A888)*('Hrs 2022'!$B$2:$B$500='Suivi quotidien'!G888)*('Hrs 2022'!$F$2:$F$500*1))=0,"",SUMPRODUCT(('Hrs 2022'!$C$2:$C$500='Suivi quotidien'!A888)*('Hrs 2022'!$B$2:$B$500='Suivi quotidien'!G888)*('Hrs 2022'!$F$2:$F$500*1)))</f>
        <v/>
      </c>
      <c r="Y888" s="614" t="str">
        <f t="shared" si="89"/>
        <v/>
      </c>
      <c r="Z888" s="420"/>
      <c r="AA888" s="614" t="str">
        <f t="shared" si="90"/>
        <v/>
      </c>
      <c r="AB888" s="445"/>
      <c r="AC888" s="528"/>
    </row>
    <row r="889" spans="1:29" x14ac:dyDescent="0.3">
      <c r="A889" s="310"/>
      <c r="B889" s="311"/>
      <c r="J889" s="312"/>
      <c r="K889" s="312"/>
      <c r="L889" s="323"/>
      <c r="N889" s="433"/>
      <c r="O889" s="438" t="str">
        <f t="shared" si="84"/>
        <v/>
      </c>
      <c r="P889" s="431"/>
      <c r="Q889" s="614" t="str">
        <f t="shared" si="85"/>
        <v/>
      </c>
      <c r="R889" s="420" t="str" cm="1">
        <f t="array" ref="R889">IFERROR(IF(SUMPRODUCT(('Hrs 2021'!$I$2:$I$500='Suivi quotidien'!A889)*('Hrs 2021'!$H$2:$H$500='Suivi quotidien'!G889)*('Hrs 2021'!$J$2:$J$500*1))=0,"",SUMPRODUCT(('Hrs 2021'!$I$2:$I$500='Suivi quotidien'!A889)*('Hrs 2021'!$H$2:$H$500='Suivi quotidien'!G889)*('Hrs 2021'!$J$2:$J$500*1)))/60,"")</f>
        <v/>
      </c>
      <c r="S889" s="615" t="str">
        <f t="shared" si="86"/>
        <v/>
      </c>
      <c r="T889" s="439" t="str" cm="1">
        <f t="array" ref="T889">IF(SUMPRODUCT(('Hrs 2021'!$B$2:$B$500='Suivi quotidien'!A889)*('Hrs 2021'!$A$2:$A$500='Suivi quotidien'!G889)*('Hrs 2021'!$E$2:$E$500*1))=0,"",SUMPRODUCT(('Hrs 2021'!$B$2:$B$500='Suivi quotidien'!A889)*('Hrs 2021'!$A$2:$A$500='Suivi quotidien'!G889)*('Hrs 2021'!$E$2:$E$500*1)))</f>
        <v/>
      </c>
      <c r="U889" s="614" t="str">
        <f t="shared" si="87"/>
        <v/>
      </c>
      <c r="V889" s="420" t="str" cm="1">
        <f t="array" ref="V889">IF(SUMPRODUCT(('Hrs 2021'!$B$2:$B$500='Suivi quotidien'!A889)*('Hrs 2021'!$A$2:$A$500='Suivi quotidien'!G889)*('Hrs 2021'!$E$2:$E$500*1))=0,"",SUMPRODUCT(('Hrs 2021'!$B$2:$B$500='Suivi quotidien'!A889)*('Hrs 2021'!$A$2:$A$500='Suivi quotidien'!G889)*('Hrs 2021'!$F$2:$F$500*1)))</f>
        <v/>
      </c>
      <c r="W889" s="614" t="str">
        <f t="shared" si="88"/>
        <v/>
      </c>
      <c r="X889" s="439" t="str" cm="1">
        <f t="array" ref="X889">IF(SUMPRODUCT(('Hrs 2022'!$C$2:$C$500='Suivi quotidien'!A889)*('Hrs 2022'!$B$2:$B$500='Suivi quotidien'!G889)*('Hrs 2022'!$F$2:$F$500*1))=0,"",SUMPRODUCT(('Hrs 2022'!$C$2:$C$500='Suivi quotidien'!A889)*('Hrs 2022'!$B$2:$B$500='Suivi quotidien'!G889)*('Hrs 2022'!$F$2:$F$500*1)))</f>
        <v/>
      </c>
      <c r="Y889" s="614" t="str">
        <f t="shared" si="89"/>
        <v/>
      </c>
      <c r="Z889" s="420"/>
      <c r="AA889" s="614" t="str">
        <f t="shared" si="90"/>
        <v/>
      </c>
      <c r="AB889" s="445"/>
      <c r="AC889" s="528"/>
    </row>
    <row r="890" spans="1:29" x14ac:dyDescent="0.3">
      <c r="A890" s="310"/>
      <c r="B890" s="311"/>
      <c r="J890" s="312"/>
      <c r="K890" s="312"/>
      <c r="L890" s="323"/>
      <c r="N890" s="433"/>
      <c r="O890" s="438" t="str">
        <f t="shared" si="84"/>
        <v/>
      </c>
      <c r="P890" s="431"/>
      <c r="Q890" s="614" t="str">
        <f t="shared" si="85"/>
        <v/>
      </c>
      <c r="R890" s="420" t="str" cm="1">
        <f t="array" ref="R890">IFERROR(IF(SUMPRODUCT(('Hrs 2021'!$I$2:$I$500='Suivi quotidien'!A890)*('Hrs 2021'!$H$2:$H$500='Suivi quotidien'!G890)*('Hrs 2021'!$J$2:$J$500*1))=0,"",SUMPRODUCT(('Hrs 2021'!$I$2:$I$500='Suivi quotidien'!A890)*('Hrs 2021'!$H$2:$H$500='Suivi quotidien'!G890)*('Hrs 2021'!$J$2:$J$500*1)))/60,"")</f>
        <v/>
      </c>
      <c r="S890" s="615" t="str">
        <f t="shared" si="86"/>
        <v/>
      </c>
      <c r="T890" s="439" t="str" cm="1">
        <f t="array" ref="T890">IF(SUMPRODUCT(('Hrs 2021'!$B$2:$B$500='Suivi quotidien'!A890)*('Hrs 2021'!$A$2:$A$500='Suivi quotidien'!G890)*('Hrs 2021'!$E$2:$E$500*1))=0,"",SUMPRODUCT(('Hrs 2021'!$B$2:$B$500='Suivi quotidien'!A890)*('Hrs 2021'!$A$2:$A$500='Suivi quotidien'!G890)*('Hrs 2021'!$E$2:$E$500*1)))</f>
        <v/>
      </c>
      <c r="U890" s="614" t="str">
        <f t="shared" si="87"/>
        <v/>
      </c>
      <c r="V890" s="420" t="str" cm="1">
        <f t="array" ref="V890">IF(SUMPRODUCT(('Hrs 2021'!$B$2:$B$500='Suivi quotidien'!A890)*('Hrs 2021'!$A$2:$A$500='Suivi quotidien'!G890)*('Hrs 2021'!$E$2:$E$500*1))=0,"",SUMPRODUCT(('Hrs 2021'!$B$2:$B$500='Suivi quotidien'!A890)*('Hrs 2021'!$A$2:$A$500='Suivi quotidien'!G890)*('Hrs 2021'!$F$2:$F$500*1)))</f>
        <v/>
      </c>
      <c r="W890" s="614" t="str">
        <f t="shared" si="88"/>
        <v/>
      </c>
      <c r="X890" s="439" t="str" cm="1">
        <f t="array" ref="X890">IF(SUMPRODUCT(('Hrs 2022'!$C$2:$C$500='Suivi quotidien'!A890)*('Hrs 2022'!$B$2:$B$500='Suivi quotidien'!G890)*('Hrs 2022'!$F$2:$F$500*1))=0,"",SUMPRODUCT(('Hrs 2022'!$C$2:$C$500='Suivi quotidien'!A890)*('Hrs 2022'!$B$2:$B$500='Suivi quotidien'!G890)*('Hrs 2022'!$F$2:$F$500*1)))</f>
        <v/>
      </c>
      <c r="Y890" s="614" t="str">
        <f t="shared" si="89"/>
        <v/>
      </c>
      <c r="Z890" s="420"/>
      <c r="AA890" s="614" t="str">
        <f t="shared" si="90"/>
        <v/>
      </c>
      <c r="AB890" s="445"/>
      <c r="AC890" s="528"/>
    </row>
    <row r="891" spans="1:29" x14ac:dyDescent="0.3">
      <c r="A891" s="310"/>
      <c r="B891" s="311"/>
      <c r="J891" s="312"/>
      <c r="K891" s="312"/>
      <c r="L891" s="323"/>
      <c r="N891" s="433"/>
      <c r="O891" s="438" t="str">
        <f t="shared" si="84"/>
        <v/>
      </c>
      <c r="P891" s="431"/>
      <c r="Q891" s="614" t="str">
        <f t="shared" si="85"/>
        <v/>
      </c>
      <c r="R891" s="420" t="str" cm="1">
        <f t="array" ref="R891">IFERROR(IF(SUMPRODUCT(('Hrs 2021'!$I$2:$I$500='Suivi quotidien'!A891)*('Hrs 2021'!$H$2:$H$500='Suivi quotidien'!G891)*('Hrs 2021'!$J$2:$J$500*1))=0,"",SUMPRODUCT(('Hrs 2021'!$I$2:$I$500='Suivi quotidien'!A891)*('Hrs 2021'!$H$2:$H$500='Suivi quotidien'!G891)*('Hrs 2021'!$J$2:$J$500*1)))/60,"")</f>
        <v/>
      </c>
      <c r="S891" s="615" t="str">
        <f t="shared" si="86"/>
        <v/>
      </c>
      <c r="T891" s="439" t="str" cm="1">
        <f t="array" ref="T891">IF(SUMPRODUCT(('Hrs 2021'!$B$2:$B$500='Suivi quotidien'!A891)*('Hrs 2021'!$A$2:$A$500='Suivi quotidien'!G891)*('Hrs 2021'!$E$2:$E$500*1))=0,"",SUMPRODUCT(('Hrs 2021'!$B$2:$B$500='Suivi quotidien'!A891)*('Hrs 2021'!$A$2:$A$500='Suivi quotidien'!G891)*('Hrs 2021'!$E$2:$E$500*1)))</f>
        <v/>
      </c>
      <c r="U891" s="614" t="str">
        <f t="shared" si="87"/>
        <v/>
      </c>
      <c r="V891" s="420" t="str" cm="1">
        <f t="array" ref="V891">IF(SUMPRODUCT(('Hrs 2021'!$B$2:$B$500='Suivi quotidien'!A891)*('Hrs 2021'!$A$2:$A$500='Suivi quotidien'!G891)*('Hrs 2021'!$E$2:$E$500*1))=0,"",SUMPRODUCT(('Hrs 2021'!$B$2:$B$500='Suivi quotidien'!A891)*('Hrs 2021'!$A$2:$A$500='Suivi quotidien'!G891)*('Hrs 2021'!$F$2:$F$500*1)))</f>
        <v/>
      </c>
      <c r="W891" s="614" t="str">
        <f t="shared" si="88"/>
        <v/>
      </c>
      <c r="X891" s="439" t="str" cm="1">
        <f t="array" ref="X891">IF(SUMPRODUCT(('Hrs 2022'!$C$2:$C$500='Suivi quotidien'!A891)*('Hrs 2022'!$B$2:$B$500='Suivi quotidien'!G891)*('Hrs 2022'!$F$2:$F$500*1))=0,"",SUMPRODUCT(('Hrs 2022'!$C$2:$C$500='Suivi quotidien'!A891)*('Hrs 2022'!$B$2:$B$500='Suivi quotidien'!G891)*('Hrs 2022'!$F$2:$F$500*1)))</f>
        <v/>
      </c>
      <c r="Y891" s="614" t="str">
        <f t="shared" si="89"/>
        <v/>
      </c>
      <c r="Z891" s="420"/>
      <c r="AA891" s="614" t="str">
        <f t="shared" si="90"/>
        <v/>
      </c>
      <c r="AB891" s="445"/>
      <c r="AC891" s="528"/>
    </row>
    <row r="892" spans="1:29" x14ac:dyDescent="0.3">
      <c r="A892" s="310"/>
      <c r="B892" s="311"/>
      <c r="J892" s="312"/>
      <c r="K892" s="312"/>
      <c r="L892" s="323"/>
      <c r="N892" s="433"/>
      <c r="O892" s="438" t="str">
        <f t="shared" si="84"/>
        <v/>
      </c>
      <c r="P892" s="431"/>
      <c r="Q892" s="614" t="str">
        <f t="shared" si="85"/>
        <v/>
      </c>
      <c r="R892" s="420" t="str" cm="1">
        <f t="array" ref="R892">IFERROR(IF(SUMPRODUCT(('Hrs 2021'!$I$2:$I$500='Suivi quotidien'!A892)*('Hrs 2021'!$H$2:$H$500='Suivi quotidien'!G892)*('Hrs 2021'!$J$2:$J$500*1))=0,"",SUMPRODUCT(('Hrs 2021'!$I$2:$I$500='Suivi quotidien'!A892)*('Hrs 2021'!$H$2:$H$500='Suivi quotidien'!G892)*('Hrs 2021'!$J$2:$J$500*1)))/60,"")</f>
        <v/>
      </c>
      <c r="S892" s="615" t="str">
        <f t="shared" si="86"/>
        <v/>
      </c>
      <c r="T892" s="439" t="str" cm="1">
        <f t="array" ref="T892">IF(SUMPRODUCT(('Hrs 2021'!$B$2:$B$500='Suivi quotidien'!A892)*('Hrs 2021'!$A$2:$A$500='Suivi quotidien'!G892)*('Hrs 2021'!$E$2:$E$500*1))=0,"",SUMPRODUCT(('Hrs 2021'!$B$2:$B$500='Suivi quotidien'!A892)*('Hrs 2021'!$A$2:$A$500='Suivi quotidien'!G892)*('Hrs 2021'!$E$2:$E$500*1)))</f>
        <v/>
      </c>
      <c r="U892" s="614" t="str">
        <f t="shared" si="87"/>
        <v/>
      </c>
      <c r="V892" s="420" t="str" cm="1">
        <f t="array" ref="V892">IF(SUMPRODUCT(('Hrs 2021'!$B$2:$B$500='Suivi quotidien'!A892)*('Hrs 2021'!$A$2:$A$500='Suivi quotidien'!G892)*('Hrs 2021'!$E$2:$E$500*1))=0,"",SUMPRODUCT(('Hrs 2021'!$B$2:$B$500='Suivi quotidien'!A892)*('Hrs 2021'!$A$2:$A$500='Suivi quotidien'!G892)*('Hrs 2021'!$F$2:$F$500*1)))</f>
        <v/>
      </c>
      <c r="W892" s="614" t="str">
        <f t="shared" si="88"/>
        <v/>
      </c>
      <c r="X892" s="439" t="str" cm="1">
        <f t="array" ref="X892">IF(SUMPRODUCT(('Hrs 2022'!$C$2:$C$500='Suivi quotidien'!A892)*('Hrs 2022'!$B$2:$B$500='Suivi quotidien'!G892)*('Hrs 2022'!$F$2:$F$500*1))=0,"",SUMPRODUCT(('Hrs 2022'!$C$2:$C$500='Suivi quotidien'!A892)*('Hrs 2022'!$B$2:$B$500='Suivi quotidien'!G892)*('Hrs 2022'!$F$2:$F$500*1)))</f>
        <v/>
      </c>
      <c r="Y892" s="614" t="str">
        <f t="shared" si="89"/>
        <v/>
      </c>
      <c r="Z892" s="420"/>
      <c r="AA892" s="614" t="str">
        <f t="shared" si="90"/>
        <v/>
      </c>
      <c r="AB892" s="445"/>
      <c r="AC892" s="528"/>
    </row>
    <row r="893" spans="1:29" x14ac:dyDescent="0.3">
      <c r="A893" s="310"/>
      <c r="B893" s="311"/>
      <c r="J893" s="312"/>
      <c r="K893" s="312"/>
      <c r="L893" s="323"/>
      <c r="N893" s="433"/>
      <c r="O893" s="438" t="str">
        <f t="shared" si="84"/>
        <v/>
      </c>
      <c r="P893" s="431"/>
      <c r="Q893" s="614" t="str">
        <f t="shared" si="85"/>
        <v/>
      </c>
      <c r="R893" s="420" t="str" cm="1">
        <f t="array" ref="R893">IFERROR(IF(SUMPRODUCT(('Hrs 2021'!$I$2:$I$500='Suivi quotidien'!A893)*('Hrs 2021'!$H$2:$H$500='Suivi quotidien'!G893)*('Hrs 2021'!$J$2:$J$500*1))=0,"",SUMPRODUCT(('Hrs 2021'!$I$2:$I$500='Suivi quotidien'!A893)*('Hrs 2021'!$H$2:$H$500='Suivi quotidien'!G893)*('Hrs 2021'!$J$2:$J$500*1)))/60,"")</f>
        <v/>
      </c>
      <c r="S893" s="615" t="str">
        <f t="shared" si="86"/>
        <v/>
      </c>
      <c r="T893" s="439" t="str" cm="1">
        <f t="array" ref="T893">IF(SUMPRODUCT(('Hrs 2021'!$B$2:$B$500='Suivi quotidien'!A893)*('Hrs 2021'!$A$2:$A$500='Suivi quotidien'!G893)*('Hrs 2021'!$E$2:$E$500*1))=0,"",SUMPRODUCT(('Hrs 2021'!$B$2:$B$500='Suivi quotidien'!A893)*('Hrs 2021'!$A$2:$A$500='Suivi quotidien'!G893)*('Hrs 2021'!$E$2:$E$500*1)))</f>
        <v/>
      </c>
      <c r="U893" s="614" t="str">
        <f t="shared" si="87"/>
        <v/>
      </c>
      <c r="V893" s="420" t="str" cm="1">
        <f t="array" ref="V893">IF(SUMPRODUCT(('Hrs 2021'!$B$2:$B$500='Suivi quotidien'!A893)*('Hrs 2021'!$A$2:$A$500='Suivi quotidien'!G893)*('Hrs 2021'!$E$2:$E$500*1))=0,"",SUMPRODUCT(('Hrs 2021'!$B$2:$B$500='Suivi quotidien'!A893)*('Hrs 2021'!$A$2:$A$500='Suivi quotidien'!G893)*('Hrs 2021'!$F$2:$F$500*1)))</f>
        <v/>
      </c>
      <c r="W893" s="614" t="str">
        <f t="shared" si="88"/>
        <v/>
      </c>
      <c r="X893" s="439" t="str" cm="1">
        <f t="array" ref="X893">IF(SUMPRODUCT(('Hrs 2022'!$C$2:$C$500='Suivi quotidien'!A893)*('Hrs 2022'!$B$2:$B$500='Suivi quotidien'!G893)*('Hrs 2022'!$F$2:$F$500*1))=0,"",SUMPRODUCT(('Hrs 2022'!$C$2:$C$500='Suivi quotidien'!A893)*('Hrs 2022'!$B$2:$B$500='Suivi quotidien'!G893)*('Hrs 2022'!$F$2:$F$500*1)))</f>
        <v/>
      </c>
      <c r="Y893" s="614" t="str">
        <f t="shared" si="89"/>
        <v/>
      </c>
      <c r="Z893" s="420"/>
      <c r="AA893" s="614" t="str">
        <f t="shared" si="90"/>
        <v/>
      </c>
      <c r="AB893" s="445"/>
      <c r="AC893" s="528"/>
    </row>
    <row r="894" spans="1:29" x14ac:dyDescent="0.3">
      <c r="A894" s="310"/>
      <c r="B894" s="311"/>
      <c r="J894" s="312"/>
      <c r="K894" s="312"/>
      <c r="L894" s="323"/>
      <c r="N894" s="433"/>
      <c r="O894" s="438" t="str">
        <f t="shared" si="84"/>
        <v/>
      </c>
      <c r="P894" s="431"/>
      <c r="Q894" s="614" t="str">
        <f t="shared" si="85"/>
        <v/>
      </c>
      <c r="R894" s="420" t="str" cm="1">
        <f t="array" ref="R894">IFERROR(IF(SUMPRODUCT(('Hrs 2021'!$I$2:$I$500='Suivi quotidien'!A894)*('Hrs 2021'!$H$2:$H$500='Suivi quotidien'!G894)*('Hrs 2021'!$J$2:$J$500*1))=0,"",SUMPRODUCT(('Hrs 2021'!$I$2:$I$500='Suivi quotidien'!A894)*('Hrs 2021'!$H$2:$H$500='Suivi quotidien'!G894)*('Hrs 2021'!$J$2:$J$500*1)))/60,"")</f>
        <v/>
      </c>
      <c r="S894" s="615" t="str">
        <f t="shared" si="86"/>
        <v/>
      </c>
      <c r="T894" s="439" t="str" cm="1">
        <f t="array" ref="T894">IF(SUMPRODUCT(('Hrs 2021'!$B$2:$B$500='Suivi quotidien'!A894)*('Hrs 2021'!$A$2:$A$500='Suivi quotidien'!G894)*('Hrs 2021'!$E$2:$E$500*1))=0,"",SUMPRODUCT(('Hrs 2021'!$B$2:$B$500='Suivi quotidien'!A894)*('Hrs 2021'!$A$2:$A$500='Suivi quotidien'!G894)*('Hrs 2021'!$E$2:$E$500*1)))</f>
        <v/>
      </c>
      <c r="U894" s="614" t="str">
        <f t="shared" si="87"/>
        <v/>
      </c>
      <c r="V894" s="420" t="str" cm="1">
        <f t="array" ref="V894">IF(SUMPRODUCT(('Hrs 2021'!$B$2:$B$500='Suivi quotidien'!A894)*('Hrs 2021'!$A$2:$A$500='Suivi quotidien'!G894)*('Hrs 2021'!$E$2:$E$500*1))=0,"",SUMPRODUCT(('Hrs 2021'!$B$2:$B$500='Suivi quotidien'!A894)*('Hrs 2021'!$A$2:$A$500='Suivi quotidien'!G894)*('Hrs 2021'!$F$2:$F$500*1)))</f>
        <v/>
      </c>
      <c r="W894" s="614" t="str">
        <f t="shared" si="88"/>
        <v/>
      </c>
      <c r="X894" s="439" t="str" cm="1">
        <f t="array" ref="X894">IF(SUMPRODUCT(('Hrs 2022'!$C$2:$C$500='Suivi quotidien'!A894)*('Hrs 2022'!$B$2:$B$500='Suivi quotidien'!G894)*('Hrs 2022'!$F$2:$F$500*1))=0,"",SUMPRODUCT(('Hrs 2022'!$C$2:$C$500='Suivi quotidien'!A894)*('Hrs 2022'!$B$2:$B$500='Suivi quotidien'!G894)*('Hrs 2022'!$F$2:$F$500*1)))</f>
        <v/>
      </c>
      <c r="Y894" s="614" t="str">
        <f t="shared" si="89"/>
        <v/>
      </c>
      <c r="Z894" s="420"/>
      <c r="AA894" s="614" t="str">
        <f t="shared" si="90"/>
        <v/>
      </c>
      <c r="AB894" s="445"/>
      <c r="AC894" s="528"/>
    </row>
    <row r="895" spans="1:29" x14ac:dyDescent="0.3">
      <c r="A895" s="310"/>
      <c r="B895" s="311"/>
      <c r="J895" s="312"/>
      <c r="K895" s="312"/>
      <c r="L895" s="323"/>
      <c r="N895" s="433"/>
      <c r="O895" s="438" t="str">
        <f t="shared" si="84"/>
        <v/>
      </c>
      <c r="P895" s="431"/>
      <c r="Q895" s="614" t="str">
        <f t="shared" si="85"/>
        <v/>
      </c>
      <c r="R895" s="420" t="str" cm="1">
        <f t="array" ref="R895">IFERROR(IF(SUMPRODUCT(('Hrs 2021'!$I$2:$I$500='Suivi quotidien'!A895)*('Hrs 2021'!$H$2:$H$500='Suivi quotidien'!G895)*('Hrs 2021'!$J$2:$J$500*1))=0,"",SUMPRODUCT(('Hrs 2021'!$I$2:$I$500='Suivi quotidien'!A895)*('Hrs 2021'!$H$2:$H$500='Suivi quotidien'!G895)*('Hrs 2021'!$J$2:$J$500*1)))/60,"")</f>
        <v/>
      </c>
      <c r="S895" s="615" t="str">
        <f t="shared" si="86"/>
        <v/>
      </c>
      <c r="T895" s="439" t="str" cm="1">
        <f t="array" ref="T895">IF(SUMPRODUCT(('Hrs 2021'!$B$2:$B$500='Suivi quotidien'!A895)*('Hrs 2021'!$A$2:$A$500='Suivi quotidien'!G895)*('Hrs 2021'!$E$2:$E$500*1))=0,"",SUMPRODUCT(('Hrs 2021'!$B$2:$B$500='Suivi quotidien'!A895)*('Hrs 2021'!$A$2:$A$500='Suivi quotidien'!G895)*('Hrs 2021'!$E$2:$E$500*1)))</f>
        <v/>
      </c>
      <c r="U895" s="614" t="str">
        <f t="shared" si="87"/>
        <v/>
      </c>
      <c r="V895" s="420" t="str" cm="1">
        <f t="array" ref="V895">IF(SUMPRODUCT(('Hrs 2021'!$B$2:$B$500='Suivi quotidien'!A895)*('Hrs 2021'!$A$2:$A$500='Suivi quotidien'!G895)*('Hrs 2021'!$E$2:$E$500*1))=0,"",SUMPRODUCT(('Hrs 2021'!$B$2:$B$500='Suivi quotidien'!A895)*('Hrs 2021'!$A$2:$A$500='Suivi quotidien'!G895)*('Hrs 2021'!$F$2:$F$500*1)))</f>
        <v/>
      </c>
      <c r="W895" s="614" t="str">
        <f t="shared" si="88"/>
        <v/>
      </c>
      <c r="X895" s="439" t="str" cm="1">
        <f t="array" ref="X895">IF(SUMPRODUCT(('Hrs 2022'!$C$2:$C$500='Suivi quotidien'!A895)*('Hrs 2022'!$B$2:$B$500='Suivi quotidien'!G895)*('Hrs 2022'!$F$2:$F$500*1))=0,"",SUMPRODUCT(('Hrs 2022'!$C$2:$C$500='Suivi quotidien'!A895)*('Hrs 2022'!$B$2:$B$500='Suivi quotidien'!G895)*('Hrs 2022'!$F$2:$F$500*1)))</f>
        <v/>
      </c>
      <c r="Y895" s="614" t="str">
        <f t="shared" si="89"/>
        <v/>
      </c>
      <c r="Z895" s="420"/>
      <c r="AA895" s="614" t="str">
        <f t="shared" si="90"/>
        <v/>
      </c>
      <c r="AB895" s="445"/>
      <c r="AC895" s="528"/>
    </row>
    <row r="896" spans="1:29" x14ac:dyDescent="0.3">
      <c r="A896" s="310"/>
      <c r="B896" s="311"/>
      <c r="J896" s="312"/>
      <c r="K896" s="312"/>
      <c r="L896" s="323"/>
      <c r="N896" s="433"/>
      <c r="O896" s="438" t="str">
        <f t="shared" si="84"/>
        <v/>
      </c>
      <c r="P896" s="431"/>
      <c r="Q896" s="614" t="str">
        <f t="shared" si="85"/>
        <v/>
      </c>
      <c r="R896" s="420" t="str" cm="1">
        <f t="array" ref="R896">IFERROR(IF(SUMPRODUCT(('Hrs 2021'!$I$2:$I$500='Suivi quotidien'!A896)*('Hrs 2021'!$H$2:$H$500='Suivi quotidien'!G896)*('Hrs 2021'!$J$2:$J$500*1))=0,"",SUMPRODUCT(('Hrs 2021'!$I$2:$I$500='Suivi quotidien'!A896)*('Hrs 2021'!$H$2:$H$500='Suivi quotidien'!G896)*('Hrs 2021'!$J$2:$J$500*1)))/60,"")</f>
        <v/>
      </c>
      <c r="S896" s="615" t="str">
        <f t="shared" si="86"/>
        <v/>
      </c>
      <c r="T896" s="439" t="str" cm="1">
        <f t="array" ref="T896">IF(SUMPRODUCT(('Hrs 2021'!$B$2:$B$500='Suivi quotidien'!A896)*('Hrs 2021'!$A$2:$A$500='Suivi quotidien'!G896)*('Hrs 2021'!$E$2:$E$500*1))=0,"",SUMPRODUCT(('Hrs 2021'!$B$2:$B$500='Suivi quotidien'!A896)*('Hrs 2021'!$A$2:$A$500='Suivi quotidien'!G896)*('Hrs 2021'!$E$2:$E$500*1)))</f>
        <v/>
      </c>
      <c r="U896" s="614" t="str">
        <f t="shared" si="87"/>
        <v/>
      </c>
      <c r="V896" s="420" t="str" cm="1">
        <f t="array" ref="V896">IF(SUMPRODUCT(('Hrs 2021'!$B$2:$B$500='Suivi quotidien'!A896)*('Hrs 2021'!$A$2:$A$500='Suivi quotidien'!G896)*('Hrs 2021'!$E$2:$E$500*1))=0,"",SUMPRODUCT(('Hrs 2021'!$B$2:$B$500='Suivi quotidien'!A896)*('Hrs 2021'!$A$2:$A$500='Suivi quotidien'!G896)*('Hrs 2021'!$F$2:$F$500*1)))</f>
        <v/>
      </c>
      <c r="W896" s="614" t="str">
        <f t="shared" si="88"/>
        <v/>
      </c>
      <c r="X896" s="439" t="str" cm="1">
        <f t="array" ref="X896">IF(SUMPRODUCT(('Hrs 2022'!$C$2:$C$500='Suivi quotidien'!A896)*('Hrs 2022'!$B$2:$B$500='Suivi quotidien'!G896)*('Hrs 2022'!$F$2:$F$500*1))=0,"",SUMPRODUCT(('Hrs 2022'!$C$2:$C$500='Suivi quotidien'!A896)*('Hrs 2022'!$B$2:$B$500='Suivi quotidien'!G896)*('Hrs 2022'!$F$2:$F$500*1)))</f>
        <v/>
      </c>
      <c r="Y896" s="614" t="str">
        <f t="shared" si="89"/>
        <v/>
      </c>
      <c r="Z896" s="420"/>
      <c r="AA896" s="614" t="str">
        <f t="shared" si="90"/>
        <v/>
      </c>
      <c r="AB896" s="445"/>
      <c r="AC896" s="528"/>
    </row>
    <row r="897" spans="1:29" x14ac:dyDescent="0.3">
      <c r="A897" s="310"/>
      <c r="B897" s="311"/>
      <c r="J897" s="312"/>
      <c r="K897" s="312"/>
      <c r="L897" s="323"/>
      <c r="N897" s="433"/>
      <c r="O897" s="438" t="str">
        <f t="shared" si="84"/>
        <v/>
      </c>
      <c r="P897" s="431"/>
      <c r="Q897" s="614" t="str">
        <f t="shared" si="85"/>
        <v/>
      </c>
      <c r="R897" s="420" t="str" cm="1">
        <f t="array" ref="R897">IFERROR(IF(SUMPRODUCT(('Hrs 2021'!$I$2:$I$500='Suivi quotidien'!A897)*('Hrs 2021'!$H$2:$H$500='Suivi quotidien'!G897)*('Hrs 2021'!$J$2:$J$500*1))=0,"",SUMPRODUCT(('Hrs 2021'!$I$2:$I$500='Suivi quotidien'!A897)*('Hrs 2021'!$H$2:$H$500='Suivi quotidien'!G897)*('Hrs 2021'!$J$2:$J$500*1)))/60,"")</f>
        <v/>
      </c>
      <c r="S897" s="615" t="str">
        <f t="shared" si="86"/>
        <v/>
      </c>
      <c r="T897" s="439" t="str" cm="1">
        <f t="array" ref="T897">IF(SUMPRODUCT(('Hrs 2021'!$B$2:$B$500='Suivi quotidien'!A897)*('Hrs 2021'!$A$2:$A$500='Suivi quotidien'!G897)*('Hrs 2021'!$E$2:$E$500*1))=0,"",SUMPRODUCT(('Hrs 2021'!$B$2:$B$500='Suivi quotidien'!A897)*('Hrs 2021'!$A$2:$A$500='Suivi quotidien'!G897)*('Hrs 2021'!$E$2:$E$500*1)))</f>
        <v/>
      </c>
      <c r="U897" s="614" t="str">
        <f t="shared" si="87"/>
        <v/>
      </c>
      <c r="V897" s="420" t="str" cm="1">
        <f t="array" ref="V897">IF(SUMPRODUCT(('Hrs 2021'!$B$2:$B$500='Suivi quotidien'!A897)*('Hrs 2021'!$A$2:$A$500='Suivi quotidien'!G897)*('Hrs 2021'!$E$2:$E$500*1))=0,"",SUMPRODUCT(('Hrs 2021'!$B$2:$B$500='Suivi quotidien'!A897)*('Hrs 2021'!$A$2:$A$500='Suivi quotidien'!G897)*('Hrs 2021'!$F$2:$F$500*1)))</f>
        <v/>
      </c>
      <c r="W897" s="614" t="str">
        <f t="shared" si="88"/>
        <v/>
      </c>
      <c r="X897" s="439" t="str" cm="1">
        <f t="array" ref="X897">IF(SUMPRODUCT(('Hrs 2022'!$C$2:$C$500='Suivi quotidien'!A897)*('Hrs 2022'!$B$2:$B$500='Suivi quotidien'!G897)*('Hrs 2022'!$F$2:$F$500*1))=0,"",SUMPRODUCT(('Hrs 2022'!$C$2:$C$500='Suivi quotidien'!A897)*('Hrs 2022'!$B$2:$B$500='Suivi quotidien'!G897)*('Hrs 2022'!$F$2:$F$500*1)))</f>
        <v/>
      </c>
      <c r="Y897" s="614" t="str">
        <f t="shared" si="89"/>
        <v/>
      </c>
      <c r="Z897" s="420"/>
      <c r="AA897" s="614" t="str">
        <f t="shared" si="90"/>
        <v/>
      </c>
      <c r="AB897" s="445"/>
      <c r="AC897" s="528"/>
    </row>
    <row r="898" spans="1:29" x14ac:dyDescent="0.3">
      <c r="A898" s="310"/>
      <c r="B898" s="311"/>
      <c r="J898" s="312"/>
      <c r="K898" s="312"/>
      <c r="L898" s="323"/>
      <c r="N898" s="433"/>
      <c r="O898" s="438" t="str">
        <f t="shared" si="84"/>
        <v/>
      </c>
      <c r="P898" s="431"/>
      <c r="Q898" s="614" t="str">
        <f t="shared" si="85"/>
        <v/>
      </c>
      <c r="R898" s="420" t="str" cm="1">
        <f t="array" ref="R898">IFERROR(IF(SUMPRODUCT(('Hrs 2021'!$I$2:$I$500='Suivi quotidien'!A898)*('Hrs 2021'!$H$2:$H$500='Suivi quotidien'!G898)*('Hrs 2021'!$J$2:$J$500*1))=0,"",SUMPRODUCT(('Hrs 2021'!$I$2:$I$500='Suivi quotidien'!A898)*('Hrs 2021'!$H$2:$H$500='Suivi quotidien'!G898)*('Hrs 2021'!$J$2:$J$500*1)))/60,"")</f>
        <v/>
      </c>
      <c r="S898" s="615" t="str">
        <f t="shared" si="86"/>
        <v/>
      </c>
      <c r="T898" s="439" t="str" cm="1">
        <f t="array" ref="T898">IF(SUMPRODUCT(('Hrs 2021'!$B$2:$B$500='Suivi quotidien'!A898)*('Hrs 2021'!$A$2:$A$500='Suivi quotidien'!G898)*('Hrs 2021'!$E$2:$E$500*1))=0,"",SUMPRODUCT(('Hrs 2021'!$B$2:$B$500='Suivi quotidien'!A898)*('Hrs 2021'!$A$2:$A$500='Suivi quotidien'!G898)*('Hrs 2021'!$E$2:$E$500*1)))</f>
        <v/>
      </c>
      <c r="U898" s="614" t="str">
        <f t="shared" si="87"/>
        <v/>
      </c>
      <c r="V898" s="420" t="str" cm="1">
        <f t="array" ref="V898">IF(SUMPRODUCT(('Hrs 2021'!$B$2:$B$500='Suivi quotidien'!A898)*('Hrs 2021'!$A$2:$A$500='Suivi quotidien'!G898)*('Hrs 2021'!$E$2:$E$500*1))=0,"",SUMPRODUCT(('Hrs 2021'!$B$2:$B$500='Suivi quotidien'!A898)*('Hrs 2021'!$A$2:$A$500='Suivi quotidien'!G898)*('Hrs 2021'!$F$2:$F$500*1)))</f>
        <v/>
      </c>
      <c r="W898" s="614" t="str">
        <f t="shared" si="88"/>
        <v/>
      </c>
      <c r="X898" s="439" t="str" cm="1">
        <f t="array" ref="X898">IF(SUMPRODUCT(('Hrs 2022'!$C$2:$C$500='Suivi quotidien'!A898)*('Hrs 2022'!$B$2:$B$500='Suivi quotidien'!G898)*('Hrs 2022'!$F$2:$F$500*1))=0,"",SUMPRODUCT(('Hrs 2022'!$C$2:$C$500='Suivi quotidien'!A898)*('Hrs 2022'!$B$2:$B$500='Suivi quotidien'!G898)*('Hrs 2022'!$F$2:$F$500*1)))</f>
        <v/>
      </c>
      <c r="Y898" s="614" t="str">
        <f t="shared" si="89"/>
        <v/>
      </c>
      <c r="Z898" s="420"/>
      <c r="AA898" s="614" t="str">
        <f t="shared" si="90"/>
        <v/>
      </c>
      <c r="AB898" s="445"/>
      <c r="AC898" s="528"/>
    </row>
    <row r="899" spans="1:29" x14ac:dyDescent="0.3">
      <c r="A899" s="310"/>
      <c r="B899" s="311"/>
      <c r="J899" s="312"/>
      <c r="K899" s="312"/>
      <c r="L899" s="323"/>
      <c r="N899" s="433"/>
      <c r="O899" s="438" t="str">
        <f t="shared" ref="O899:O962" si="91">IF(N899="","",(N899+(0.16*N899)))</f>
        <v/>
      </c>
      <c r="P899" s="431"/>
      <c r="Q899" s="614" t="str">
        <f t="shared" si="85"/>
        <v/>
      </c>
      <c r="R899" s="420" t="str" cm="1">
        <f t="array" ref="R899">IFERROR(IF(SUMPRODUCT(('Hrs 2021'!$I$2:$I$500='Suivi quotidien'!A899)*('Hrs 2021'!$H$2:$H$500='Suivi quotidien'!G899)*('Hrs 2021'!$J$2:$J$500*1))=0,"",SUMPRODUCT(('Hrs 2021'!$I$2:$I$500='Suivi quotidien'!A899)*('Hrs 2021'!$H$2:$H$500='Suivi quotidien'!G899)*('Hrs 2021'!$J$2:$J$500*1)))/60,"")</f>
        <v/>
      </c>
      <c r="S899" s="615" t="str">
        <f t="shared" si="86"/>
        <v/>
      </c>
      <c r="T899" s="439" t="str" cm="1">
        <f t="array" ref="T899">IF(SUMPRODUCT(('Hrs 2021'!$B$2:$B$500='Suivi quotidien'!A899)*('Hrs 2021'!$A$2:$A$500='Suivi quotidien'!G899)*('Hrs 2021'!$E$2:$E$500*1))=0,"",SUMPRODUCT(('Hrs 2021'!$B$2:$B$500='Suivi quotidien'!A899)*('Hrs 2021'!$A$2:$A$500='Suivi quotidien'!G899)*('Hrs 2021'!$E$2:$E$500*1)))</f>
        <v/>
      </c>
      <c r="U899" s="614" t="str">
        <f t="shared" si="87"/>
        <v/>
      </c>
      <c r="V899" s="420" t="str" cm="1">
        <f t="array" ref="V899">IF(SUMPRODUCT(('Hrs 2021'!$B$2:$B$500='Suivi quotidien'!A899)*('Hrs 2021'!$A$2:$A$500='Suivi quotidien'!G899)*('Hrs 2021'!$E$2:$E$500*1))=0,"",SUMPRODUCT(('Hrs 2021'!$B$2:$B$500='Suivi quotidien'!A899)*('Hrs 2021'!$A$2:$A$500='Suivi quotidien'!G899)*('Hrs 2021'!$F$2:$F$500*1)))</f>
        <v/>
      </c>
      <c r="W899" s="614" t="str">
        <f t="shared" si="88"/>
        <v/>
      </c>
      <c r="X899" s="439" t="str" cm="1">
        <f t="array" ref="X899">IF(SUMPRODUCT(('Hrs 2022'!$C$2:$C$500='Suivi quotidien'!A899)*('Hrs 2022'!$B$2:$B$500='Suivi quotidien'!G899)*('Hrs 2022'!$F$2:$F$500*1))=0,"",SUMPRODUCT(('Hrs 2022'!$C$2:$C$500='Suivi quotidien'!A899)*('Hrs 2022'!$B$2:$B$500='Suivi quotidien'!G899)*('Hrs 2022'!$F$2:$F$500*1)))</f>
        <v/>
      </c>
      <c r="Y899" s="614" t="str">
        <f t="shared" si="89"/>
        <v/>
      </c>
      <c r="Z899" s="420"/>
      <c r="AA899" s="614" t="str">
        <f t="shared" si="90"/>
        <v/>
      </c>
      <c r="AB899" s="445"/>
      <c r="AC899" s="528"/>
    </row>
    <row r="900" spans="1:29" x14ac:dyDescent="0.3">
      <c r="A900" s="310"/>
      <c r="B900" s="311"/>
      <c r="J900" s="312"/>
      <c r="K900" s="312"/>
      <c r="L900" s="323"/>
      <c r="N900" s="433"/>
      <c r="O900" s="438" t="str">
        <f t="shared" si="91"/>
        <v/>
      </c>
      <c r="P900" s="431"/>
      <c r="Q900" s="614" t="str">
        <f t="shared" ref="Q900:Q963" si="92">IFERROR(N900/P900,"")</f>
        <v/>
      </c>
      <c r="R900" s="420" t="str" cm="1">
        <f t="array" ref="R900">IFERROR(IF(SUMPRODUCT(('Hrs 2021'!$I$2:$I$500='Suivi quotidien'!A900)*('Hrs 2021'!$H$2:$H$500='Suivi quotidien'!G900)*('Hrs 2021'!$J$2:$J$500*1))=0,"",SUMPRODUCT(('Hrs 2021'!$I$2:$I$500='Suivi quotidien'!A900)*('Hrs 2021'!$H$2:$H$500='Suivi quotidien'!G900)*('Hrs 2021'!$J$2:$J$500*1)))/60,"")</f>
        <v/>
      </c>
      <c r="S900" s="615" t="str">
        <f t="shared" ref="S900:S963" si="93">IFERROR(N900/R900,"")</f>
        <v/>
      </c>
      <c r="T900" s="439" t="str" cm="1">
        <f t="array" ref="T900">IF(SUMPRODUCT(('Hrs 2021'!$B$2:$B$500='Suivi quotidien'!A900)*('Hrs 2021'!$A$2:$A$500='Suivi quotidien'!G900)*('Hrs 2021'!$E$2:$E$500*1))=0,"",SUMPRODUCT(('Hrs 2021'!$B$2:$B$500='Suivi quotidien'!A900)*('Hrs 2021'!$A$2:$A$500='Suivi quotidien'!G900)*('Hrs 2021'!$E$2:$E$500*1)))</f>
        <v/>
      </c>
      <c r="U900" s="614" t="str">
        <f t="shared" ref="U900:U963" si="94">IFERROR(O900/T900,"")</f>
        <v/>
      </c>
      <c r="V900" s="420" t="str" cm="1">
        <f t="array" ref="V900">IF(SUMPRODUCT(('Hrs 2021'!$B$2:$B$500='Suivi quotidien'!A900)*('Hrs 2021'!$A$2:$A$500='Suivi quotidien'!G900)*('Hrs 2021'!$E$2:$E$500*1))=0,"",SUMPRODUCT(('Hrs 2021'!$B$2:$B$500='Suivi quotidien'!A900)*('Hrs 2021'!$A$2:$A$500='Suivi quotidien'!G900)*('Hrs 2021'!$F$2:$F$500*1)))</f>
        <v/>
      </c>
      <c r="W900" s="614" t="str">
        <f t="shared" ref="W900:W963" si="95">IFERROR(O900/V900,"")</f>
        <v/>
      </c>
      <c r="X900" s="439" t="str" cm="1">
        <f t="array" ref="X900">IF(SUMPRODUCT(('Hrs 2022'!$C$2:$C$500='Suivi quotidien'!A900)*('Hrs 2022'!$B$2:$B$500='Suivi quotidien'!G900)*('Hrs 2022'!$F$2:$F$500*1))=0,"",SUMPRODUCT(('Hrs 2022'!$C$2:$C$500='Suivi quotidien'!A900)*('Hrs 2022'!$B$2:$B$500='Suivi quotidien'!G900)*('Hrs 2022'!$F$2:$F$500*1)))</f>
        <v/>
      </c>
      <c r="Y900" s="614" t="str">
        <f t="shared" ref="Y900:Y963" si="96">IFERROR(O900/X900,"")</f>
        <v/>
      </c>
      <c r="Z900" s="420"/>
      <c r="AA900" s="614" t="str">
        <f t="shared" ref="AA900:AA963" si="97">IFERROR(O900/Z900,"")</f>
        <v/>
      </c>
      <c r="AB900" s="445"/>
      <c r="AC900" s="528"/>
    </row>
    <row r="901" spans="1:29" x14ac:dyDescent="0.3">
      <c r="A901" s="310"/>
      <c r="B901" s="311"/>
      <c r="J901" s="312"/>
      <c r="K901" s="312"/>
      <c r="L901" s="323"/>
      <c r="N901" s="433"/>
      <c r="O901" s="438" t="str">
        <f t="shared" si="91"/>
        <v/>
      </c>
      <c r="P901" s="431"/>
      <c r="Q901" s="614" t="str">
        <f t="shared" si="92"/>
        <v/>
      </c>
      <c r="R901" s="420" t="str" cm="1">
        <f t="array" ref="R901">IFERROR(IF(SUMPRODUCT(('Hrs 2021'!$I$2:$I$500='Suivi quotidien'!A901)*('Hrs 2021'!$H$2:$H$500='Suivi quotidien'!G901)*('Hrs 2021'!$J$2:$J$500*1))=0,"",SUMPRODUCT(('Hrs 2021'!$I$2:$I$500='Suivi quotidien'!A901)*('Hrs 2021'!$H$2:$H$500='Suivi quotidien'!G901)*('Hrs 2021'!$J$2:$J$500*1)))/60,"")</f>
        <v/>
      </c>
      <c r="S901" s="615" t="str">
        <f t="shared" si="93"/>
        <v/>
      </c>
      <c r="T901" s="439" t="str" cm="1">
        <f t="array" ref="T901">IF(SUMPRODUCT(('Hrs 2021'!$B$2:$B$500='Suivi quotidien'!A901)*('Hrs 2021'!$A$2:$A$500='Suivi quotidien'!G901)*('Hrs 2021'!$E$2:$E$500*1))=0,"",SUMPRODUCT(('Hrs 2021'!$B$2:$B$500='Suivi quotidien'!A901)*('Hrs 2021'!$A$2:$A$500='Suivi quotidien'!G901)*('Hrs 2021'!$E$2:$E$500*1)))</f>
        <v/>
      </c>
      <c r="U901" s="614" t="str">
        <f t="shared" si="94"/>
        <v/>
      </c>
      <c r="V901" s="420" t="str" cm="1">
        <f t="array" ref="V901">IF(SUMPRODUCT(('Hrs 2021'!$B$2:$B$500='Suivi quotidien'!A901)*('Hrs 2021'!$A$2:$A$500='Suivi quotidien'!G901)*('Hrs 2021'!$E$2:$E$500*1))=0,"",SUMPRODUCT(('Hrs 2021'!$B$2:$B$500='Suivi quotidien'!A901)*('Hrs 2021'!$A$2:$A$500='Suivi quotidien'!G901)*('Hrs 2021'!$F$2:$F$500*1)))</f>
        <v/>
      </c>
      <c r="W901" s="614" t="str">
        <f t="shared" si="95"/>
        <v/>
      </c>
      <c r="X901" s="439" t="str" cm="1">
        <f t="array" ref="X901">IF(SUMPRODUCT(('Hrs 2022'!$C$2:$C$500='Suivi quotidien'!A901)*('Hrs 2022'!$B$2:$B$500='Suivi quotidien'!G901)*('Hrs 2022'!$F$2:$F$500*1))=0,"",SUMPRODUCT(('Hrs 2022'!$C$2:$C$500='Suivi quotidien'!A901)*('Hrs 2022'!$B$2:$B$500='Suivi quotidien'!G901)*('Hrs 2022'!$F$2:$F$500*1)))</f>
        <v/>
      </c>
      <c r="Y901" s="614" t="str">
        <f t="shared" si="96"/>
        <v/>
      </c>
      <c r="Z901" s="420"/>
      <c r="AA901" s="614" t="str">
        <f t="shared" si="97"/>
        <v/>
      </c>
      <c r="AB901" s="445"/>
      <c r="AC901" s="528"/>
    </row>
    <row r="902" spans="1:29" x14ac:dyDescent="0.3">
      <c r="A902" s="310"/>
      <c r="B902" s="311"/>
      <c r="J902" s="312"/>
      <c r="K902" s="312"/>
      <c r="L902" s="323"/>
      <c r="N902" s="433"/>
      <c r="O902" s="438" t="str">
        <f t="shared" si="91"/>
        <v/>
      </c>
      <c r="P902" s="431"/>
      <c r="Q902" s="614" t="str">
        <f t="shared" si="92"/>
        <v/>
      </c>
      <c r="R902" s="420" t="str" cm="1">
        <f t="array" ref="R902">IFERROR(IF(SUMPRODUCT(('Hrs 2021'!$I$2:$I$500='Suivi quotidien'!A902)*('Hrs 2021'!$H$2:$H$500='Suivi quotidien'!G902)*('Hrs 2021'!$J$2:$J$500*1))=0,"",SUMPRODUCT(('Hrs 2021'!$I$2:$I$500='Suivi quotidien'!A902)*('Hrs 2021'!$H$2:$H$500='Suivi quotidien'!G902)*('Hrs 2021'!$J$2:$J$500*1)))/60,"")</f>
        <v/>
      </c>
      <c r="S902" s="615" t="str">
        <f t="shared" si="93"/>
        <v/>
      </c>
      <c r="T902" s="439" t="str" cm="1">
        <f t="array" ref="T902">IF(SUMPRODUCT(('Hrs 2021'!$B$2:$B$500='Suivi quotidien'!A902)*('Hrs 2021'!$A$2:$A$500='Suivi quotidien'!G902)*('Hrs 2021'!$E$2:$E$500*1))=0,"",SUMPRODUCT(('Hrs 2021'!$B$2:$B$500='Suivi quotidien'!A902)*('Hrs 2021'!$A$2:$A$500='Suivi quotidien'!G902)*('Hrs 2021'!$E$2:$E$500*1)))</f>
        <v/>
      </c>
      <c r="U902" s="614" t="str">
        <f t="shared" si="94"/>
        <v/>
      </c>
      <c r="V902" s="420" t="str" cm="1">
        <f t="array" ref="V902">IF(SUMPRODUCT(('Hrs 2021'!$B$2:$B$500='Suivi quotidien'!A902)*('Hrs 2021'!$A$2:$A$500='Suivi quotidien'!G902)*('Hrs 2021'!$E$2:$E$500*1))=0,"",SUMPRODUCT(('Hrs 2021'!$B$2:$B$500='Suivi quotidien'!A902)*('Hrs 2021'!$A$2:$A$500='Suivi quotidien'!G902)*('Hrs 2021'!$F$2:$F$500*1)))</f>
        <v/>
      </c>
      <c r="W902" s="614" t="str">
        <f t="shared" si="95"/>
        <v/>
      </c>
      <c r="X902" s="439" t="str" cm="1">
        <f t="array" ref="X902">IF(SUMPRODUCT(('Hrs 2022'!$C$2:$C$500='Suivi quotidien'!A902)*('Hrs 2022'!$B$2:$B$500='Suivi quotidien'!G902)*('Hrs 2022'!$F$2:$F$500*1))=0,"",SUMPRODUCT(('Hrs 2022'!$C$2:$C$500='Suivi quotidien'!A902)*('Hrs 2022'!$B$2:$B$500='Suivi quotidien'!G902)*('Hrs 2022'!$F$2:$F$500*1)))</f>
        <v/>
      </c>
      <c r="Y902" s="614" t="str">
        <f t="shared" si="96"/>
        <v/>
      </c>
      <c r="Z902" s="420"/>
      <c r="AA902" s="614" t="str">
        <f t="shared" si="97"/>
        <v/>
      </c>
      <c r="AB902" s="445"/>
      <c r="AC902" s="528"/>
    </row>
    <row r="903" spans="1:29" x14ac:dyDescent="0.3">
      <c r="A903" s="310"/>
      <c r="B903" s="311"/>
      <c r="J903" s="312"/>
      <c r="K903" s="312"/>
      <c r="L903" s="323"/>
      <c r="N903" s="433"/>
      <c r="O903" s="438" t="str">
        <f t="shared" si="91"/>
        <v/>
      </c>
      <c r="P903" s="431"/>
      <c r="Q903" s="614" t="str">
        <f t="shared" si="92"/>
        <v/>
      </c>
      <c r="R903" s="420" t="str" cm="1">
        <f t="array" ref="R903">IFERROR(IF(SUMPRODUCT(('Hrs 2021'!$I$2:$I$500='Suivi quotidien'!A903)*('Hrs 2021'!$H$2:$H$500='Suivi quotidien'!G903)*('Hrs 2021'!$J$2:$J$500*1))=0,"",SUMPRODUCT(('Hrs 2021'!$I$2:$I$500='Suivi quotidien'!A903)*('Hrs 2021'!$H$2:$H$500='Suivi quotidien'!G903)*('Hrs 2021'!$J$2:$J$500*1)))/60,"")</f>
        <v/>
      </c>
      <c r="S903" s="615" t="str">
        <f t="shared" si="93"/>
        <v/>
      </c>
      <c r="T903" s="439" t="str" cm="1">
        <f t="array" ref="T903">IF(SUMPRODUCT(('Hrs 2021'!$B$2:$B$500='Suivi quotidien'!A903)*('Hrs 2021'!$A$2:$A$500='Suivi quotidien'!G903)*('Hrs 2021'!$E$2:$E$500*1))=0,"",SUMPRODUCT(('Hrs 2021'!$B$2:$B$500='Suivi quotidien'!A903)*('Hrs 2021'!$A$2:$A$500='Suivi quotidien'!G903)*('Hrs 2021'!$E$2:$E$500*1)))</f>
        <v/>
      </c>
      <c r="U903" s="614" t="str">
        <f t="shared" si="94"/>
        <v/>
      </c>
      <c r="V903" s="420" t="str" cm="1">
        <f t="array" ref="V903">IF(SUMPRODUCT(('Hrs 2021'!$B$2:$B$500='Suivi quotidien'!A903)*('Hrs 2021'!$A$2:$A$500='Suivi quotidien'!G903)*('Hrs 2021'!$E$2:$E$500*1))=0,"",SUMPRODUCT(('Hrs 2021'!$B$2:$B$500='Suivi quotidien'!A903)*('Hrs 2021'!$A$2:$A$500='Suivi quotidien'!G903)*('Hrs 2021'!$F$2:$F$500*1)))</f>
        <v/>
      </c>
      <c r="W903" s="614" t="str">
        <f t="shared" si="95"/>
        <v/>
      </c>
      <c r="X903" s="439" t="str" cm="1">
        <f t="array" ref="X903">IF(SUMPRODUCT(('Hrs 2022'!$C$2:$C$500='Suivi quotidien'!A903)*('Hrs 2022'!$B$2:$B$500='Suivi quotidien'!G903)*('Hrs 2022'!$F$2:$F$500*1))=0,"",SUMPRODUCT(('Hrs 2022'!$C$2:$C$500='Suivi quotidien'!A903)*('Hrs 2022'!$B$2:$B$500='Suivi quotidien'!G903)*('Hrs 2022'!$F$2:$F$500*1)))</f>
        <v/>
      </c>
      <c r="Y903" s="614" t="str">
        <f t="shared" si="96"/>
        <v/>
      </c>
      <c r="Z903" s="420"/>
      <c r="AA903" s="614" t="str">
        <f t="shared" si="97"/>
        <v/>
      </c>
      <c r="AB903" s="445"/>
      <c r="AC903" s="528"/>
    </row>
    <row r="904" spans="1:29" x14ac:dyDescent="0.3">
      <c r="A904" s="310"/>
      <c r="B904" s="311"/>
      <c r="J904" s="312"/>
      <c r="K904" s="312"/>
      <c r="L904" s="323"/>
      <c r="N904" s="433"/>
      <c r="O904" s="438" t="str">
        <f t="shared" si="91"/>
        <v/>
      </c>
      <c r="P904" s="431"/>
      <c r="Q904" s="614" t="str">
        <f t="shared" si="92"/>
        <v/>
      </c>
      <c r="R904" s="420" t="str" cm="1">
        <f t="array" ref="R904">IFERROR(IF(SUMPRODUCT(('Hrs 2021'!$I$2:$I$500='Suivi quotidien'!A904)*('Hrs 2021'!$H$2:$H$500='Suivi quotidien'!G904)*('Hrs 2021'!$J$2:$J$500*1))=0,"",SUMPRODUCT(('Hrs 2021'!$I$2:$I$500='Suivi quotidien'!A904)*('Hrs 2021'!$H$2:$H$500='Suivi quotidien'!G904)*('Hrs 2021'!$J$2:$J$500*1)))/60,"")</f>
        <v/>
      </c>
      <c r="S904" s="615" t="str">
        <f t="shared" si="93"/>
        <v/>
      </c>
      <c r="T904" s="439" t="str" cm="1">
        <f t="array" ref="T904">IF(SUMPRODUCT(('Hrs 2021'!$B$2:$B$500='Suivi quotidien'!A904)*('Hrs 2021'!$A$2:$A$500='Suivi quotidien'!G904)*('Hrs 2021'!$E$2:$E$500*1))=0,"",SUMPRODUCT(('Hrs 2021'!$B$2:$B$500='Suivi quotidien'!A904)*('Hrs 2021'!$A$2:$A$500='Suivi quotidien'!G904)*('Hrs 2021'!$E$2:$E$500*1)))</f>
        <v/>
      </c>
      <c r="U904" s="614" t="str">
        <f t="shared" si="94"/>
        <v/>
      </c>
      <c r="V904" s="420" t="str" cm="1">
        <f t="array" ref="V904">IF(SUMPRODUCT(('Hrs 2021'!$B$2:$B$500='Suivi quotidien'!A904)*('Hrs 2021'!$A$2:$A$500='Suivi quotidien'!G904)*('Hrs 2021'!$E$2:$E$500*1))=0,"",SUMPRODUCT(('Hrs 2021'!$B$2:$B$500='Suivi quotidien'!A904)*('Hrs 2021'!$A$2:$A$500='Suivi quotidien'!G904)*('Hrs 2021'!$F$2:$F$500*1)))</f>
        <v/>
      </c>
      <c r="W904" s="614" t="str">
        <f t="shared" si="95"/>
        <v/>
      </c>
      <c r="X904" s="439" t="str" cm="1">
        <f t="array" ref="X904">IF(SUMPRODUCT(('Hrs 2022'!$C$2:$C$500='Suivi quotidien'!A904)*('Hrs 2022'!$B$2:$B$500='Suivi quotidien'!G904)*('Hrs 2022'!$F$2:$F$500*1))=0,"",SUMPRODUCT(('Hrs 2022'!$C$2:$C$500='Suivi quotidien'!A904)*('Hrs 2022'!$B$2:$B$500='Suivi quotidien'!G904)*('Hrs 2022'!$F$2:$F$500*1)))</f>
        <v/>
      </c>
      <c r="Y904" s="614" t="str">
        <f t="shared" si="96"/>
        <v/>
      </c>
      <c r="Z904" s="420"/>
      <c r="AA904" s="614" t="str">
        <f t="shared" si="97"/>
        <v/>
      </c>
      <c r="AB904" s="445"/>
      <c r="AC904" s="528"/>
    </row>
    <row r="905" spans="1:29" x14ac:dyDescent="0.3">
      <c r="A905" s="310"/>
      <c r="B905" s="311"/>
      <c r="J905" s="312"/>
      <c r="K905" s="312"/>
      <c r="L905" s="323"/>
      <c r="N905" s="433"/>
      <c r="O905" s="438" t="str">
        <f t="shared" si="91"/>
        <v/>
      </c>
      <c r="P905" s="431"/>
      <c r="Q905" s="614" t="str">
        <f t="shared" si="92"/>
        <v/>
      </c>
      <c r="R905" s="420" t="str" cm="1">
        <f t="array" ref="R905">IFERROR(IF(SUMPRODUCT(('Hrs 2021'!$I$2:$I$500='Suivi quotidien'!A905)*('Hrs 2021'!$H$2:$H$500='Suivi quotidien'!G905)*('Hrs 2021'!$J$2:$J$500*1))=0,"",SUMPRODUCT(('Hrs 2021'!$I$2:$I$500='Suivi quotidien'!A905)*('Hrs 2021'!$H$2:$H$500='Suivi quotidien'!G905)*('Hrs 2021'!$J$2:$J$500*1)))/60,"")</f>
        <v/>
      </c>
      <c r="S905" s="615" t="str">
        <f t="shared" si="93"/>
        <v/>
      </c>
      <c r="T905" s="439" t="str" cm="1">
        <f t="array" ref="T905">IF(SUMPRODUCT(('Hrs 2021'!$B$2:$B$500='Suivi quotidien'!A905)*('Hrs 2021'!$A$2:$A$500='Suivi quotidien'!G905)*('Hrs 2021'!$E$2:$E$500*1))=0,"",SUMPRODUCT(('Hrs 2021'!$B$2:$B$500='Suivi quotidien'!A905)*('Hrs 2021'!$A$2:$A$500='Suivi quotidien'!G905)*('Hrs 2021'!$E$2:$E$500*1)))</f>
        <v/>
      </c>
      <c r="U905" s="614" t="str">
        <f t="shared" si="94"/>
        <v/>
      </c>
      <c r="V905" s="420" t="str" cm="1">
        <f t="array" ref="V905">IF(SUMPRODUCT(('Hrs 2021'!$B$2:$B$500='Suivi quotidien'!A905)*('Hrs 2021'!$A$2:$A$500='Suivi quotidien'!G905)*('Hrs 2021'!$E$2:$E$500*1))=0,"",SUMPRODUCT(('Hrs 2021'!$B$2:$B$500='Suivi quotidien'!A905)*('Hrs 2021'!$A$2:$A$500='Suivi quotidien'!G905)*('Hrs 2021'!$F$2:$F$500*1)))</f>
        <v/>
      </c>
      <c r="W905" s="614" t="str">
        <f t="shared" si="95"/>
        <v/>
      </c>
      <c r="X905" s="439" t="str" cm="1">
        <f t="array" ref="X905">IF(SUMPRODUCT(('Hrs 2022'!$C$2:$C$500='Suivi quotidien'!A905)*('Hrs 2022'!$B$2:$B$500='Suivi quotidien'!G905)*('Hrs 2022'!$F$2:$F$500*1))=0,"",SUMPRODUCT(('Hrs 2022'!$C$2:$C$500='Suivi quotidien'!A905)*('Hrs 2022'!$B$2:$B$500='Suivi quotidien'!G905)*('Hrs 2022'!$F$2:$F$500*1)))</f>
        <v/>
      </c>
      <c r="Y905" s="614" t="str">
        <f t="shared" si="96"/>
        <v/>
      </c>
      <c r="Z905" s="420"/>
      <c r="AA905" s="614" t="str">
        <f t="shared" si="97"/>
        <v/>
      </c>
      <c r="AB905" s="445"/>
      <c r="AC905" s="528"/>
    </row>
    <row r="906" spans="1:29" x14ac:dyDescent="0.3">
      <c r="A906" s="310"/>
      <c r="B906" s="311"/>
      <c r="J906" s="312"/>
      <c r="K906" s="312"/>
      <c r="L906" s="323"/>
      <c r="N906" s="433"/>
      <c r="O906" s="438" t="str">
        <f t="shared" si="91"/>
        <v/>
      </c>
      <c r="P906" s="431"/>
      <c r="Q906" s="614" t="str">
        <f t="shared" si="92"/>
        <v/>
      </c>
      <c r="R906" s="420" t="str" cm="1">
        <f t="array" ref="R906">IFERROR(IF(SUMPRODUCT(('Hrs 2021'!$I$2:$I$500='Suivi quotidien'!A906)*('Hrs 2021'!$H$2:$H$500='Suivi quotidien'!G906)*('Hrs 2021'!$J$2:$J$500*1))=0,"",SUMPRODUCT(('Hrs 2021'!$I$2:$I$500='Suivi quotidien'!A906)*('Hrs 2021'!$H$2:$H$500='Suivi quotidien'!G906)*('Hrs 2021'!$J$2:$J$500*1)))/60,"")</f>
        <v/>
      </c>
      <c r="S906" s="615" t="str">
        <f t="shared" si="93"/>
        <v/>
      </c>
      <c r="T906" s="439" t="str" cm="1">
        <f t="array" ref="T906">IF(SUMPRODUCT(('Hrs 2021'!$B$2:$B$500='Suivi quotidien'!A906)*('Hrs 2021'!$A$2:$A$500='Suivi quotidien'!G906)*('Hrs 2021'!$E$2:$E$500*1))=0,"",SUMPRODUCT(('Hrs 2021'!$B$2:$B$500='Suivi quotidien'!A906)*('Hrs 2021'!$A$2:$A$500='Suivi quotidien'!G906)*('Hrs 2021'!$E$2:$E$500*1)))</f>
        <v/>
      </c>
      <c r="U906" s="614" t="str">
        <f t="shared" si="94"/>
        <v/>
      </c>
      <c r="V906" s="420" t="str" cm="1">
        <f t="array" ref="V906">IF(SUMPRODUCT(('Hrs 2021'!$B$2:$B$500='Suivi quotidien'!A906)*('Hrs 2021'!$A$2:$A$500='Suivi quotidien'!G906)*('Hrs 2021'!$E$2:$E$500*1))=0,"",SUMPRODUCT(('Hrs 2021'!$B$2:$B$500='Suivi quotidien'!A906)*('Hrs 2021'!$A$2:$A$500='Suivi quotidien'!G906)*('Hrs 2021'!$F$2:$F$500*1)))</f>
        <v/>
      </c>
      <c r="W906" s="614" t="str">
        <f t="shared" si="95"/>
        <v/>
      </c>
      <c r="X906" s="439" t="str" cm="1">
        <f t="array" ref="X906">IF(SUMPRODUCT(('Hrs 2022'!$C$2:$C$500='Suivi quotidien'!A906)*('Hrs 2022'!$B$2:$B$500='Suivi quotidien'!G906)*('Hrs 2022'!$F$2:$F$500*1))=0,"",SUMPRODUCT(('Hrs 2022'!$C$2:$C$500='Suivi quotidien'!A906)*('Hrs 2022'!$B$2:$B$500='Suivi quotidien'!G906)*('Hrs 2022'!$F$2:$F$500*1)))</f>
        <v/>
      </c>
      <c r="Y906" s="614" t="str">
        <f t="shared" si="96"/>
        <v/>
      </c>
      <c r="Z906" s="420"/>
      <c r="AA906" s="614" t="str">
        <f t="shared" si="97"/>
        <v/>
      </c>
      <c r="AB906" s="445"/>
      <c r="AC906" s="528"/>
    </row>
    <row r="907" spans="1:29" x14ac:dyDescent="0.3">
      <c r="A907" s="310"/>
      <c r="B907" s="311"/>
      <c r="J907" s="312"/>
      <c r="K907" s="312"/>
      <c r="L907" s="323"/>
      <c r="N907" s="433"/>
      <c r="O907" s="438" t="str">
        <f t="shared" si="91"/>
        <v/>
      </c>
      <c r="P907" s="431"/>
      <c r="Q907" s="614" t="str">
        <f t="shared" si="92"/>
        <v/>
      </c>
      <c r="R907" s="420" t="str" cm="1">
        <f t="array" ref="R907">IFERROR(IF(SUMPRODUCT(('Hrs 2021'!$I$2:$I$500='Suivi quotidien'!A907)*('Hrs 2021'!$H$2:$H$500='Suivi quotidien'!G907)*('Hrs 2021'!$J$2:$J$500*1))=0,"",SUMPRODUCT(('Hrs 2021'!$I$2:$I$500='Suivi quotidien'!A907)*('Hrs 2021'!$H$2:$H$500='Suivi quotidien'!G907)*('Hrs 2021'!$J$2:$J$500*1)))/60,"")</f>
        <v/>
      </c>
      <c r="S907" s="615" t="str">
        <f t="shared" si="93"/>
        <v/>
      </c>
      <c r="T907" s="439" t="str" cm="1">
        <f t="array" ref="T907">IF(SUMPRODUCT(('Hrs 2021'!$B$2:$B$500='Suivi quotidien'!A907)*('Hrs 2021'!$A$2:$A$500='Suivi quotidien'!G907)*('Hrs 2021'!$E$2:$E$500*1))=0,"",SUMPRODUCT(('Hrs 2021'!$B$2:$B$500='Suivi quotidien'!A907)*('Hrs 2021'!$A$2:$A$500='Suivi quotidien'!G907)*('Hrs 2021'!$E$2:$E$500*1)))</f>
        <v/>
      </c>
      <c r="U907" s="614" t="str">
        <f t="shared" si="94"/>
        <v/>
      </c>
      <c r="V907" s="420" t="str" cm="1">
        <f t="array" ref="V907">IF(SUMPRODUCT(('Hrs 2021'!$B$2:$B$500='Suivi quotidien'!A907)*('Hrs 2021'!$A$2:$A$500='Suivi quotidien'!G907)*('Hrs 2021'!$E$2:$E$500*1))=0,"",SUMPRODUCT(('Hrs 2021'!$B$2:$B$500='Suivi quotidien'!A907)*('Hrs 2021'!$A$2:$A$500='Suivi quotidien'!G907)*('Hrs 2021'!$F$2:$F$500*1)))</f>
        <v/>
      </c>
      <c r="W907" s="614" t="str">
        <f t="shared" si="95"/>
        <v/>
      </c>
      <c r="X907" s="439" t="str" cm="1">
        <f t="array" ref="X907">IF(SUMPRODUCT(('Hrs 2022'!$C$2:$C$500='Suivi quotidien'!A907)*('Hrs 2022'!$B$2:$B$500='Suivi quotidien'!G907)*('Hrs 2022'!$F$2:$F$500*1))=0,"",SUMPRODUCT(('Hrs 2022'!$C$2:$C$500='Suivi quotidien'!A907)*('Hrs 2022'!$B$2:$B$500='Suivi quotidien'!G907)*('Hrs 2022'!$F$2:$F$500*1)))</f>
        <v/>
      </c>
      <c r="Y907" s="614" t="str">
        <f t="shared" si="96"/>
        <v/>
      </c>
      <c r="Z907" s="420"/>
      <c r="AA907" s="614" t="str">
        <f t="shared" si="97"/>
        <v/>
      </c>
      <c r="AB907" s="445"/>
      <c r="AC907" s="528"/>
    </row>
    <row r="908" spans="1:29" x14ac:dyDescent="0.3">
      <c r="A908" s="310"/>
      <c r="B908" s="311"/>
      <c r="J908" s="312"/>
      <c r="K908" s="312"/>
      <c r="L908" s="323"/>
      <c r="N908" s="433"/>
      <c r="O908" s="438" t="str">
        <f t="shared" si="91"/>
        <v/>
      </c>
      <c r="P908" s="431"/>
      <c r="Q908" s="614" t="str">
        <f t="shared" si="92"/>
        <v/>
      </c>
      <c r="R908" s="420" t="str" cm="1">
        <f t="array" ref="R908">IFERROR(IF(SUMPRODUCT(('Hrs 2021'!$I$2:$I$500='Suivi quotidien'!A908)*('Hrs 2021'!$H$2:$H$500='Suivi quotidien'!G908)*('Hrs 2021'!$J$2:$J$500*1))=0,"",SUMPRODUCT(('Hrs 2021'!$I$2:$I$500='Suivi quotidien'!A908)*('Hrs 2021'!$H$2:$H$500='Suivi quotidien'!G908)*('Hrs 2021'!$J$2:$J$500*1)))/60,"")</f>
        <v/>
      </c>
      <c r="S908" s="615" t="str">
        <f t="shared" si="93"/>
        <v/>
      </c>
      <c r="T908" s="439" t="str" cm="1">
        <f t="array" ref="T908">IF(SUMPRODUCT(('Hrs 2021'!$B$2:$B$500='Suivi quotidien'!A908)*('Hrs 2021'!$A$2:$A$500='Suivi quotidien'!G908)*('Hrs 2021'!$E$2:$E$500*1))=0,"",SUMPRODUCT(('Hrs 2021'!$B$2:$B$500='Suivi quotidien'!A908)*('Hrs 2021'!$A$2:$A$500='Suivi quotidien'!G908)*('Hrs 2021'!$E$2:$E$500*1)))</f>
        <v/>
      </c>
      <c r="U908" s="614" t="str">
        <f t="shared" si="94"/>
        <v/>
      </c>
      <c r="V908" s="420" t="str" cm="1">
        <f t="array" ref="V908">IF(SUMPRODUCT(('Hrs 2021'!$B$2:$B$500='Suivi quotidien'!A908)*('Hrs 2021'!$A$2:$A$500='Suivi quotidien'!G908)*('Hrs 2021'!$E$2:$E$500*1))=0,"",SUMPRODUCT(('Hrs 2021'!$B$2:$B$500='Suivi quotidien'!A908)*('Hrs 2021'!$A$2:$A$500='Suivi quotidien'!G908)*('Hrs 2021'!$F$2:$F$500*1)))</f>
        <v/>
      </c>
      <c r="W908" s="614" t="str">
        <f t="shared" si="95"/>
        <v/>
      </c>
      <c r="X908" s="439" t="str" cm="1">
        <f t="array" ref="X908">IF(SUMPRODUCT(('Hrs 2022'!$C$2:$C$500='Suivi quotidien'!A908)*('Hrs 2022'!$B$2:$B$500='Suivi quotidien'!G908)*('Hrs 2022'!$F$2:$F$500*1))=0,"",SUMPRODUCT(('Hrs 2022'!$C$2:$C$500='Suivi quotidien'!A908)*('Hrs 2022'!$B$2:$B$500='Suivi quotidien'!G908)*('Hrs 2022'!$F$2:$F$500*1)))</f>
        <v/>
      </c>
      <c r="Y908" s="614" t="str">
        <f t="shared" si="96"/>
        <v/>
      </c>
      <c r="Z908" s="420"/>
      <c r="AA908" s="614" t="str">
        <f t="shared" si="97"/>
        <v/>
      </c>
      <c r="AB908" s="445"/>
      <c r="AC908" s="528"/>
    </row>
    <row r="909" spans="1:29" x14ac:dyDescent="0.3">
      <c r="A909" s="310"/>
      <c r="B909" s="311"/>
      <c r="J909" s="312"/>
      <c r="K909" s="312"/>
      <c r="L909" s="323"/>
      <c r="N909" s="433"/>
      <c r="O909" s="438" t="str">
        <f t="shared" si="91"/>
        <v/>
      </c>
      <c r="P909" s="431"/>
      <c r="Q909" s="614" t="str">
        <f t="shared" si="92"/>
        <v/>
      </c>
      <c r="R909" s="420" t="str" cm="1">
        <f t="array" ref="R909">IFERROR(IF(SUMPRODUCT(('Hrs 2021'!$I$2:$I$500='Suivi quotidien'!A909)*('Hrs 2021'!$H$2:$H$500='Suivi quotidien'!G909)*('Hrs 2021'!$J$2:$J$500*1))=0,"",SUMPRODUCT(('Hrs 2021'!$I$2:$I$500='Suivi quotidien'!A909)*('Hrs 2021'!$H$2:$H$500='Suivi quotidien'!G909)*('Hrs 2021'!$J$2:$J$500*1)))/60,"")</f>
        <v/>
      </c>
      <c r="S909" s="615" t="str">
        <f t="shared" si="93"/>
        <v/>
      </c>
      <c r="T909" s="439" t="str" cm="1">
        <f t="array" ref="T909">IF(SUMPRODUCT(('Hrs 2021'!$B$2:$B$500='Suivi quotidien'!A909)*('Hrs 2021'!$A$2:$A$500='Suivi quotidien'!G909)*('Hrs 2021'!$E$2:$E$500*1))=0,"",SUMPRODUCT(('Hrs 2021'!$B$2:$B$500='Suivi quotidien'!A909)*('Hrs 2021'!$A$2:$A$500='Suivi quotidien'!G909)*('Hrs 2021'!$E$2:$E$500*1)))</f>
        <v/>
      </c>
      <c r="U909" s="614" t="str">
        <f t="shared" si="94"/>
        <v/>
      </c>
      <c r="V909" s="420" t="str" cm="1">
        <f t="array" ref="V909">IF(SUMPRODUCT(('Hrs 2021'!$B$2:$B$500='Suivi quotidien'!A909)*('Hrs 2021'!$A$2:$A$500='Suivi quotidien'!G909)*('Hrs 2021'!$E$2:$E$500*1))=0,"",SUMPRODUCT(('Hrs 2021'!$B$2:$B$500='Suivi quotidien'!A909)*('Hrs 2021'!$A$2:$A$500='Suivi quotidien'!G909)*('Hrs 2021'!$F$2:$F$500*1)))</f>
        <v/>
      </c>
      <c r="W909" s="614" t="str">
        <f t="shared" si="95"/>
        <v/>
      </c>
      <c r="X909" s="439" t="str" cm="1">
        <f t="array" ref="X909">IF(SUMPRODUCT(('Hrs 2022'!$C$2:$C$500='Suivi quotidien'!A909)*('Hrs 2022'!$B$2:$B$500='Suivi quotidien'!G909)*('Hrs 2022'!$F$2:$F$500*1))=0,"",SUMPRODUCT(('Hrs 2022'!$C$2:$C$500='Suivi quotidien'!A909)*('Hrs 2022'!$B$2:$B$500='Suivi quotidien'!G909)*('Hrs 2022'!$F$2:$F$500*1)))</f>
        <v/>
      </c>
      <c r="Y909" s="614" t="str">
        <f t="shared" si="96"/>
        <v/>
      </c>
      <c r="Z909" s="420"/>
      <c r="AA909" s="614" t="str">
        <f t="shared" si="97"/>
        <v/>
      </c>
      <c r="AB909" s="445"/>
      <c r="AC909" s="528"/>
    </row>
    <row r="910" spans="1:29" x14ac:dyDescent="0.3">
      <c r="A910" s="310"/>
      <c r="B910" s="311"/>
      <c r="J910" s="312"/>
      <c r="K910" s="312"/>
      <c r="L910" s="323"/>
      <c r="N910" s="433"/>
      <c r="O910" s="438" t="str">
        <f t="shared" si="91"/>
        <v/>
      </c>
      <c r="P910" s="431"/>
      <c r="Q910" s="614" t="str">
        <f t="shared" si="92"/>
        <v/>
      </c>
      <c r="R910" s="420" t="str" cm="1">
        <f t="array" ref="R910">IFERROR(IF(SUMPRODUCT(('Hrs 2021'!$I$2:$I$500='Suivi quotidien'!A910)*('Hrs 2021'!$H$2:$H$500='Suivi quotidien'!G910)*('Hrs 2021'!$J$2:$J$500*1))=0,"",SUMPRODUCT(('Hrs 2021'!$I$2:$I$500='Suivi quotidien'!A910)*('Hrs 2021'!$H$2:$H$500='Suivi quotidien'!G910)*('Hrs 2021'!$J$2:$J$500*1)))/60,"")</f>
        <v/>
      </c>
      <c r="S910" s="615" t="str">
        <f t="shared" si="93"/>
        <v/>
      </c>
      <c r="T910" s="439" t="str" cm="1">
        <f t="array" ref="T910">IF(SUMPRODUCT(('Hrs 2021'!$B$2:$B$500='Suivi quotidien'!A910)*('Hrs 2021'!$A$2:$A$500='Suivi quotidien'!G910)*('Hrs 2021'!$E$2:$E$500*1))=0,"",SUMPRODUCT(('Hrs 2021'!$B$2:$B$500='Suivi quotidien'!A910)*('Hrs 2021'!$A$2:$A$500='Suivi quotidien'!G910)*('Hrs 2021'!$E$2:$E$500*1)))</f>
        <v/>
      </c>
      <c r="U910" s="614" t="str">
        <f t="shared" si="94"/>
        <v/>
      </c>
      <c r="V910" s="420" t="str" cm="1">
        <f t="array" ref="V910">IF(SUMPRODUCT(('Hrs 2021'!$B$2:$B$500='Suivi quotidien'!A910)*('Hrs 2021'!$A$2:$A$500='Suivi quotidien'!G910)*('Hrs 2021'!$E$2:$E$500*1))=0,"",SUMPRODUCT(('Hrs 2021'!$B$2:$B$500='Suivi quotidien'!A910)*('Hrs 2021'!$A$2:$A$500='Suivi quotidien'!G910)*('Hrs 2021'!$F$2:$F$500*1)))</f>
        <v/>
      </c>
      <c r="W910" s="614" t="str">
        <f t="shared" si="95"/>
        <v/>
      </c>
      <c r="X910" s="439" t="str" cm="1">
        <f t="array" ref="X910">IF(SUMPRODUCT(('Hrs 2022'!$C$2:$C$500='Suivi quotidien'!A910)*('Hrs 2022'!$B$2:$B$500='Suivi quotidien'!G910)*('Hrs 2022'!$F$2:$F$500*1))=0,"",SUMPRODUCT(('Hrs 2022'!$C$2:$C$500='Suivi quotidien'!A910)*('Hrs 2022'!$B$2:$B$500='Suivi quotidien'!G910)*('Hrs 2022'!$F$2:$F$500*1)))</f>
        <v/>
      </c>
      <c r="Y910" s="614" t="str">
        <f t="shared" si="96"/>
        <v/>
      </c>
      <c r="Z910" s="420"/>
      <c r="AA910" s="614" t="str">
        <f t="shared" si="97"/>
        <v/>
      </c>
      <c r="AB910" s="445"/>
      <c r="AC910" s="528"/>
    </row>
    <row r="911" spans="1:29" x14ac:dyDescent="0.3">
      <c r="A911" s="310"/>
      <c r="B911" s="311"/>
      <c r="J911" s="312"/>
      <c r="K911" s="312"/>
      <c r="L911" s="323"/>
      <c r="N911" s="433"/>
      <c r="O911" s="438" t="str">
        <f t="shared" si="91"/>
        <v/>
      </c>
      <c r="P911" s="431"/>
      <c r="Q911" s="614" t="str">
        <f t="shared" si="92"/>
        <v/>
      </c>
      <c r="R911" s="420" t="str" cm="1">
        <f t="array" ref="R911">IFERROR(IF(SUMPRODUCT(('Hrs 2021'!$I$2:$I$500='Suivi quotidien'!A911)*('Hrs 2021'!$H$2:$H$500='Suivi quotidien'!G911)*('Hrs 2021'!$J$2:$J$500*1))=0,"",SUMPRODUCT(('Hrs 2021'!$I$2:$I$500='Suivi quotidien'!A911)*('Hrs 2021'!$H$2:$H$500='Suivi quotidien'!G911)*('Hrs 2021'!$J$2:$J$500*1)))/60,"")</f>
        <v/>
      </c>
      <c r="S911" s="615" t="str">
        <f t="shared" si="93"/>
        <v/>
      </c>
      <c r="T911" s="439" t="str" cm="1">
        <f t="array" ref="T911">IF(SUMPRODUCT(('Hrs 2021'!$B$2:$B$500='Suivi quotidien'!A911)*('Hrs 2021'!$A$2:$A$500='Suivi quotidien'!G911)*('Hrs 2021'!$E$2:$E$500*1))=0,"",SUMPRODUCT(('Hrs 2021'!$B$2:$B$500='Suivi quotidien'!A911)*('Hrs 2021'!$A$2:$A$500='Suivi quotidien'!G911)*('Hrs 2021'!$E$2:$E$500*1)))</f>
        <v/>
      </c>
      <c r="U911" s="614" t="str">
        <f t="shared" si="94"/>
        <v/>
      </c>
      <c r="V911" s="420" t="str" cm="1">
        <f t="array" ref="V911">IF(SUMPRODUCT(('Hrs 2021'!$B$2:$B$500='Suivi quotidien'!A911)*('Hrs 2021'!$A$2:$A$500='Suivi quotidien'!G911)*('Hrs 2021'!$E$2:$E$500*1))=0,"",SUMPRODUCT(('Hrs 2021'!$B$2:$B$500='Suivi quotidien'!A911)*('Hrs 2021'!$A$2:$A$500='Suivi quotidien'!G911)*('Hrs 2021'!$F$2:$F$500*1)))</f>
        <v/>
      </c>
      <c r="W911" s="614" t="str">
        <f t="shared" si="95"/>
        <v/>
      </c>
      <c r="X911" s="439" t="str" cm="1">
        <f t="array" ref="X911">IF(SUMPRODUCT(('Hrs 2022'!$C$2:$C$500='Suivi quotidien'!A911)*('Hrs 2022'!$B$2:$B$500='Suivi quotidien'!G911)*('Hrs 2022'!$F$2:$F$500*1))=0,"",SUMPRODUCT(('Hrs 2022'!$C$2:$C$500='Suivi quotidien'!A911)*('Hrs 2022'!$B$2:$B$500='Suivi quotidien'!G911)*('Hrs 2022'!$F$2:$F$500*1)))</f>
        <v/>
      </c>
      <c r="Y911" s="614" t="str">
        <f t="shared" si="96"/>
        <v/>
      </c>
      <c r="Z911" s="420"/>
      <c r="AA911" s="614" t="str">
        <f t="shared" si="97"/>
        <v/>
      </c>
      <c r="AB911" s="445"/>
      <c r="AC911" s="528"/>
    </row>
    <row r="912" spans="1:29" x14ac:dyDescent="0.3">
      <c r="A912" s="310"/>
      <c r="B912" s="311"/>
      <c r="J912" s="312"/>
      <c r="K912" s="312"/>
      <c r="L912" s="323"/>
      <c r="N912" s="433"/>
      <c r="O912" s="438" t="str">
        <f t="shared" si="91"/>
        <v/>
      </c>
      <c r="P912" s="431"/>
      <c r="Q912" s="614" t="str">
        <f t="shared" si="92"/>
        <v/>
      </c>
      <c r="R912" s="420" t="str" cm="1">
        <f t="array" ref="R912">IFERROR(IF(SUMPRODUCT(('Hrs 2021'!$I$2:$I$500='Suivi quotidien'!A912)*('Hrs 2021'!$H$2:$H$500='Suivi quotidien'!G912)*('Hrs 2021'!$J$2:$J$500*1))=0,"",SUMPRODUCT(('Hrs 2021'!$I$2:$I$500='Suivi quotidien'!A912)*('Hrs 2021'!$H$2:$H$500='Suivi quotidien'!G912)*('Hrs 2021'!$J$2:$J$500*1)))/60,"")</f>
        <v/>
      </c>
      <c r="S912" s="615" t="str">
        <f t="shared" si="93"/>
        <v/>
      </c>
      <c r="T912" s="439" t="str" cm="1">
        <f t="array" ref="T912">IF(SUMPRODUCT(('Hrs 2021'!$B$2:$B$500='Suivi quotidien'!A912)*('Hrs 2021'!$A$2:$A$500='Suivi quotidien'!G912)*('Hrs 2021'!$E$2:$E$500*1))=0,"",SUMPRODUCT(('Hrs 2021'!$B$2:$B$500='Suivi quotidien'!A912)*('Hrs 2021'!$A$2:$A$500='Suivi quotidien'!G912)*('Hrs 2021'!$E$2:$E$500*1)))</f>
        <v/>
      </c>
      <c r="U912" s="614" t="str">
        <f t="shared" si="94"/>
        <v/>
      </c>
      <c r="V912" s="420" t="str" cm="1">
        <f t="array" ref="V912">IF(SUMPRODUCT(('Hrs 2021'!$B$2:$B$500='Suivi quotidien'!A912)*('Hrs 2021'!$A$2:$A$500='Suivi quotidien'!G912)*('Hrs 2021'!$E$2:$E$500*1))=0,"",SUMPRODUCT(('Hrs 2021'!$B$2:$B$500='Suivi quotidien'!A912)*('Hrs 2021'!$A$2:$A$500='Suivi quotidien'!G912)*('Hrs 2021'!$F$2:$F$500*1)))</f>
        <v/>
      </c>
      <c r="W912" s="614" t="str">
        <f t="shared" si="95"/>
        <v/>
      </c>
      <c r="X912" s="439" t="str" cm="1">
        <f t="array" ref="X912">IF(SUMPRODUCT(('Hrs 2022'!$C$2:$C$500='Suivi quotidien'!A912)*('Hrs 2022'!$B$2:$B$500='Suivi quotidien'!G912)*('Hrs 2022'!$F$2:$F$500*1))=0,"",SUMPRODUCT(('Hrs 2022'!$C$2:$C$500='Suivi quotidien'!A912)*('Hrs 2022'!$B$2:$B$500='Suivi quotidien'!G912)*('Hrs 2022'!$F$2:$F$500*1)))</f>
        <v/>
      </c>
      <c r="Y912" s="614" t="str">
        <f t="shared" si="96"/>
        <v/>
      </c>
      <c r="Z912" s="420"/>
      <c r="AA912" s="614" t="str">
        <f t="shared" si="97"/>
        <v/>
      </c>
      <c r="AB912" s="445"/>
      <c r="AC912" s="528"/>
    </row>
    <row r="913" spans="1:29" x14ac:dyDescent="0.3">
      <c r="A913" s="310"/>
      <c r="B913" s="311"/>
      <c r="J913" s="312"/>
      <c r="K913" s="312"/>
      <c r="L913" s="323"/>
      <c r="N913" s="433"/>
      <c r="O913" s="438" t="str">
        <f t="shared" si="91"/>
        <v/>
      </c>
      <c r="P913" s="431"/>
      <c r="Q913" s="614" t="str">
        <f t="shared" si="92"/>
        <v/>
      </c>
      <c r="R913" s="420" t="str" cm="1">
        <f t="array" ref="R913">IFERROR(IF(SUMPRODUCT(('Hrs 2021'!$I$2:$I$500='Suivi quotidien'!A913)*('Hrs 2021'!$H$2:$H$500='Suivi quotidien'!G913)*('Hrs 2021'!$J$2:$J$500*1))=0,"",SUMPRODUCT(('Hrs 2021'!$I$2:$I$500='Suivi quotidien'!A913)*('Hrs 2021'!$H$2:$H$500='Suivi quotidien'!G913)*('Hrs 2021'!$J$2:$J$500*1)))/60,"")</f>
        <v/>
      </c>
      <c r="S913" s="615" t="str">
        <f t="shared" si="93"/>
        <v/>
      </c>
      <c r="T913" s="439" t="str" cm="1">
        <f t="array" ref="T913">IF(SUMPRODUCT(('Hrs 2021'!$B$2:$B$500='Suivi quotidien'!A913)*('Hrs 2021'!$A$2:$A$500='Suivi quotidien'!G913)*('Hrs 2021'!$E$2:$E$500*1))=0,"",SUMPRODUCT(('Hrs 2021'!$B$2:$B$500='Suivi quotidien'!A913)*('Hrs 2021'!$A$2:$A$500='Suivi quotidien'!G913)*('Hrs 2021'!$E$2:$E$500*1)))</f>
        <v/>
      </c>
      <c r="U913" s="614" t="str">
        <f t="shared" si="94"/>
        <v/>
      </c>
      <c r="V913" s="420" t="str" cm="1">
        <f t="array" ref="V913">IF(SUMPRODUCT(('Hrs 2021'!$B$2:$B$500='Suivi quotidien'!A913)*('Hrs 2021'!$A$2:$A$500='Suivi quotidien'!G913)*('Hrs 2021'!$E$2:$E$500*1))=0,"",SUMPRODUCT(('Hrs 2021'!$B$2:$B$500='Suivi quotidien'!A913)*('Hrs 2021'!$A$2:$A$500='Suivi quotidien'!G913)*('Hrs 2021'!$F$2:$F$500*1)))</f>
        <v/>
      </c>
      <c r="W913" s="614" t="str">
        <f t="shared" si="95"/>
        <v/>
      </c>
      <c r="X913" s="439" t="str" cm="1">
        <f t="array" ref="X913">IF(SUMPRODUCT(('Hrs 2022'!$C$2:$C$500='Suivi quotidien'!A913)*('Hrs 2022'!$B$2:$B$500='Suivi quotidien'!G913)*('Hrs 2022'!$F$2:$F$500*1))=0,"",SUMPRODUCT(('Hrs 2022'!$C$2:$C$500='Suivi quotidien'!A913)*('Hrs 2022'!$B$2:$B$500='Suivi quotidien'!G913)*('Hrs 2022'!$F$2:$F$500*1)))</f>
        <v/>
      </c>
      <c r="Y913" s="614" t="str">
        <f t="shared" si="96"/>
        <v/>
      </c>
      <c r="Z913" s="420"/>
      <c r="AA913" s="614" t="str">
        <f t="shared" si="97"/>
        <v/>
      </c>
      <c r="AB913" s="445"/>
      <c r="AC913" s="528"/>
    </row>
    <row r="914" spans="1:29" x14ac:dyDescent="0.3">
      <c r="A914" s="310"/>
      <c r="B914" s="311"/>
      <c r="J914" s="312"/>
      <c r="K914" s="312"/>
      <c r="L914" s="323"/>
      <c r="N914" s="433"/>
      <c r="O914" s="438" t="str">
        <f t="shared" si="91"/>
        <v/>
      </c>
      <c r="P914" s="431"/>
      <c r="Q914" s="614" t="str">
        <f t="shared" si="92"/>
        <v/>
      </c>
      <c r="R914" s="420" t="str" cm="1">
        <f t="array" ref="R914">IFERROR(IF(SUMPRODUCT(('Hrs 2021'!$I$2:$I$500='Suivi quotidien'!A914)*('Hrs 2021'!$H$2:$H$500='Suivi quotidien'!G914)*('Hrs 2021'!$J$2:$J$500*1))=0,"",SUMPRODUCT(('Hrs 2021'!$I$2:$I$500='Suivi quotidien'!A914)*('Hrs 2021'!$H$2:$H$500='Suivi quotidien'!G914)*('Hrs 2021'!$J$2:$J$500*1)))/60,"")</f>
        <v/>
      </c>
      <c r="S914" s="615" t="str">
        <f t="shared" si="93"/>
        <v/>
      </c>
      <c r="T914" s="439" t="str" cm="1">
        <f t="array" ref="T914">IF(SUMPRODUCT(('Hrs 2021'!$B$2:$B$500='Suivi quotidien'!A914)*('Hrs 2021'!$A$2:$A$500='Suivi quotidien'!G914)*('Hrs 2021'!$E$2:$E$500*1))=0,"",SUMPRODUCT(('Hrs 2021'!$B$2:$B$500='Suivi quotidien'!A914)*('Hrs 2021'!$A$2:$A$500='Suivi quotidien'!G914)*('Hrs 2021'!$E$2:$E$500*1)))</f>
        <v/>
      </c>
      <c r="U914" s="614" t="str">
        <f t="shared" si="94"/>
        <v/>
      </c>
      <c r="V914" s="420" t="str" cm="1">
        <f t="array" ref="V914">IF(SUMPRODUCT(('Hrs 2021'!$B$2:$B$500='Suivi quotidien'!A914)*('Hrs 2021'!$A$2:$A$500='Suivi quotidien'!G914)*('Hrs 2021'!$E$2:$E$500*1))=0,"",SUMPRODUCT(('Hrs 2021'!$B$2:$B$500='Suivi quotidien'!A914)*('Hrs 2021'!$A$2:$A$500='Suivi quotidien'!G914)*('Hrs 2021'!$F$2:$F$500*1)))</f>
        <v/>
      </c>
      <c r="W914" s="614" t="str">
        <f t="shared" si="95"/>
        <v/>
      </c>
      <c r="X914" s="439" t="str" cm="1">
        <f t="array" ref="X914">IF(SUMPRODUCT(('Hrs 2022'!$C$2:$C$500='Suivi quotidien'!A914)*('Hrs 2022'!$B$2:$B$500='Suivi quotidien'!G914)*('Hrs 2022'!$F$2:$F$500*1))=0,"",SUMPRODUCT(('Hrs 2022'!$C$2:$C$500='Suivi quotidien'!A914)*('Hrs 2022'!$B$2:$B$500='Suivi quotidien'!G914)*('Hrs 2022'!$F$2:$F$500*1)))</f>
        <v/>
      </c>
      <c r="Y914" s="614" t="str">
        <f t="shared" si="96"/>
        <v/>
      </c>
      <c r="Z914" s="420"/>
      <c r="AA914" s="614" t="str">
        <f t="shared" si="97"/>
        <v/>
      </c>
      <c r="AB914" s="445"/>
      <c r="AC914" s="528"/>
    </row>
    <row r="915" spans="1:29" x14ac:dyDescent="0.3">
      <c r="A915" s="310"/>
      <c r="B915" s="311"/>
      <c r="J915" s="312"/>
      <c r="K915" s="312"/>
      <c r="L915" s="323"/>
      <c r="N915" s="433"/>
      <c r="O915" s="438" t="str">
        <f t="shared" si="91"/>
        <v/>
      </c>
      <c r="P915" s="431"/>
      <c r="Q915" s="614" t="str">
        <f t="shared" si="92"/>
        <v/>
      </c>
      <c r="R915" s="420" t="str" cm="1">
        <f t="array" ref="R915">IFERROR(IF(SUMPRODUCT(('Hrs 2021'!$I$2:$I$500='Suivi quotidien'!A915)*('Hrs 2021'!$H$2:$H$500='Suivi quotidien'!G915)*('Hrs 2021'!$J$2:$J$500*1))=0,"",SUMPRODUCT(('Hrs 2021'!$I$2:$I$500='Suivi quotidien'!A915)*('Hrs 2021'!$H$2:$H$500='Suivi quotidien'!G915)*('Hrs 2021'!$J$2:$J$500*1)))/60,"")</f>
        <v/>
      </c>
      <c r="S915" s="615" t="str">
        <f t="shared" si="93"/>
        <v/>
      </c>
      <c r="T915" s="439" t="str" cm="1">
        <f t="array" ref="T915">IF(SUMPRODUCT(('Hrs 2021'!$B$2:$B$500='Suivi quotidien'!A915)*('Hrs 2021'!$A$2:$A$500='Suivi quotidien'!G915)*('Hrs 2021'!$E$2:$E$500*1))=0,"",SUMPRODUCT(('Hrs 2021'!$B$2:$B$500='Suivi quotidien'!A915)*('Hrs 2021'!$A$2:$A$500='Suivi quotidien'!G915)*('Hrs 2021'!$E$2:$E$500*1)))</f>
        <v/>
      </c>
      <c r="U915" s="614" t="str">
        <f t="shared" si="94"/>
        <v/>
      </c>
      <c r="V915" s="420" t="str" cm="1">
        <f t="array" ref="V915">IF(SUMPRODUCT(('Hrs 2021'!$B$2:$B$500='Suivi quotidien'!A915)*('Hrs 2021'!$A$2:$A$500='Suivi quotidien'!G915)*('Hrs 2021'!$E$2:$E$500*1))=0,"",SUMPRODUCT(('Hrs 2021'!$B$2:$B$500='Suivi quotidien'!A915)*('Hrs 2021'!$A$2:$A$500='Suivi quotidien'!G915)*('Hrs 2021'!$F$2:$F$500*1)))</f>
        <v/>
      </c>
      <c r="W915" s="614" t="str">
        <f t="shared" si="95"/>
        <v/>
      </c>
      <c r="X915" s="439" t="str" cm="1">
        <f t="array" ref="X915">IF(SUMPRODUCT(('Hrs 2022'!$C$2:$C$500='Suivi quotidien'!A915)*('Hrs 2022'!$B$2:$B$500='Suivi quotidien'!G915)*('Hrs 2022'!$F$2:$F$500*1))=0,"",SUMPRODUCT(('Hrs 2022'!$C$2:$C$500='Suivi quotidien'!A915)*('Hrs 2022'!$B$2:$B$500='Suivi quotidien'!G915)*('Hrs 2022'!$F$2:$F$500*1)))</f>
        <v/>
      </c>
      <c r="Y915" s="614" t="str">
        <f t="shared" si="96"/>
        <v/>
      </c>
      <c r="Z915" s="420"/>
      <c r="AA915" s="614" t="str">
        <f t="shared" si="97"/>
        <v/>
      </c>
      <c r="AB915" s="445"/>
      <c r="AC915" s="528"/>
    </row>
    <row r="916" spans="1:29" x14ac:dyDescent="0.3">
      <c r="A916" s="310"/>
      <c r="B916" s="311"/>
      <c r="J916" s="312"/>
      <c r="K916" s="312"/>
      <c r="L916" s="323"/>
      <c r="N916" s="433"/>
      <c r="O916" s="438" t="str">
        <f t="shared" si="91"/>
        <v/>
      </c>
      <c r="P916" s="431"/>
      <c r="Q916" s="614" t="str">
        <f t="shared" si="92"/>
        <v/>
      </c>
      <c r="R916" s="420" t="str" cm="1">
        <f t="array" ref="R916">IFERROR(IF(SUMPRODUCT(('Hrs 2021'!$I$2:$I$500='Suivi quotidien'!A916)*('Hrs 2021'!$H$2:$H$500='Suivi quotidien'!G916)*('Hrs 2021'!$J$2:$J$500*1))=0,"",SUMPRODUCT(('Hrs 2021'!$I$2:$I$500='Suivi quotidien'!A916)*('Hrs 2021'!$H$2:$H$500='Suivi quotidien'!G916)*('Hrs 2021'!$J$2:$J$500*1)))/60,"")</f>
        <v/>
      </c>
      <c r="S916" s="615" t="str">
        <f t="shared" si="93"/>
        <v/>
      </c>
      <c r="T916" s="439" t="str" cm="1">
        <f t="array" ref="T916">IF(SUMPRODUCT(('Hrs 2021'!$B$2:$B$500='Suivi quotidien'!A916)*('Hrs 2021'!$A$2:$A$500='Suivi quotidien'!G916)*('Hrs 2021'!$E$2:$E$500*1))=0,"",SUMPRODUCT(('Hrs 2021'!$B$2:$B$500='Suivi quotidien'!A916)*('Hrs 2021'!$A$2:$A$500='Suivi quotidien'!G916)*('Hrs 2021'!$E$2:$E$500*1)))</f>
        <v/>
      </c>
      <c r="U916" s="614" t="str">
        <f t="shared" si="94"/>
        <v/>
      </c>
      <c r="V916" s="420" t="str" cm="1">
        <f t="array" ref="V916">IF(SUMPRODUCT(('Hrs 2021'!$B$2:$B$500='Suivi quotidien'!A916)*('Hrs 2021'!$A$2:$A$500='Suivi quotidien'!G916)*('Hrs 2021'!$E$2:$E$500*1))=0,"",SUMPRODUCT(('Hrs 2021'!$B$2:$B$500='Suivi quotidien'!A916)*('Hrs 2021'!$A$2:$A$500='Suivi quotidien'!G916)*('Hrs 2021'!$F$2:$F$500*1)))</f>
        <v/>
      </c>
      <c r="W916" s="614" t="str">
        <f t="shared" si="95"/>
        <v/>
      </c>
      <c r="X916" s="439" t="str" cm="1">
        <f t="array" ref="X916">IF(SUMPRODUCT(('Hrs 2022'!$C$2:$C$500='Suivi quotidien'!A916)*('Hrs 2022'!$B$2:$B$500='Suivi quotidien'!G916)*('Hrs 2022'!$F$2:$F$500*1))=0,"",SUMPRODUCT(('Hrs 2022'!$C$2:$C$500='Suivi quotidien'!A916)*('Hrs 2022'!$B$2:$B$500='Suivi quotidien'!G916)*('Hrs 2022'!$F$2:$F$500*1)))</f>
        <v/>
      </c>
      <c r="Y916" s="614" t="str">
        <f t="shared" si="96"/>
        <v/>
      </c>
      <c r="Z916" s="420"/>
      <c r="AA916" s="614" t="str">
        <f t="shared" si="97"/>
        <v/>
      </c>
      <c r="AB916" s="445"/>
      <c r="AC916" s="528"/>
    </row>
    <row r="917" spans="1:29" x14ac:dyDescent="0.3">
      <c r="A917" s="310"/>
      <c r="B917" s="311"/>
      <c r="J917" s="312"/>
      <c r="K917" s="312"/>
      <c r="L917" s="323"/>
      <c r="N917" s="433"/>
      <c r="O917" s="438" t="str">
        <f t="shared" si="91"/>
        <v/>
      </c>
      <c r="P917" s="431"/>
      <c r="Q917" s="614" t="str">
        <f t="shared" si="92"/>
        <v/>
      </c>
      <c r="R917" s="420" t="str" cm="1">
        <f t="array" ref="R917">IFERROR(IF(SUMPRODUCT(('Hrs 2021'!$I$2:$I$500='Suivi quotidien'!A917)*('Hrs 2021'!$H$2:$H$500='Suivi quotidien'!G917)*('Hrs 2021'!$J$2:$J$500*1))=0,"",SUMPRODUCT(('Hrs 2021'!$I$2:$I$500='Suivi quotidien'!A917)*('Hrs 2021'!$H$2:$H$500='Suivi quotidien'!G917)*('Hrs 2021'!$J$2:$J$500*1)))/60,"")</f>
        <v/>
      </c>
      <c r="S917" s="615" t="str">
        <f t="shared" si="93"/>
        <v/>
      </c>
      <c r="T917" s="439" t="str" cm="1">
        <f t="array" ref="T917">IF(SUMPRODUCT(('Hrs 2021'!$B$2:$B$500='Suivi quotidien'!A917)*('Hrs 2021'!$A$2:$A$500='Suivi quotidien'!G917)*('Hrs 2021'!$E$2:$E$500*1))=0,"",SUMPRODUCT(('Hrs 2021'!$B$2:$B$500='Suivi quotidien'!A917)*('Hrs 2021'!$A$2:$A$500='Suivi quotidien'!G917)*('Hrs 2021'!$E$2:$E$500*1)))</f>
        <v/>
      </c>
      <c r="U917" s="614" t="str">
        <f t="shared" si="94"/>
        <v/>
      </c>
      <c r="V917" s="420" t="str" cm="1">
        <f t="array" ref="V917">IF(SUMPRODUCT(('Hrs 2021'!$B$2:$B$500='Suivi quotidien'!A917)*('Hrs 2021'!$A$2:$A$500='Suivi quotidien'!G917)*('Hrs 2021'!$E$2:$E$500*1))=0,"",SUMPRODUCT(('Hrs 2021'!$B$2:$B$500='Suivi quotidien'!A917)*('Hrs 2021'!$A$2:$A$500='Suivi quotidien'!G917)*('Hrs 2021'!$F$2:$F$500*1)))</f>
        <v/>
      </c>
      <c r="W917" s="614" t="str">
        <f t="shared" si="95"/>
        <v/>
      </c>
      <c r="X917" s="439" t="str" cm="1">
        <f t="array" ref="X917">IF(SUMPRODUCT(('Hrs 2022'!$C$2:$C$500='Suivi quotidien'!A917)*('Hrs 2022'!$B$2:$B$500='Suivi quotidien'!G917)*('Hrs 2022'!$F$2:$F$500*1))=0,"",SUMPRODUCT(('Hrs 2022'!$C$2:$C$500='Suivi quotidien'!A917)*('Hrs 2022'!$B$2:$B$500='Suivi quotidien'!G917)*('Hrs 2022'!$F$2:$F$500*1)))</f>
        <v/>
      </c>
      <c r="Y917" s="614" t="str">
        <f t="shared" si="96"/>
        <v/>
      </c>
      <c r="Z917" s="420"/>
      <c r="AA917" s="614" t="str">
        <f t="shared" si="97"/>
        <v/>
      </c>
      <c r="AB917" s="445"/>
      <c r="AC917" s="528"/>
    </row>
    <row r="918" spans="1:29" x14ac:dyDescent="0.3">
      <c r="A918" s="310"/>
      <c r="B918" s="311"/>
      <c r="J918" s="312"/>
      <c r="K918" s="312"/>
      <c r="L918" s="323"/>
      <c r="N918" s="433"/>
      <c r="O918" s="438" t="str">
        <f t="shared" si="91"/>
        <v/>
      </c>
      <c r="P918" s="431"/>
      <c r="Q918" s="614" t="str">
        <f t="shared" si="92"/>
        <v/>
      </c>
      <c r="R918" s="420" t="str" cm="1">
        <f t="array" ref="R918">IFERROR(IF(SUMPRODUCT(('Hrs 2021'!$I$2:$I$500='Suivi quotidien'!A918)*('Hrs 2021'!$H$2:$H$500='Suivi quotidien'!G918)*('Hrs 2021'!$J$2:$J$500*1))=0,"",SUMPRODUCT(('Hrs 2021'!$I$2:$I$500='Suivi quotidien'!A918)*('Hrs 2021'!$H$2:$H$500='Suivi quotidien'!G918)*('Hrs 2021'!$J$2:$J$500*1)))/60,"")</f>
        <v/>
      </c>
      <c r="S918" s="615" t="str">
        <f t="shared" si="93"/>
        <v/>
      </c>
      <c r="T918" s="439" t="str" cm="1">
        <f t="array" ref="T918">IF(SUMPRODUCT(('Hrs 2021'!$B$2:$B$500='Suivi quotidien'!A918)*('Hrs 2021'!$A$2:$A$500='Suivi quotidien'!G918)*('Hrs 2021'!$E$2:$E$500*1))=0,"",SUMPRODUCT(('Hrs 2021'!$B$2:$B$500='Suivi quotidien'!A918)*('Hrs 2021'!$A$2:$A$500='Suivi quotidien'!G918)*('Hrs 2021'!$E$2:$E$500*1)))</f>
        <v/>
      </c>
      <c r="U918" s="614" t="str">
        <f t="shared" si="94"/>
        <v/>
      </c>
      <c r="V918" s="420" t="str" cm="1">
        <f t="array" ref="V918">IF(SUMPRODUCT(('Hrs 2021'!$B$2:$B$500='Suivi quotidien'!A918)*('Hrs 2021'!$A$2:$A$500='Suivi quotidien'!G918)*('Hrs 2021'!$E$2:$E$500*1))=0,"",SUMPRODUCT(('Hrs 2021'!$B$2:$B$500='Suivi quotidien'!A918)*('Hrs 2021'!$A$2:$A$500='Suivi quotidien'!G918)*('Hrs 2021'!$F$2:$F$500*1)))</f>
        <v/>
      </c>
      <c r="W918" s="614" t="str">
        <f t="shared" si="95"/>
        <v/>
      </c>
      <c r="X918" s="439" t="str" cm="1">
        <f t="array" ref="X918">IF(SUMPRODUCT(('Hrs 2022'!$C$2:$C$500='Suivi quotidien'!A918)*('Hrs 2022'!$B$2:$B$500='Suivi quotidien'!G918)*('Hrs 2022'!$F$2:$F$500*1))=0,"",SUMPRODUCT(('Hrs 2022'!$C$2:$C$500='Suivi quotidien'!A918)*('Hrs 2022'!$B$2:$B$500='Suivi quotidien'!G918)*('Hrs 2022'!$F$2:$F$500*1)))</f>
        <v/>
      </c>
      <c r="Y918" s="614" t="str">
        <f t="shared" si="96"/>
        <v/>
      </c>
      <c r="Z918" s="420"/>
      <c r="AA918" s="614" t="str">
        <f t="shared" si="97"/>
        <v/>
      </c>
      <c r="AB918" s="445"/>
      <c r="AC918" s="528"/>
    </row>
    <row r="919" spans="1:29" x14ac:dyDescent="0.3">
      <c r="A919" s="310"/>
      <c r="B919" s="311"/>
      <c r="J919" s="312"/>
      <c r="K919" s="312"/>
      <c r="L919" s="323"/>
      <c r="N919" s="433"/>
      <c r="O919" s="438" t="str">
        <f t="shared" si="91"/>
        <v/>
      </c>
      <c r="P919" s="431"/>
      <c r="Q919" s="614" t="str">
        <f t="shared" si="92"/>
        <v/>
      </c>
      <c r="R919" s="420" t="str" cm="1">
        <f t="array" ref="R919">IFERROR(IF(SUMPRODUCT(('Hrs 2021'!$I$2:$I$500='Suivi quotidien'!A919)*('Hrs 2021'!$H$2:$H$500='Suivi quotidien'!G919)*('Hrs 2021'!$J$2:$J$500*1))=0,"",SUMPRODUCT(('Hrs 2021'!$I$2:$I$500='Suivi quotidien'!A919)*('Hrs 2021'!$H$2:$H$500='Suivi quotidien'!G919)*('Hrs 2021'!$J$2:$J$500*1)))/60,"")</f>
        <v/>
      </c>
      <c r="S919" s="615" t="str">
        <f t="shared" si="93"/>
        <v/>
      </c>
      <c r="T919" s="439" t="str" cm="1">
        <f t="array" ref="T919">IF(SUMPRODUCT(('Hrs 2021'!$B$2:$B$500='Suivi quotidien'!A919)*('Hrs 2021'!$A$2:$A$500='Suivi quotidien'!G919)*('Hrs 2021'!$E$2:$E$500*1))=0,"",SUMPRODUCT(('Hrs 2021'!$B$2:$B$500='Suivi quotidien'!A919)*('Hrs 2021'!$A$2:$A$500='Suivi quotidien'!G919)*('Hrs 2021'!$E$2:$E$500*1)))</f>
        <v/>
      </c>
      <c r="U919" s="614" t="str">
        <f t="shared" si="94"/>
        <v/>
      </c>
      <c r="V919" s="420" t="str" cm="1">
        <f t="array" ref="V919">IF(SUMPRODUCT(('Hrs 2021'!$B$2:$B$500='Suivi quotidien'!A919)*('Hrs 2021'!$A$2:$A$500='Suivi quotidien'!G919)*('Hrs 2021'!$E$2:$E$500*1))=0,"",SUMPRODUCT(('Hrs 2021'!$B$2:$B$500='Suivi quotidien'!A919)*('Hrs 2021'!$A$2:$A$500='Suivi quotidien'!G919)*('Hrs 2021'!$F$2:$F$500*1)))</f>
        <v/>
      </c>
      <c r="W919" s="614" t="str">
        <f t="shared" si="95"/>
        <v/>
      </c>
      <c r="X919" s="439" t="str" cm="1">
        <f t="array" ref="X919">IF(SUMPRODUCT(('Hrs 2022'!$C$2:$C$500='Suivi quotidien'!A919)*('Hrs 2022'!$B$2:$B$500='Suivi quotidien'!G919)*('Hrs 2022'!$F$2:$F$500*1))=0,"",SUMPRODUCT(('Hrs 2022'!$C$2:$C$500='Suivi quotidien'!A919)*('Hrs 2022'!$B$2:$B$500='Suivi quotidien'!G919)*('Hrs 2022'!$F$2:$F$500*1)))</f>
        <v/>
      </c>
      <c r="Y919" s="614" t="str">
        <f t="shared" si="96"/>
        <v/>
      </c>
      <c r="Z919" s="420"/>
      <c r="AA919" s="614" t="str">
        <f t="shared" si="97"/>
        <v/>
      </c>
      <c r="AB919" s="445"/>
      <c r="AC919" s="528"/>
    </row>
    <row r="920" spans="1:29" x14ac:dyDescent="0.3">
      <c r="A920" s="310"/>
      <c r="B920" s="311"/>
      <c r="J920" s="312"/>
      <c r="K920" s="312"/>
      <c r="L920" s="323"/>
      <c r="N920" s="433"/>
      <c r="O920" s="438" t="str">
        <f t="shared" si="91"/>
        <v/>
      </c>
      <c r="P920" s="431"/>
      <c r="Q920" s="614" t="str">
        <f t="shared" si="92"/>
        <v/>
      </c>
      <c r="R920" s="420" t="str" cm="1">
        <f t="array" ref="R920">IFERROR(IF(SUMPRODUCT(('Hrs 2021'!$I$2:$I$500='Suivi quotidien'!A920)*('Hrs 2021'!$H$2:$H$500='Suivi quotidien'!G920)*('Hrs 2021'!$J$2:$J$500*1))=0,"",SUMPRODUCT(('Hrs 2021'!$I$2:$I$500='Suivi quotidien'!A920)*('Hrs 2021'!$H$2:$H$500='Suivi quotidien'!G920)*('Hrs 2021'!$J$2:$J$500*1)))/60,"")</f>
        <v/>
      </c>
      <c r="S920" s="615" t="str">
        <f t="shared" si="93"/>
        <v/>
      </c>
      <c r="T920" s="439" t="str" cm="1">
        <f t="array" ref="T920">IF(SUMPRODUCT(('Hrs 2021'!$B$2:$B$500='Suivi quotidien'!A920)*('Hrs 2021'!$A$2:$A$500='Suivi quotidien'!G920)*('Hrs 2021'!$E$2:$E$500*1))=0,"",SUMPRODUCT(('Hrs 2021'!$B$2:$B$500='Suivi quotidien'!A920)*('Hrs 2021'!$A$2:$A$500='Suivi quotidien'!G920)*('Hrs 2021'!$E$2:$E$500*1)))</f>
        <v/>
      </c>
      <c r="U920" s="614" t="str">
        <f t="shared" si="94"/>
        <v/>
      </c>
      <c r="V920" s="420" t="str" cm="1">
        <f t="array" ref="V920">IF(SUMPRODUCT(('Hrs 2021'!$B$2:$B$500='Suivi quotidien'!A920)*('Hrs 2021'!$A$2:$A$500='Suivi quotidien'!G920)*('Hrs 2021'!$E$2:$E$500*1))=0,"",SUMPRODUCT(('Hrs 2021'!$B$2:$B$500='Suivi quotidien'!A920)*('Hrs 2021'!$A$2:$A$500='Suivi quotidien'!G920)*('Hrs 2021'!$F$2:$F$500*1)))</f>
        <v/>
      </c>
      <c r="W920" s="614" t="str">
        <f t="shared" si="95"/>
        <v/>
      </c>
      <c r="X920" s="439" t="str" cm="1">
        <f t="array" ref="X920">IF(SUMPRODUCT(('Hrs 2022'!$C$2:$C$500='Suivi quotidien'!A920)*('Hrs 2022'!$B$2:$B$500='Suivi quotidien'!G920)*('Hrs 2022'!$F$2:$F$500*1))=0,"",SUMPRODUCT(('Hrs 2022'!$C$2:$C$500='Suivi quotidien'!A920)*('Hrs 2022'!$B$2:$B$500='Suivi quotidien'!G920)*('Hrs 2022'!$F$2:$F$500*1)))</f>
        <v/>
      </c>
      <c r="Y920" s="614" t="str">
        <f t="shared" si="96"/>
        <v/>
      </c>
      <c r="Z920" s="420"/>
      <c r="AA920" s="614" t="str">
        <f t="shared" si="97"/>
        <v/>
      </c>
      <c r="AB920" s="445"/>
      <c r="AC920" s="528"/>
    </row>
    <row r="921" spans="1:29" x14ac:dyDescent="0.3">
      <c r="A921" s="310"/>
      <c r="B921" s="311"/>
      <c r="J921" s="312"/>
      <c r="K921" s="312"/>
      <c r="L921" s="323"/>
      <c r="N921" s="433"/>
      <c r="O921" s="438" t="str">
        <f t="shared" si="91"/>
        <v/>
      </c>
      <c r="P921" s="431"/>
      <c r="Q921" s="614" t="str">
        <f t="shared" si="92"/>
        <v/>
      </c>
      <c r="R921" s="420" t="str" cm="1">
        <f t="array" ref="R921">IFERROR(IF(SUMPRODUCT(('Hrs 2021'!$I$2:$I$500='Suivi quotidien'!A921)*('Hrs 2021'!$H$2:$H$500='Suivi quotidien'!G921)*('Hrs 2021'!$J$2:$J$500*1))=0,"",SUMPRODUCT(('Hrs 2021'!$I$2:$I$500='Suivi quotidien'!A921)*('Hrs 2021'!$H$2:$H$500='Suivi quotidien'!G921)*('Hrs 2021'!$J$2:$J$500*1)))/60,"")</f>
        <v/>
      </c>
      <c r="S921" s="615" t="str">
        <f t="shared" si="93"/>
        <v/>
      </c>
      <c r="T921" s="439" t="str" cm="1">
        <f t="array" ref="T921">IF(SUMPRODUCT(('Hrs 2021'!$B$2:$B$500='Suivi quotidien'!A921)*('Hrs 2021'!$A$2:$A$500='Suivi quotidien'!G921)*('Hrs 2021'!$E$2:$E$500*1))=0,"",SUMPRODUCT(('Hrs 2021'!$B$2:$B$500='Suivi quotidien'!A921)*('Hrs 2021'!$A$2:$A$500='Suivi quotidien'!G921)*('Hrs 2021'!$E$2:$E$500*1)))</f>
        <v/>
      </c>
      <c r="U921" s="614" t="str">
        <f t="shared" si="94"/>
        <v/>
      </c>
      <c r="V921" s="420" t="str" cm="1">
        <f t="array" ref="V921">IF(SUMPRODUCT(('Hrs 2021'!$B$2:$B$500='Suivi quotidien'!A921)*('Hrs 2021'!$A$2:$A$500='Suivi quotidien'!G921)*('Hrs 2021'!$E$2:$E$500*1))=0,"",SUMPRODUCT(('Hrs 2021'!$B$2:$B$500='Suivi quotidien'!A921)*('Hrs 2021'!$A$2:$A$500='Suivi quotidien'!G921)*('Hrs 2021'!$F$2:$F$500*1)))</f>
        <v/>
      </c>
      <c r="W921" s="614" t="str">
        <f t="shared" si="95"/>
        <v/>
      </c>
      <c r="X921" s="439" t="str" cm="1">
        <f t="array" ref="X921">IF(SUMPRODUCT(('Hrs 2022'!$C$2:$C$500='Suivi quotidien'!A921)*('Hrs 2022'!$B$2:$B$500='Suivi quotidien'!G921)*('Hrs 2022'!$F$2:$F$500*1))=0,"",SUMPRODUCT(('Hrs 2022'!$C$2:$C$500='Suivi quotidien'!A921)*('Hrs 2022'!$B$2:$B$500='Suivi quotidien'!G921)*('Hrs 2022'!$F$2:$F$500*1)))</f>
        <v/>
      </c>
      <c r="Y921" s="614" t="str">
        <f t="shared" si="96"/>
        <v/>
      </c>
      <c r="Z921" s="420"/>
      <c r="AA921" s="614" t="str">
        <f t="shared" si="97"/>
        <v/>
      </c>
      <c r="AB921" s="445"/>
      <c r="AC921" s="528"/>
    </row>
    <row r="922" spans="1:29" x14ac:dyDescent="0.3">
      <c r="A922" s="310"/>
      <c r="B922" s="311"/>
      <c r="J922" s="312"/>
      <c r="K922" s="312"/>
      <c r="L922" s="323"/>
      <c r="N922" s="433"/>
      <c r="O922" s="438" t="str">
        <f t="shared" si="91"/>
        <v/>
      </c>
      <c r="P922" s="431"/>
      <c r="Q922" s="614" t="str">
        <f t="shared" si="92"/>
        <v/>
      </c>
      <c r="R922" s="420" t="str" cm="1">
        <f t="array" ref="R922">IFERROR(IF(SUMPRODUCT(('Hrs 2021'!$I$2:$I$500='Suivi quotidien'!A922)*('Hrs 2021'!$H$2:$H$500='Suivi quotidien'!G922)*('Hrs 2021'!$J$2:$J$500*1))=0,"",SUMPRODUCT(('Hrs 2021'!$I$2:$I$500='Suivi quotidien'!A922)*('Hrs 2021'!$H$2:$H$500='Suivi quotidien'!G922)*('Hrs 2021'!$J$2:$J$500*1)))/60,"")</f>
        <v/>
      </c>
      <c r="S922" s="615" t="str">
        <f t="shared" si="93"/>
        <v/>
      </c>
      <c r="T922" s="439" t="str" cm="1">
        <f t="array" ref="T922">IF(SUMPRODUCT(('Hrs 2021'!$B$2:$B$500='Suivi quotidien'!A922)*('Hrs 2021'!$A$2:$A$500='Suivi quotidien'!G922)*('Hrs 2021'!$E$2:$E$500*1))=0,"",SUMPRODUCT(('Hrs 2021'!$B$2:$B$500='Suivi quotidien'!A922)*('Hrs 2021'!$A$2:$A$500='Suivi quotidien'!G922)*('Hrs 2021'!$E$2:$E$500*1)))</f>
        <v/>
      </c>
      <c r="U922" s="614" t="str">
        <f t="shared" si="94"/>
        <v/>
      </c>
      <c r="V922" s="420" t="str" cm="1">
        <f t="array" ref="V922">IF(SUMPRODUCT(('Hrs 2021'!$B$2:$B$500='Suivi quotidien'!A922)*('Hrs 2021'!$A$2:$A$500='Suivi quotidien'!G922)*('Hrs 2021'!$E$2:$E$500*1))=0,"",SUMPRODUCT(('Hrs 2021'!$B$2:$B$500='Suivi quotidien'!A922)*('Hrs 2021'!$A$2:$A$500='Suivi quotidien'!G922)*('Hrs 2021'!$F$2:$F$500*1)))</f>
        <v/>
      </c>
      <c r="W922" s="614" t="str">
        <f t="shared" si="95"/>
        <v/>
      </c>
      <c r="X922" s="439" t="str" cm="1">
        <f t="array" ref="X922">IF(SUMPRODUCT(('Hrs 2022'!$C$2:$C$500='Suivi quotidien'!A922)*('Hrs 2022'!$B$2:$B$500='Suivi quotidien'!G922)*('Hrs 2022'!$F$2:$F$500*1))=0,"",SUMPRODUCT(('Hrs 2022'!$C$2:$C$500='Suivi quotidien'!A922)*('Hrs 2022'!$B$2:$B$500='Suivi quotidien'!G922)*('Hrs 2022'!$F$2:$F$500*1)))</f>
        <v/>
      </c>
      <c r="Y922" s="614" t="str">
        <f t="shared" si="96"/>
        <v/>
      </c>
      <c r="Z922" s="420"/>
      <c r="AA922" s="614" t="str">
        <f t="shared" si="97"/>
        <v/>
      </c>
      <c r="AB922" s="445"/>
      <c r="AC922" s="528"/>
    </row>
    <row r="923" spans="1:29" x14ac:dyDescent="0.3">
      <c r="A923" s="310"/>
      <c r="B923" s="311"/>
      <c r="J923" s="312"/>
      <c r="K923" s="312"/>
      <c r="L923" s="323"/>
      <c r="N923" s="433"/>
      <c r="O923" s="438" t="str">
        <f t="shared" si="91"/>
        <v/>
      </c>
      <c r="P923" s="431"/>
      <c r="Q923" s="614" t="str">
        <f t="shared" si="92"/>
        <v/>
      </c>
      <c r="R923" s="420" t="str" cm="1">
        <f t="array" ref="R923">IFERROR(IF(SUMPRODUCT(('Hrs 2021'!$I$2:$I$500='Suivi quotidien'!A923)*('Hrs 2021'!$H$2:$H$500='Suivi quotidien'!G923)*('Hrs 2021'!$J$2:$J$500*1))=0,"",SUMPRODUCT(('Hrs 2021'!$I$2:$I$500='Suivi quotidien'!A923)*('Hrs 2021'!$H$2:$H$500='Suivi quotidien'!G923)*('Hrs 2021'!$J$2:$J$500*1)))/60,"")</f>
        <v/>
      </c>
      <c r="S923" s="615" t="str">
        <f t="shared" si="93"/>
        <v/>
      </c>
      <c r="T923" s="439" t="str" cm="1">
        <f t="array" ref="T923">IF(SUMPRODUCT(('Hrs 2021'!$B$2:$B$500='Suivi quotidien'!A923)*('Hrs 2021'!$A$2:$A$500='Suivi quotidien'!G923)*('Hrs 2021'!$E$2:$E$500*1))=0,"",SUMPRODUCT(('Hrs 2021'!$B$2:$B$500='Suivi quotidien'!A923)*('Hrs 2021'!$A$2:$A$500='Suivi quotidien'!G923)*('Hrs 2021'!$E$2:$E$500*1)))</f>
        <v/>
      </c>
      <c r="U923" s="614" t="str">
        <f t="shared" si="94"/>
        <v/>
      </c>
      <c r="V923" s="420" t="str" cm="1">
        <f t="array" ref="V923">IF(SUMPRODUCT(('Hrs 2021'!$B$2:$B$500='Suivi quotidien'!A923)*('Hrs 2021'!$A$2:$A$500='Suivi quotidien'!G923)*('Hrs 2021'!$E$2:$E$500*1))=0,"",SUMPRODUCT(('Hrs 2021'!$B$2:$B$500='Suivi quotidien'!A923)*('Hrs 2021'!$A$2:$A$500='Suivi quotidien'!G923)*('Hrs 2021'!$F$2:$F$500*1)))</f>
        <v/>
      </c>
      <c r="W923" s="614" t="str">
        <f t="shared" si="95"/>
        <v/>
      </c>
      <c r="X923" s="439" t="str" cm="1">
        <f t="array" ref="X923">IF(SUMPRODUCT(('Hrs 2022'!$C$2:$C$500='Suivi quotidien'!A923)*('Hrs 2022'!$B$2:$B$500='Suivi quotidien'!G923)*('Hrs 2022'!$F$2:$F$500*1))=0,"",SUMPRODUCT(('Hrs 2022'!$C$2:$C$500='Suivi quotidien'!A923)*('Hrs 2022'!$B$2:$B$500='Suivi quotidien'!G923)*('Hrs 2022'!$F$2:$F$500*1)))</f>
        <v/>
      </c>
      <c r="Y923" s="614" t="str">
        <f t="shared" si="96"/>
        <v/>
      </c>
      <c r="Z923" s="420"/>
      <c r="AA923" s="614" t="str">
        <f t="shared" si="97"/>
        <v/>
      </c>
      <c r="AB923" s="445"/>
      <c r="AC923" s="528"/>
    </row>
    <row r="924" spans="1:29" x14ac:dyDescent="0.3">
      <c r="A924" s="310"/>
      <c r="B924" s="311"/>
      <c r="J924" s="312"/>
      <c r="K924" s="312"/>
      <c r="L924" s="323"/>
      <c r="N924" s="433"/>
      <c r="O924" s="438" t="str">
        <f t="shared" si="91"/>
        <v/>
      </c>
      <c r="P924" s="431"/>
      <c r="Q924" s="614" t="str">
        <f t="shared" si="92"/>
        <v/>
      </c>
      <c r="R924" s="420" t="str" cm="1">
        <f t="array" ref="R924">IFERROR(IF(SUMPRODUCT(('Hrs 2021'!$I$2:$I$500='Suivi quotidien'!A924)*('Hrs 2021'!$H$2:$H$500='Suivi quotidien'!G924)*('Hrs 2021'!$J$2:$J$500*1))=0,"",SUMPRODUCT(('Hrs 2021'!$I$2:$I$500='Suivi quotidien'!A924)*('Hrs 2021'!$H$2:$H$500='Suivi quotidien'!G924)*('Hrs 2021'!$J$2:$J$500*1)))/60,"")</f>
        <v/>
      </c>
      <c r="S924" s="615" t="str">
        <f t="shared" si="93"/>
        <v/>
      </c>
      <c r="T924" s="439" t="str" cm="1">
        <f t="array" ref="T924">IF(SUMPRODUCT(('Hrs 2021'!$B$2:$B$500='Suivi quotidien'!A924)*('Hrs 2021'!$A$2:$A$500='Suivi quotidien'!G924)*('Hrs 2021'!$E$2:$E$500*1))=0,"",SUMPRODUCT(('Hrs 2021'!$B$2:$B$500='Suivi quotidien'!A924)*('Hrs 2021'!$A$2:$A$500='Suivi quotidien'!G924)*('Hrs 2021'!$E$2:$E$500*1)))</f>
        <v/>
      </c>
      <c r="U924" s="614" t="str">
        <f t="shared" si="94"/>
        <v/>
      </c>
      <c r="V924" s="420" t="str" cm="1">
        <f t="array" ref="V924">IF(SUMPRODUCT(('Hrs 2021'!$B$2:$B$500='Suivi quotidien'!A924)*('Hrs 2021'!$A$2:$A$500='Suivi quotidien'!G924)*('Hrs 2021'!$E$2:$E$500*1))=0,"",SUMPRODUCT(('Hrs 2021'!$B$2:$B$500='Suivi quotidien'!A924)*('Hrs 2021'!$A$2:$A$500='Suivi quotidien'!G924)*('Hrs 2021'!$F$2:$F$500*1)))</f>
        <v/>
      </c>
      <c r="W924" s="614" t="str">
        <f t="shared" si="95"/>
        <v/>
      </c>
      <c r="X924" s="439" t="str" cm="1">
        <f t="array" ref="X924">IF(SUMPRODUCT(('Hrs 2022'!$C$2:$C$500='Suivi quotidien'!A924)*('Hrs 2022'!$B$2:$B$500='Suivi quotidien'!G924)*('Hrs 2022'!$F$2:$F$500*1))=0,"",SUMPRODUCT(('Hrs 2022'!$C$2:$C$500='Suivi quotidien'!A924)*('Hrs 2022'!$B$2:$B$500='Suivi quotidien'!G924)*('Hrs 2022'!$F$2:$F$500*1)))</f>
        <v/>
      </c>
      <c r="Y924" s="614" t="str">
        <f t="shared" si="96"/>
        <v/>
      </c>
      <c r="Z924" s="420"/>
      <c r="AA924" s="614" t="str">
        <f t="shared" si="97"/>
        <v/>
      </c>
      <c r="AB924" s="445"/>
      <c r="AC924" s="528"/>
    </row>
    <row r="925" spans="1:29" x14ac:dyDescent="0.3">
      <c r="A925" s="310"/>
      <c r="B925" s="311"/>
      <c r="J925" s="312"/>
      <c r="K925" s="312"/>
      <c r="L925" s="323"/>
      <c r="N925" s="433"/>
      <c r="O925" s="438" t="str">
        <f t="shared" si="91"/>
        <v/>
      </c>
      <c r="P925" s="431"/>
      <c r="Q925" s="614" t="str">
        <f t="shared" si="92"/>
        <v/>
      </c>
      <c r="R925" s="420" t="str" cm="1">
        <f t="array" ref="R925">IFERROR(IF(SUMPRODUCT(('Hrs 2021'!$I$2:$I$500='Suivi quotidien'!A925)*('Hrs 2021'!$H$2:$H$500='Suivi quotidien'!G925)*('Hrs 2021'!$J$2:$J$500*1))=0,"",SUMPRODUCT(('Hrs 2021'!$I$2:$I$500='Suivi quotidien'!A925)*('Hrs 2021'!$H$2:$H$500='Suivi quotidien'!G925)*('Hrs 2021'!$J$2:$J$500*1)))/60,"")</f>
        <v/>
      </c>
      <c r="S925" s="615" t="str">
        <f t="shared" si="93"/>
        <v/>
      </c>
      <c r="T925" s="439" t="str" cm="1">
        <f t="array" ref="T925">IF(SUMPRODUCT(('Hrs 2021'!$B$2:$B$500='Suivi quotidien'!A925)*('Hrs 2021'!$A$2:$A$500='Suivi quotidien'!G925)*('Hrs 2021'!$E$2:$E$500*1))=0,"",SUMPRODUCT(('Hrs 2021'!$B$2:$B$500='Suivi quotidien'!A925)*('Hrs 2021'!$A$2:$A$500='Suivi quotidien'!G925)*('Hrs 2021'!$E$2:$E$500*1)))</f>
        <v/>
      </c>
      <c r="U925" s="614" t="str">
        <f t="shared" si="94"/>
        <v/>
      </c>
      <c r="V925" s="420" t="str" cm="1">
        <f t="array" ref="V925">IF(SUMPRODUCT(('Hrs 2021'!$B$2:$B$500='Suivi quotidien'!A925)*('Hrs 2021'!$A$2:$A$500='Suivi quotidien'!G925)*('Hrs 2021'!$E$2:$E$500*1))=0,"",SUMPRODUCT(('Hrs 2021'!$B$2:$B$500='Suivi quotidien'!A925)*('Hrs 2021'!$A$2:$A$500='Suivi quotidien'!G925)*('Hrs 2021'!$F$2:$F$500*1)))</f>
        <v/>
      </c>
      <c r="W925" s="614" t="str">
        <f t="shared" si="95"/>
        <v/>
      </c>
      <c r="X925" s="439" t="str" cm="1">
        <f t="array" ref="X925">IF(SUMPRODUCT(('Hrs 2022'!$C$2:$C$500='Suivi quotidien'!A925)*('Hrs 2022'!$B$2:$B$500='Suivi quotidien'!G925)*('Hrs 2022'!$F$2:$F$500*1))=0,"",SUMPRODUCT(('Hrs 2022'!$C$2:$C$500='Suivi quotidien'!A925)*('Hrs 2022'!$B$2:$B$500='Suivi quotidien'!G925)*('Hrs 2022'!$F$2:$F$500*1)))</f>
        <v/>
      </c>
      <c r="Y925" s="614" t="str">
        <f t="shared" si="96"/>
        <v/>
      </c>
      <c r="Z925" s="420"/>
      <c r="AA925" s="614" t="str">
        <f t="shared" si="97"/>
        <v/>
      </c>
      <c r="AB925" s="445"/>
      <c r="AC925" s="528"/>
    </row>
    <row r="926" spans="1:29" x14ac:dyDescent="0.3">
      <c r="A926" s="310"/>
      <c r="B926" s="311"/>
      <c r="J926" s="312"/>
      <c r="K926" s="312"/>
      <c r="L926" s="323"/>
      <c r="N926" s="433"/>
      <c r="O926" s="438" t="str">
        <f t="shared" si="91"/>
        <v/>
      </c>
      <c r="P926" s="431"/>
      <c r="Q926" s="614" t="str">
        <f t="shared" si="92"/>
        <v/>
      </c>
      <c r="R926" s="420" t="str" cm="1">
        <f t="array" ref="R926">IFERROR(IF(SUMPRODUCT(('Hrs 2021'!$I$2:$I$500='Suivi quotidien'!A926)*('Hrs 2021'!$H$2:$H$500='Suivi quotidien'!G926)*('Hrs 2021'!$J$2:$J$500*1))=0,"",SUMPRODUCT(('Hrs 2021'!$I$2:$I$500='Suivi quotidien'!A926)*('Hrs 2021'!$H$2:$H$500='Suivi quotidien'!G926)*('Hrs 2021'!$J$2:$J$500*1)))/60,"")</f>
        <v/>
      </c>
      <c r="S926" s="615" t="str">
        <f t="shared" si="93"/>
        <v/>
      </c>
      <c r="T926" s="439" t="str" cm="1">
        <f t="array" ref="T926">IF(SUMPRODUCT(('Hrs 2021'!$B$2:$B$500='Suivi quotidien'!A926)*('Hrs 2021'!$A$2:$A$500='Suivi quotidien'!G926)*('Hrs 2021'!$E$2:$E$500*1))=0,"",SUMPRODUCT(('Hrs 2021'!$B$2:$B$500='Suivi quotidien'!A926)*('Hrs 2021'!$A$2:$A$500='Suivi quotidien'!G926)*('Hrs 2021'!$E$2:$E$500*1)))</f>
        <v/>
      </c>
      <c r="U926" s="614" t="str">
        <f t="shared" si="94"/>
        <v/>
      </c>
      <c r="V926" s="420" t="str" cm="1">
        <f t="array" ref="V926">IF(SUMPRODUCT(('Hrs 2021'!$B$2:$B$500='Suivi quotidien'!A926)*('Hrs 2021'!$A$2:$A$500='Suivi quotidien'!G926)*('Hrs 2021'!$E$2:$E$500*1))=0,"",SUMPRODUCT(('Hrs 2021'!$B$2:$B$500='Suivi quotidien'!A926)*('Hrs 2021'!$A$2:$A$500='Suivi quotidien'!G926)*('Hrs 2021'!$F$2:$F$500*1)))</f>
        <v/>
      </c>
      <c r="W926" s="614" t="str">
        <f t="shared" si="95"/>
        <v/>
      </c>
      <c r="X926" s="439" t="str" cm="1">
        <f t="array" ref="X926">IF(SUMPRODUCT(('Hrs 2022'!$C$2:$C$500='Suivi quotidien'!A926)*('Hrs 2022'!$B$2:$B$500='Suivi quotidien'!G926)*('Hrs 2022'!$F$2:$F$500*1))=0,"",SUMPRODUCT(('Hrs 2022'!$C$2:$C$500='Suivi quotidien'!A926)*('Hrs 2022'!$B$2:$B$500='Suivi quotidien'!G926)*('Hrs 2022'!$F$2:$F$500*1)))</f>
        <v/>
      </c>
      <c r="Y926" s="614" t="str">
        <f t="shared" si="96"/>
        <v/>
      </c>
      <c r="Z926" s="420"/>
      <c r="AA926" s="614" t="str">
        <f t="shared" si="97"/>
        <v/>
      </c>
      <c r="AB926" s="445"/>
      <c r="AC926" s="528"/>
    </row>
    <row r="927" spans="1:29" x14ac:dyDescent="0.3">
      <c r="A927" s="310"/>
      <c r="B927" s="311"/>
      <c r="J927" s="312"/>
      <c r="K927" s="312"/>
      <c r="L927" s="323"/>
      <c r="N927" s="433"/>
      <c r="O927" s="438" t="str">
        <f t="shared" si="91"/>
        <v/>
      </c>
      <c r="P927" s="431"/>
      <c r="Q927" s="614" t="str">
        <f t="shared" si="92"/>
        <v/>
      </c>
      <c r="R927" s="420" t="str" cm="1">
        <f t="array" ref="R927">IFERROR(IF(SUMPRODUCT(('Hrs 2021'!$I$2:$I$500='Suivi quotidien'!A927)*('Hrs 2021'!$H$2:$H$500='Suivi quotidien'!G927)*('Hrs 2021'!$J$2:$J$500*1))=0,"",SUMPRODUCT(('Hrs 2021'!$I$2:$I$500='Suivi quotidien'!A927)*('Hrs 2021'!$H$2:$H$500='Suivi quotidien'!G927)*('Hrs 2021'!$J$2:$J$500*1)))/60,"")</f>
        <v/>
      </c>
      <c r="S927" s="615" t="str">
        <f t="shared" si="93"/>
        <v/>
      </c>
      <c r="T927" s="439" t="str" cm="1">
        <f t="array" ref="T927">IF(SUMPRODUCT(('Hrs 2021'!$B$2:$B$500='Suivi quotidien'!A927)*('Hrs 2021'!$A$2:$A$500='Suivi quotidien'!G927)*('Hrs 2021'!$E$2:$E$500*1))=0,"",SUMPRODUCT(('Hrs 2021'!$B$2:$B$500='Suivi quotidien'!A927)*('Hrs 2021'!$A$2:$A$500='Suivi quotidien'!G927)*('Hrs 2021'!$E$2:$E$500*1)))</f>
        <v/>
      </c>
      <c r="U927" s="614" t="str">
        <f t="shared" si="94"/>
        <v/>
      </c>
      <c r="V927" s="420" t="str" cm="1">
        <f t="array" ref="V927">IF(SUMPRODUCT(('Hrs 2021'!$B$2:$B$500='Suivi quotidien'!A927)*('Hrs 2021'!$A$2:$A$500='Suivi quotidien'!G927)*('Hrs 2021'!$E$2:$E$500*1))=0,"",SUMPRODUCT(('Hrs 2021'!$B$2:$B$500='Suivi quotidien'!A927)*('Hrs 2021'!$A$2:$A$500='Suivi quotidien'!G927)*('Hrs 2021'!$F$2:$F$500*1)))</f>
        <v/>
      </c>
      <c r="W927" s="614" t="str">
        <f t="shared" si="95"/>
        <v/>
      </c>
      <c r="X927" s="439" t="str" cm="1">
        <f t="array" ref="X927">IF(SUMPRODUCT(('Hrs 2022'!$C$2:$C$500='Suivi quotidien'!A927)*('Hrs 2022'!$B$2:$B$500='Suivi quotidien'!G927)*('Hrs 2022'!$F$2:$F$500*1))=0,"",SUMPRODUCT(('Hrs 2022'!$C$2:$C$500='Suivi quotidien'!A927)*('Hrs 2022'!$B$2:$B$500='Suivi quotidien'!G927)*('Hrs 2022'!$F$2:$F$500*1)))</f>
        <v/>
      </c>
      <c r="Y927" s="614" t="str">
        <f t="shared" si="96"/>
        <v/>
      </c>
      <c r="Z927" s="420"/>
      <c r="AA927" s="614" t="str">
        <f t="shared" si="97"/>
        <v/>
      </c>
      <c r="AB927" s="445"/>
      <c r="AC927" s="528"/>
    </row>
    <row r="928" spans="1:29" x14ac:dyDescent="0.3">
      <c r="A928" s="310"/>
      <c r="B928" s="311"/>
      <c r="J928" s="312"/>
      <c r="K928" s="312"/>
      <c r="L928" s="323"/>
      <c r="N928" s="433"/>
      <c r="O928" s="438" t="str">
        <f t="shared" si="91"/>
        <v/>
      </c>
      <c r="P928" s="431"/>
      <c r="Q928" s="614" t="str">
        <f t="shared" si="92"/>
        <v/>
      </c>
      <c r="R928" s="420" t="str" cm="1">
        <f t="array" ref="R928">IFERROR(IF(SUMPRODUCT(('Hrs 2021'!$I$2:$I$500='Suivi quotidien'!A928)*('Hrs 2021'!$H$2:$H$500='Suivi quotidien'!G928)*('Hrs 2021'!$J$2:$J$500*1))=0,"",SUMPRODUCT(('Hrs 2021'!$I$2:$I$500='Suivi quotidien'!A928)*('Hrs 2021'!$H$2:$H$500='Suivi quotidien'!G928)*('Hrs 2021'!$J$2:$J$500*1)))/60,"")</f>
        <v/>
      </c>
      <c r="S928" s="615" t="str">
        <f t="shared" si="93"/>
        <v/>
      </c>
      <c r="T928" s="439" t="str" cm="1">
        <f t="array" ref="T928">IF(SUMPRODUCT(('Hrs 2021'!$B$2:$B$500='Suivi quotidien'!A928)*('Hrs 2021'!$A$2:$A$500='Suivi quotidien'!G928)*('Hrs 2021'!$E$2:$E$500*1))=0,"",SUMPRODUCT(('Hrs 2021'!$B$2:$B$500='Suivi quotidien'!A928)*('Hrs 2021'!$A$2:$A$500='Suivi quotidien'!G928)*('Hrs 2021'!$E$2:$E$500*1)))</f>
        <v/>
      </c>
      <c r="U928" s="614" t="str">
        <f t="shared" si="94"/>
        <v/>
      </c>
      <c r="V928" s="420" t="str" cm="1">
        <f t="array" ref="V928">IF(SUMPRODUCT(('Hrs 2021'!$B$2:$B$500='Suivi quotidien'!A928)*('Hrs 2021'!$A$2:$A$500='Suivi quotidien'!G928)*('Hrs 2021'!$E$2:$E$500*1))=0,"",SUMPRODUCT(('Hrs 2021'!$B$2:$B$500='Suivi quotidien'!A928)*('Hrs 2021'!$A$2:$A$500='Suivi quotidien'!G928)*('Hrs 2021'!$F$2:$F$500*1)))</f>
        <v/>
      </c>
      <c r="W928" s="614" t="str">
        <f t="shared" si="95"/>
        <v/>
      </c>
      <c r="X928" s="439" t="str" cm="1">
        <f t="array" ref="X928">IF(SUMPRODUCT(('Hrs 2022'!$C$2:$C$500='Suivi quotidien'!A928)*('Hrs 2022'!$B$2:$B$500='Suivi quotidien'!G928)*('Hrs 2022'!$F$2:$F$500*1))=0,"",SUMPRODUCT(('Hrs 2022'!$C$2:$C$500='Suivi quotidien'!A928)*('Hrs 2022'!$B$2:$B$500='Suivi quotidien'!G928)*('Hrs 2022'!$F$2:$F$500*1)))</f>
        <v/>
      </c>
      <c r="Y928" s="614" t="str">
        <f t="shared" si="96"/>
        <v/>
      </c>
      <c r="Z928" s="420"/>
      <c r="AA928" s="614" t="str">
        <f t="shared" si="97"/>
        <v/>
      </c>
      <c r="AB928" s="445"/>
      <c r="AC928" s="528"/>
    </row>
    <row r="929" spans="1:29" x14ac:dyDescent="0.3">
      <c r="A929" s="310"/>
      <c r="B929" s="311"/>
      <c r="J929" s="312"/>
      <c r="K929" s="312"/>
      <c r="L929" s="323"/>
      <c r="N929" s="433"/>
      <c r="O929" s="438" t="str">
        <f t="shared" si="91"/>
        <v/>
      </c>
      <c r="P929" s="431"/>
      <c r="Q929" s="614" t="str">
        <f t="shared" si="92"/>
        <v/>
      </c>
      <c r="R929" s="420" t="str" cm="1">
        <f t="array" ref="R929">IFERROR(IF(SUMPRODUCT(('Hrs 2021'!$I$2:$I$500='Suivi quotidien'!A929)*('Hrs 2021'!$H$2:$H$500='Suivi quotidien'!G929)*('Hrs 2021'!$J$2:$J$500*1))=0,"",SUMPRODUCT(('Hrs 2021'!$I$2:$I$500='Suivi quotidien'!A929)*('Hrs 2021'!$H$2:$H$500='Suivi quotidien'!G929)*('Hrs 2021'!$J$2:$J$500*1)))/60,"")</f>
        <v/>
      </c>
      <c r="S929" s="615" t="str">
        <f t="shared" si="93"/>
        <v/>
      </c>
      <c r="T929" s="439" t="str" cm="1">
        <f t="array" ref="T929">IF(SUMPRODUCT(('Hrs 2021'!$B$2:$B$500='Suivi quotidien'!A929)*('Hrs 2021'!$A$2:$A$500='Suivi quotidien'!G929)*('Hrs 2021'!$E$2:$E$500*1))=0,"",SUMPRODUCT(('Hrs 2021'!$B$2:$B$500='Suivi quotidien'!A929)*('Hrs 2021'!$A$2:$A$500='Suivi quotidien'!G929)*('Hrs 2021'!$E$2:$E$500*1)))</f>
        <v/>
      </c>
      <c r="U929" s="614" t="str">
        <f t="shared" si="94"/>
        <v/>
      </c>
      <c r="V929" s="420" t="str" cm="1">
        <f t="array" ref="V929">IF(SUMPRODUCT(('Hrs 2021'!$B$2:$B$500='Suivi quotidien'!A929)*('Hrs 2021'!$A$2:$A$500='Suivi quotidien'!G929)*('Hrs 2021'!$E$2:$E$500*1))=0,"",SUMPRODUCT(('Hrs 2021'!$B$2:$B$500='Suivi quotidien'!A929)*('Hrs 2021'!$A$2:$A$500='Suivi quotidien'!G929)*('Hrs 2021'!$F$2:$F$500*1)))</f>
        <v/>
      </c>
      <c r="W929" s="614" t="str">
        <f t="shared" si="95"/>
        <v/>
      </c>
      <c r="X929" s="439" t="str" cm="1">
        <f t="array" ref="X929">IF(SUMPRODUCT(('Hrs 2022'!$C$2:$C$500='Suivi quotidien'!A929)*('Hrs 2022'!$B$2:$B$500='Suivi quotidien'!G929)*('Hrs 2022'!$F$2:$F$500*1))=0,"",SUMPRODUCT(('Hrs 2022'!$C$2:$C$500='Suivi quotidien'!A929)*('Hrs 2022'!$B$2:$B$500='Suivi quotidien'!G929)*('Hrs 2022'!$F$2:$F$500*1)))</f>
        <v/>
      </c>
      <c r="Y929" s="614" t="str">
        <f t="shared" si="96"/>
        <v/>
      </c>
      <c r="Z929" s="420"/>
      <c r="AA929" s="614" t="str">
        <f t="shared" si="97"/>
        <v/>
      </c>
      <c r="AB929" s="445"/>
      <c r="AC929" s="528"/>
    </row>
    <row r="930" spans="1:29" x14ac:dyDescent="0.3">
      <c r="A930" s="310"/>
      <c r="B930" s="311"/>
      <c r="J930" s="312"/>
      <c r="K930" s="312"/>
      <c r="L930" s="323"/>
      <c r="N930" s="433"/>
      <c r="O930" s="438" t="str">
        <f t="shared" si="91"/>
        <v/>
      </c>
      <c r="P930" s="431"/>
      <c r="Q930" s="614" t="str">
        <f t="shared" si="92"/>
        <v/>
      </c>
      <c r="R930" s="420" t="str" cm="1">
        <f t="array" ref="R930">IFERROR(IF(SUMPRODUCT(('Hrs 2021'!$I$2:$I$500='Suivi quotidien'!A930)*('Hrs 2021'!$H$2:$H$500='Suivi quotidien'!G930)*('Hrs 2021'!$J$2:$J$500*1))=0,"",SUMPRODUCT(('Hrs 2021'!$I$2:$I$500='Suivi quotidien'!A930)*('Hrs 2021'!$H$2:$H$500='Suivi quotidien'!G930)*('Hrs 2021'!$J$2:$J$500*1)))/60,"")</f>
        <v/>
      </c>
      <c r="S930" s="615" t="str">
        <f t="shared" si="93"/>
        <v/>
      </c>
      <c r="T930" s="439" t="str" cm="1">
        <f t="array" ref="T930">IF(SUMPRODUCT(('Hrs 2021'!$B$2:$B$500='Suivi quotidien'!A930)*('Hrs 2021'!$A$2:$A$500='Suivi quotidien'!G930)*('Hrs 2021'!$E$2:$E$500*1))=0,"",SUMPRODUCT(('Hrs 2021'!$B$2:$B$500='Suivi quotidien'!A930)*('Hrs 2021'!$A$2:$A$500='Suivi quotidien'!G930)*('Hrs 2021'!$E$2:$E$500*1)))</f>
        <v/>
      </c>
      <c r="U930" s="614" t="str">
        <f t="shared" si="94"/>
        <v/>
      </c>
      <c r="V930" s="420" t="str" cm="1">
        <f t="array" ref="V930">IF(SUMPRODUCT(('Hrs 2021'!$B$2:$B$500='Suivi quotidien'!A930)*('Hrs 2021'!$A$2:$A$500='Suivi quotidien'!G930)*('Hrs 2021'!$E$2:$E$500*1))=0,"",SUMPRODUCT(('Hrs 2021'!$B$2:$B$500='Suivi quotidien'!A930)*('Hrs 2021'!$A$2:$A$500='Suivi quotidien'!G930)*('Hrs 2021'!$F$2:$F$500*1)))</f>
        <v/>
      </c>
      <c r="W930" s="614" t="str">
        <f t="shared" si="95"/>
        <v/>
      </c>
      <c r="X930" s="439" t="str" cm="1">
        <f t="array" ref="X930">IF(SUMPRODUCT(('Hrs 2022'!$C$2:$C$500='Suivi quotidien'!A930)*('Hrs 2022'!$B$2:$B$500='Suivi quotidien'!G930)*('Hrs 2022'!$F$2:$F$500*1))=0,"",SUMPRODUCT(('Hrs 2022'!$C$2:$C$500='Suivi quotidien'!A930)*('Hrs 2022'!$B$2:$B$500='Suivi quotidien'!G930)*('Hrs 2022'!$F$2:$F$500*1)))</f>
        <v/>
      </c>
      <c r="Y930" s="614" t="str">
        <f t="shared" si="96"/>
        <v/>
      </c>
      <c r="Z930" s="420"/>
      <c r="AA930" s="614" t="str">
        <f t="shared" si="97"/>
        <v/>
      </c>
      <c r="AB930" s="445"/>
      <c r="AC930" s="528"/>
    </row>
    <row r="931" spans="1:29" x14ac:dyDescent="0.3">
      <c r="A931" s="310"/>
      <c r="B931" s="311"/>
      <c r="J931" s="312"/>
      <c r="K931" s="312"/>
      <c r="L931" s="323"/>
      <c r="N931" s="433"/>
      <c r="O931" s="438" t="str">
        <f t="shared" si="91"/>
        <v/>
      </c>
      <c r="P931" s="431"/>
      <c r="Q931" s="614" t="str">
        <f t="shared" si="92"/>
        <v/>
      </c>
      <c r="R931" s="420" t="str" cm="1">
        <f t="array" ref="R931">IFERROR(IF(SUMPRODUCT(('Hrs 2021'!$I$2:$I$500='Suivi quotidien'!A931)*('Hrs 2021'!$H$2:$H$500='Suivi quotidien'!G931)*('Hrs 2021'!$J$2:$J$500*1))=0,"",SUMPRODUCT(('Hrs 2021'!$I$2:$I$500='Suivi quotidien'!A931)*('Hrs 2021'!$H$2:$H$500='Suivi quotidien'!G931)*('Hrs 2021'!$J$2:$J$500*1)))/60,"")</f>
        <v/>
      </c>
      <c r="S931" s="615" t="str">
        <f t="shared" si="93"/>
        <v/>
      </c>
      <c r="T931" s="439" t="str" cm="1">
        <f t="array" ref="T931">IF(SUMPRODUCT(('Hrs 2021'!$B$2:$B$500='Suivi quotidien'!A931)*('Hrs 2021'!$A$2:$A$500='Suivi quotidien'!G931)*('Hrs 2021'!$E$2:$E$500*1))=0,"",SUMPRODUCT(('Hrs 2021'!$B$2:$B$500='Suivi quotidien'!A931)*('Hrs 2021'!$A$2:$A$500='Suivi quotidien'!G931)*('Hrs 2021'!$E$2:$E$500*1)))</f>
        <v/>
      </c>
      <c r="U931" s="614" t="str">
        <f t="shared" si="94"/>
        <v/>
      </c>
      <c r="V931" s="420" t="str" cm="1">
        <f t="array" ref="V931">IF(SUMPRODUCT(('Hrs 2021'!$B$2:$B$500='Suivi quotidien'!A931)*('Hrs 2021'!$A$2:$A$500='Suivi quotidien'!G931)*('Hrs 2021'!$E$2:$E$500*1))=0,"",SUMPRODUCT(('Hrs 2021'!$B$2:$B$500='Suivi quotidien'!A931)*('Hrs 2021'!$A$2:$A$500='Suivi quotidien'!G931)*('Hrs 2021'!$F$2:$F$500*1)))</f>
        <v/>
      </c>
      <c r="W931" s="614" t="str">
        <f t="shared" si="95"/>
        <v/>
      </c>
      <c r="X931" s="439" t="str" cm="1">
        <f t="array" ref="X931">IF(SUMPRODUCT(('Hrs 2022'!$C$2:$C$500='Suivi quotidien'!A931)*('Hrs 2022'!$B$2:$B$500='Suivi quotidien'!G931)*('Hrs 2022'!$F$2:$F$500*1))=0,"",SUMPRODUCT(('Hrs 2022'!$C$2:$C$500='Suivi quotidien'!A931)*('Hrs 2022'!$B$2:$B$500='Suivi quotidien'!G931)*('Hrs 2022'!$F$2:$F$500*1)))</f>
        <v/>
      </c>
      <c r="Y931" s="614" t="str">
        <f t="shared" si="96"/>
        <v/>
      </c>
      <c r="Z931" s="420"/>
      <c r="AA931" s="614" t="str">
        <f t="shared" si="97"/>
        <v/>
      </c>
      <c r="AB931" s="445"/>
      <c r="AC931" s="528"/>
    </row>
    <row r="932" spans="1:29" x14ac:dyDescent="0.3">
      <c r="A932" s="310"/>
      <c r="B932" s="311"/>
      <c r="J932" s="312"/>
      <c r="K932" s="312"/>
      <c r="L932" s="323"/>
      <c r="N932" s="433"/>
      <c r="O932" s="438" t="str">
        <f t="shared" si="91"/>
        <v/>
      </c>
      <c r="P932" s="431"/>
      <c r="Q932" s="614" t="str">
        <f t="shared" si="92"/>
        <v/>
      </c>
      <c r="R932" s="420" t="str" cm="1">
        <f t="array" ref="R932">IFERROR(IF(SUMPRODUCT(('Hrs 2021'!$I$2:$I$500='Suivi quotidien'!A932)*('Hrs 2021'!$H$2:$H$500='Suivi quotidien'!G932)*('Hrs 2021'!$J$2:$J$500*1))=0,"",SUMPRODUCT(('Hrs 2021'!$I$2:$I$500='Suivi quotidien'!A932)*('Hrs 2021'!$H$2:$H$500='Suivi quotidien'!G932)*('Hrs 2021'!$J$2:$J$500*1)))/60,"")</f>
        <v/>
      </c>
      <c r="S932" s="615" t="str">
        <f t="shared" si="93"/>
        <v/>
      </c>
      <c r="T932" s="439" t="str" cm="1">
        <f t="array" ref="T932">IF(SUMPRODUCT(('Hrs 2021'!$B$2:$B$500='Suivi quotidien'!A932)*('Hrs 2021'!$A$2:$A$500='Suivi quotidien'!G932)*('Hrs 2021'!$E$2:$E$500*1))=0,"",SUMPRODUCT(('Hrs 2021'!$B$2:$B$500='Suivi quotidien'!A932)*('Hrs 2021'!$A$2:$A$500='Suivi quotidien'!G932)*('Hrs 2021'!$E$2:$E$500*1)))</f>
        <v/>
      </c>
      <c r="U932" s="614" t="str">
        <f t="shared" si="94"/>
        <v/>
      </c>
      <c r="V932" s="420" t="str" cm="1">
        <f t="array" ref="V932">IF(SUMPRODUCT(('Hrs 2021'!$B$2:$B$500='Suivi quotidien'!A932)*('Hrs 2021'!$A$2:$A$500='Suivi quotidien'!G932)*('Hrs 2021'!$E$2:$E$500*1))=0,"",SUMPRODUCT(('Hrs 2021'!$B$2:$B$500='Suivi quotidien'!A932)*('Hrs 2021'!$A$2:$A$500='Suivi quotidien'!G932)*('Hrs 2021'!$F$2:$F$500*1)))</f>
        <v/>
      </c>
      <c r="W932" s="614" t="str">
        <f t="shared" si="95"/>
        <v/>
      </c>
      <c r="X932" s="439" t="str" cm="1">
        <f t="array" ref="X932">IF(SUMPRODUCT(('Hrs 2022'!$C$2:$C$500='Suivi quotidien'!A932)*('Hrs 2022'!$B$2:$B$500='Suivi quotidien'!G932)*('Hrs 2022'!$F$2:$F$500*1))=0,"",SUMPRODUCT(('Hrs 2022'!$C$2:$C$500='Suivi quotidien'!A932)*('Hrs 2022'!$B$2:$B$500='Suivi quotidien'!G932)*('Hrs 2022'!$F$2:$F$500*1)))</f>
        <v/>
      </c>
      <c r="Y932" s="614" t="str">
        <f t="shared" si="96"/>
        <v/>
      </c>
      <c r="Z932" s="420"/>
      <c r="AA932" s="614" t="str">
        <f t="shared" si="97"/>
        <v/>
      </c>
      <c r="AB932" s="445"/>
      <c r="AC932" s="528"/>
    </row>
    <row r="933" spans="1:29" x14ac:dyDescent="0.3">
      <c r="A933" s="310"/>
      <c r="B933" s="311"/>
      <c r="J933" s="312"/>
      <c r="K933" s="312"/>
      <c r="L933" s="323"/>
      <c r="N933" s="433"/>
      <c r="O933" s="438" t="str">
        <f t="shared" si="91"/>
        <v/>
      </c>
      <c r="P933" s="431"/>
      <c r="Q933" s="614" t="str">
        <f t="shared" si="92"/>
        <v/>
      </c>
      <c r="R933" s="420" t="str" cm="1">
        <f t="array" ref="R933">IFERROR(IF(SUMPRODUCT(('Hrs 2021'!$I$2:$I$500='Suivi quotidien'!A933)*('Hrs 2021'!$H$2:$H$500='Suivi quotidien'!G933)*('Hrs 2021'!$J$2:$J$500*1))=0,"",SUMPRODUCT(('Hrs 2021'!$I$2:$I$500='Suivi quotidien'!A933)*('Hrs 2021'!$H$2:$H$500='Suivi quotidien'!G933)*('Hrs 2021'!$J$2:$J$500*1)))/60,"")</f>
        <v/>
      </c>
      <c r="S933" s="615" t="str">
        <f t="shared" si="93"/>
        <v/>
      </c>
      <c r="T933" s="439" t="str" cm="1">
        <f t="array" ref="T933">IF(SUMPRODUCT(('Hrs 2021'!$B$2:$B$500='Suivi quotidien'!A933)*('Hrs 2021'!$A$2:$A$500='Suivi quotidien'!G933)*('Hrs 2021'!$E$2:$E$500*1))=0,"",SUMPRODUCT(('Hrs 2021'!$B$2:$B$500='Suivi quotidien'!A933)*('Hrs 2021'!$A$2:$A$500='Suivi quotidien'!G933)*('Hrs 2021'!$E$2:$E$500*1)))</f>
        <v/>
      </c>
      <c r="U933" s="614" t="str">
        <f t="shared" si="94"/>
        <v/>
      </c>
      <c r="V933" s="420" t="str" cm="1">
        <f t="array" ref="V933">IF(SUMPRODUCT(('Hrs 2021'!$B$2:$B$500='Suivi quotidien'!A933)*('Hrs 2021'!$A$2:$A$500='Suivi quotidien'!G933)*('Hrs 2021'!$E$2:$E$500*1))=0,"",SUMPRODUCT(('Hrs 2021'!$B$2:$B$500='Suivi quotidien'!A933)*('Hrs 2021'!$A$2:$A$500='Suivi quotidien'!G933)*('Hrs 2021'!$F$2:$F$500*1)))</f>
        <v/>
      </c>
      <c r="W933" s="614" t="str">
        <f t="shared" si="95"/>
        <v/>
      </c>
      <c r="X933" s="439" t="str" cm="1">
        <f t="array" ref="X933">IF(SUMPRODUCT(('Hrs 2022'!$C$2:$C$500='Suivi quotidien'!A933)*('Hrs 2022'!$B$2:$B$500='Suivi quotidien'!G933)*('Hrs 2022'!$F$2:$F$500*1))=0,"",SUMPRODUCT(('Hrs 2022'!$C$2:$C$500='Suivi quotidien'!A933)*('Hrs 2022'!$B$2:$B$500='Suivi quotidien'!G933)*('Hrs 2022'!$F$2:$F$500*1)))</f>
        <v/>
      </c>
      <c r="Y933" s="614" t="str">
        <f t="shared" si="96"/>
        <v/>
      </c>
      <c r="Z933" s="420"/>
      <c r="AA933" s="614" t="str">
        <f t="shared" si="97"/>
        <v/>
      </c>
      <c r="AB933" s="445"/>
      <c r="AC933" s="528"/>
    </row>
    <row r="934" spans="1:29" x14ac:dyDescent="0.3">
      <c r="A934" s="310"/>
      <c r="B934" s="311"/>
      <c r="J934" s="312"/>
      <c r="K934" s="312"/>
      <c r="L934" s="323"/>
      <c r="N934" s="433"/>
      <c r="O934" s="438" t="str">
        <f t="shared" si="91"/>
        <v/>
      </c>
      <c r="P934" s="431"/>
      <c r="Q934" s="614" t="str">
        <f t="shared" si="92"/>
        <v/>
      </c>
      <c r="R934" s="420" t="str" cm="1">
        <f t="array" ref="R934">IFERROR(IF(SUMPRODUCT(('Hrs 2021'!$I$2:$I$500='Suivi quotidien'!A934)*('Hrs 2021'!$H$2:$H$500='Suivi quotidien'!G934)*('Hrs 2021'!$J$2:$J$500*1))=0,"",SUMPRODUCT(('Hrs 2021'!$I$2:$I$500='Suivi quotidien'!A934)*('Hrs 2021'!$H$2:$H$500='Suivi quotidien'!G934)*('Hrs 2021'!$J$2:$J$500*1)))/60,"")</f>
        <v/>
      </c>
      <c r="S934" s="615" t="str">
        <f t="shared" si="93"/>
        <v/>
      </c>
      <c r="T934" s="439" t="str" cm="1">
        <f t="array" ref="T934">IF(SUMPRODUCT(('Hrs 2021'!$B$2:$B$500='Suivi quotidien'!A934)*('Hrs 2021'!$A$2:$A$500='Suivi quotidien'!G934)*('Hrs 2021'!$E$2:$E$500*1))=0,"",SUMPRODUCT(('Hrs 2021'!$B$2:$B$500='Suivi quotidien'!A934)*('Hrs 2021'!$A$2:$A$500='Suivi quotidien'!G934)*('Hrs 2021'!$E$2:$E$500*1)))</f>
        <v/>
      </c>
      <c r="U934" s="614" t="str">
        <f t="shared" si="94"/>
        <v/>
      </c>
      <c r="V934" s="420" t="str" cm="1">
        <f t="array" ref="V934">IF(SUMPRODUCT(('Hrs 2021'!$B$2:$B$500='Suivi quotidien'!A934)*('Hrs 2021'!$A$2:$A$500='Suivi quotidien'!G934)*('Hrs 2021'!$E$2:$E$500*1))=0,"",SUMPRODUCT(('Hrs 2021'!$B$2:$B$500='Suivi quotidien'!A934)*('Hrs 2021'!$A$2:$A$500='Suivi quotidien'!G934)*('Hrs 2021'!$F$2:$F$500*1)))</f>
        <v/>
      </c>
      <c r="W934" s="614" t="str">
        <f t="shared" si="95"/>
        <v/>
      </c>
      <c r="X934" s="439" t="str" cm="1">
        <f t="array" ref="X934">IF(SUMPRODUCT(('Hrs 2022'!$C$2:$C$500='Suivi quotidien'!A934)*('Hrs 2022'!$B$2:$B$500='Suivi quotidien'!G934)*('Hrs 2022'!$F$2:$F$500*1))=0,"",SUMPRODUCT(('Hrs 2022'!$C$2:$C$500='Suivi quotidien'!A934)*('Hrs 2022'!$B$2:$B$500='Suivi quotidien'!G934)*('Hrs 2022'!$F$2:$F$500*1)))</f>
        <v/>
      </c>
      <c r="Y934" s="614" t="str">
        <f t="shared" si="96"/>
        <v/>
      </c>
      <c r="Z934" s="420"/>
      <c r="AA934" s="614" t="str">
        <f t="shared" si="97"/>
        <v/>
      </c>
      <c r="AB934" s="445"/>
      <c r="AC934" s="528"/>
    </row>
    <row r="935" spans="1:29" x14ac:dyDescent="0.3">
      <c r="A935" s="310"/>
      <c r="B935" s="311"/>
      <c r="J935" s="312"/>
      <c r="K935" s="312"/>
      <c r="L935" s="323"/>
      <c r="N935" s="433"/>
      <c r="O935" s="438" t="str">
        <f t="shared" si="91"/>
        <v/>
      </c>
      <c r="P935" s="431"/>
      <c r="Q935" s="614" t="str">
        <f t="shared" si="92"/>
        <v/>
      </c>
      <c r="R935" s="420" t="str" cm="1">
        <f t="array" ref="R935">IFERROR(IF(SUMPRODUCT(('Hrs 2021'!$I$2:$I$500='Suivi quotidien'!A935)*('Hrs 2021'!$H$2:$H$500='Suivi quotidien'!G935)*('Hrs 2021'!$J$2:$J$500*1))=0,"",SUMPRODUCT(('Hrs 2021'!$I$2:$I$500='Suivi quotidien'!A935)*('Hrs 2021'!$H$2:$H$500='Suivi quotidien'!G935)*('Hrs 2021'!$J$2:$J$500*1)))/60,"")</f>
        <v/>
      </c>
      <c r="S935" s="615" t="str">
        <f t="shared" si="93"/>
        <v/>
      </c>
      <c r="T935" s="439" t="str" cm="1">
        <f t="array" ref="T935">IF(SUMPRODUCT(('Hrs 2021'!$B$2:$B$500='Suivi quotidien'!A935)*('Hrs 2021'!$A$2:$A$500='Suivi quotidien'!G935)*('Hrs 2021'!$E$2:$E$500*1))=0,"",SUMPRODUCT(('Hrs 2021'!$B$2:$B$500='Suivi quotidien'!A935)*('Hrs 2021'!$A$2:$A$500='Suivi quotidien'!G935)*('Hrs 2021'!$E$2:$E$500*1)))</f>
        <v/>
      </c>
      <c r="U935" s="614" t="str">
        <f t="shared" si="94"/>
        <v/>
      </c>
      <c r="V935" s="420" t="str" cm="1">
        <f t="array" ref="V935">IF(SUMPRODUCT(('Hrs 2021'!$B$2:$B$500='Suivi quotidien'!A935)*('Hrs 2021'!$A$2:$A$500='Suivi quotidien'!G935)*('Hrs 2021'!$E$2:$E$500*1))=0,"",SUMPRODUCT(('Hrs 2021'!$B$2:$B$500='Suivi quotidien'!A935)*('Hrs 2021'!$A$2:$A$500='Suivi quotidien'!G935)*('Hrs 2021'!$F$2:$F$500*1)))</f>
        <v/>
      </c>
      <c r="W935" s="614" t="str">
        <f t="shared" si="95"/>
        <v/>
      </c>
      <c r="X935" s="439" t="str" cm="1">
        <f t="array" ref="X935">IF(SUMPRODUCT(('Hrs 2022'!$C$2:$C$500='Suivi quotidien'!A935)*('Hrs 2022'!$B$2:$B$500='Suivi quotidien'!G935)*('Hrs 2022'!$F$2:$F$500*1))=0,"",SUMPRODUCT(('Hrs 2022'!$C$2:$C$500='Suivi quotidien'!A935)*('Hrs 2022'!$B$2:$B$500='Suivi quotidien'!G935)*('Hrs 2022'!$F$2:$F$500*1)))</f>
        <v/>
      </c>
      <c r="Y935" s="614" t="str">
        <f t="shared" si="96"/>
        <v/>
      </c>
      <c r="Z935" s="420"/>
      <c r="AA935" s="614" t="str">
        <f t="shared" si="97"/>
        <v/>
      </c>
      <c r="AB935" s="445"/>
      <c r="AC935" s="528"/>
    </row>
    <row r="936" spans="1:29" x14ac:dyDescent="0.3">
      <c r="A936" s="310"/>
      <c r="B936" s="311"/>
      <c r="J936" s="312"/>
      <c r="K936" s="312"/>
      <c r="L936" s="323"/>
      <c r="N936" s="433"/>
      <c r="O936" s="438" t="str">
        <f t="shared" si="91"/>
        <v/>
      </c>
      <c r="P936" s="431"/>
      <c r="Q936" s="614" t="str">
        <f t="shared" si="92"/>
        <v/>
      </c>
      <c r="R936" s="420" t="str" cm="1">
        <f t="array" ref="R936">IFERROR(IF(SUMPRODUCT(('Hrs 2021'!$I$2:$I$500='Suivi quotidien'!A936)*('Hrs 2021'!$H$2:$H$500='Suivi quotidien'!G936)*('Hrs 2021'!$J$2:$J$500*1))=0,"",SUMPRODUCT(('Hrs 2021'!$I$2:$I$500='Suivi quotidien'!A936)*('Hrs 2021'!$H$2:$H$500='Suivi quotidien'!G936)*('Hrs 2021'!$J$2:$J$500*1)))/60,"")</f>
        <v/>
      </c>
      <c r="S936" s="615" t="str">
        <f t="shared" si="93"/>
        <v/>
      </c>
      <c r="T936" s="439" t="str" cm="1">
        <f t="array" ref="T936">IF(SUMPRODUCT(('Hrs 2021'!$B$2:$B$500='Suivi quotidien'!A936)*('Hrs 2021'!$A$2:$A$500='Suivi quotidien'!G936)*('Hrs 2021'!$E$2:$E$500*1))=0,"",SUMPRODUCT(('Hrs 2021'!$B$2:$B$500='Suivi quotidien'!A936)*('Hrs 2021'!$A$2:$A$500='Suivi quotidien'!G936)*('Hrs 2021'!$E$2:$E$500*1)))</f>
        <v/>
      </c>
      <c r="U936" s="614" t="str">
        <f t="shared" si="94"/>
        <v/>
      </c>
      <c r="V936" s="420" t="str" cm="1">
        <f t="array" ref="V936">IF(SUMPRODUCT(('Hrs 2021'!$B$2:$B$500='Suivi quotidien'!A936)*('Hrs 2021'!$A$2:$A$500='Suivi quotidien'!G936)*('Hrs 2021'!$E$2:$E$500*1))=0,"",SUMPRODUCT(('Hrs 2021'!$B$2:$B$500='Suivi quotidien'!A936)*('Hrs 2021'!$A$2:$A$500='Suivi quotidien'!G936)*('Hrs 2021'!$F$2:$F$500*1)))</f>
        <v/>
      </c>
      <c r="W936" s="614" t="str">
        <f t="shared" si="95"/>
        <v/>
      </c>
      <c r="X936" s="439" t="str" cm="1">
        <f t="array" ref="X936">IF(SUMPRODUCT(('Hrs 2022'!$C$2:$C$500='Suivi quotidien'!A936)*('Hrs 2022'!$B$2:$B$500='Suivi quotidien'!G936)*('Hrs 2022'!$F$2:$F$500*1))=0,"",SUMPRODUCT(('Hrs 2022'!$C$2:$C$500='Suivi quotidien'!A936)*('Hrs 2022'!$B$2:$B$500='Suivi quotidien'!G936)*('Hrs 2022'!$F$2:$F$500*1)))</f>
        <v/>
      </c>
      <c r="Y936" s="614" t="str">
        <f t="shared" si="96"/>
        <v/>
      </c>
      <c r="Z936" s="420"/>
      <c r="AA936" s="614" t="str">
        <f t="shared" si="97"/>
        <v/>
      </c>
      <c r="AB936" s="445"/>
      <c r="AC936" s="528"/>
    </row>
    <row r="937" spans="1:29" x14ac:dyDescent="0.3">
      <c r="A937" s="310"/>
      <c r="B937" s="311"/>
      <c r="J937" s="312"/>
      <c r="K937" s="312"/>
      <c r="L937" s="323"/>
      <c r="N937" s="433"/>
      <c r="O937" s="438" t="str">
        <f t="shared" si="91"/>
        <v/>
      </c>
      <c r="P937" s="431"/>
      <c r="Q937" s="614" t="str">
        <f t="shared" si="92"/>
        <v/>
      </c>
      <c r="R937" s="420" t="str" cm="1">
        <f t="array" ref="R937">IFERROR(IF(SUMPRODUCT(('Hrs 2021'!$I$2:$I$500='Suivi quotidien'!A937)*('Hrs 2021'!$H$2:$H$500='Suivi quotidien'!G937)*('Hrs 2021'!$J$2:$J$500*1))=0,"",SUMPRODUCT(('Hrs 2021'!$I$2:$I$500='Suivi quotidien'!A937)*('Hrs 2021'!$H$2:$H$500='Suivi quotidien'!G937)*('Hrs 2021'!$J$2:$J$500*1)))/60,"")</f>
        <v/>
      </c>
      <c r="S937" s="615" t="str">
        <f t="shared" si="93"/>
        <v/>
      </c>
      <c r="T937" s="439" t="str" cm="1">
        <f t="array" ref="T937">IF(SUMPRODUCT(('Hrs 2021'!$B$2:$B$500='Suivi quotidien'!A937)*('Hrs 2021'!$A$2:$A$500='Suivi quotidien'!G937)*('Hrs 2021'!$E$2:$E$500*1))=0,"",SUMPRODUCT(('Hrs 2021'!$B$2:$B$500='Suivi quotidien'!A937)*('Hrs 2021'!$A$2:$A$500='Suivi quotidien'!G937)*('Hrs 2021'!$E$2:$E$500*1)))</f>
        <v/>
      </c>
      <c r="U937" s="614" t="str">
        <f t="shared" si="94"/>
        <v/>
      </c>
      <c r="V937" s="420" t="str" cm="1">
        <f t="array" ref="V937">IF(SUMPRODUCT(('Hrs 2021'!$B$2:$B$500='Suivi quotidien'!A937)*('Hrs 2021'!$A$2:$A$500='Suivi quotidien'!G937)*('Hrs 2021'!$E$2:$E$500*1))=0,"",SUMPRODUCT(('Hrs 2021'!$B$2:$B$500='Suivi quotidien'!A937)*('Hrs 2021'!$A$2:$A$500='Suivi quotidien'!G937)*('Hrs 2021'!$F$2:$F$500*1)))</f>
        <v/>
      </c>
      <c r="W937" s="614" t="str">
        <f t="shared" si="95"/>
        <v/>
      </c>
      <c r="X937" s="439" t="str" cm="1">
        <f t="array" ref="X937">IF(SUMPRODUCT(('Hrs 2022'!$C$2:$C$500='Suivi quotidien'!A937)*('Hrs 2022'!$B$2:$B$500='Suivi quotidien'!G937)*('Hrs 2022'!$F$2:$F$500*1))=0,"",SUMPRODUCT(('Hrs 2022'!$C$2:$C$500='Suivi quotidien'!A937)*('Hrs 2022'!$B$2:$B$500='Suivi quotidien'!G937)*('Hrs 2022'!$F$2:$F$500*1)))</f>
        <v/>
      </c>
      <c r="Y937" s="614" t="str">
        <f t="shared" si="96"/>
        <v/>
      </c>
      <c r="Z937" s="420"/>
      <c r="AA937" s="614" t="str">
        <f t="shared" si="97"/>
        <v/>
      </c>
      <c r="AB937" s="445"/>
      <c r="AC937" s="528"/>
    </row>
    <row r="938" spans="1:29" x14ac:dyDescent="0.3">
      <c r="A938" s="310"/>
      <c r="B938" s="311"/>
      <c r="J938" s="312"/>
      <c r="K938" s="312"/>
      <c r="L938" s="323"/>
      <c r="N938" s="433"/>
      <c r="O938" s="438" t="str">
        <f t="shared" si="91"/>
        <v/>
      </c>
      <c r="P938" s="431"/>
      <c r="Q938" s="614" t="str">
        <f t="shared" si="92"/>
        <v/>
      </c>
      <c r="R938" s="420" t="str" cm="1">
        <f t="array" ref="R938">IFERROR(IF(SUMPRODUCT(('Hrs 2021'!$I$2:$I$500='Suivi quotidien'!A938)*('Hrs 2021'!$H$2:$H$500='Suivi quotidien'!G938)*('Hrs 2021'!$J$2:$J$500*1))=0,"",SUMPRODUCT(('Hrs 2021'!$I$2:$I$500='Suivi quotidien'!A938)*('Hrs 2021'!$H$2:$H$500='Suivi quotidien'!G938)*('Hrs 2021'!$J$2:$J$500*1)))/60,"")</f>
        <v/>
      </c>
      <c r="S938" s="615" t="str">
        <f t="shared" si="93"/>
        <v/>
      </c>
      <c r="T938" s="439" t="str" cm="1">
        <f t="array" ref="T938">IF(SUMPRODUCT(('Hrs 2021'!$B$2:$B$500='Suivi quotidien'!A938)*('Hrs 2021'!$A$2:$A$500='Suivi quotidien'!G938)*('Hrs 2021'!$E$2:$E$500*1))=0,"",SUMPRODUCT(('Hrs 2021'!$B$2:$B$500='Suivi quotidien'!A938)*('Hrs 2021'!$A$2:$A$500='Suivi quotidien'!G938)*('Hrs 2021'!$E$2:$E$500*1)))</f>
        <v/>
      </c>
      <c r="U938" s="614" t="str">
        <f t="shared" si="94"/>
        <v/>
      </c>
      <c r="V938" s="420" t="str" cm="1">
        <f t="array" ref="V938">IF(SUMPRODUCT(('Hrs 2021'!$B$2:$B$500='Suivi quotidien'!A938)*('Hrs 2021'!$A$2:$A$500='Suivi quotidien'!G938)*('Hrs 2021'!$E$2:$E$500*1))=0,"",SUMPRODUCT(('Hrs 2021'!$B$2:$B$500='Suivi quotidien'!A938)*('Hrs 2021'!$A$2:$A$500='Suivi quotidien'!G938)*('Hrs 2021'!$F$2:$F$500*1)))</f>
        <v/>
      </c>
      <c r="W938" s="614" t="str">
        <f t="shared" si="95"/>
        <v/>
      </c>
      <c r="X938" s="439" t="str" cm="1">
        <f t="array" ref="X938">IF(SUMPRODUCT(('Hrs 2022'!$C$2:$C$500='Suivi quotidien'!A938)*('Hrs 2022'!$B$2:$B$500='Suivi quotidien'!G938)*('Hrs 2022'!$F$2:$F$500*1))=0,"",SUMPRODUCT(('Hrs 2022'!$C$2:$C$500='Suivi quotidien'!A938)*('Hrs 2022'!$B$2:$B$500='Suivi quotidien'!G938)*('Hrs 2022'!$F$2:$F$500*1)))</f>
        <v/>
      </c>
      <c r="Y938" s="614" t="str">
        <f t="shared" si="96"/>
        <v/>
      </c>
      <c r="Z938" s="420"/>
      <c r="AA938" s="614" t="str">
        <f t="shared" si="97"/>
        <v/>
      </c>
      <c r="AB938" s="445"/>
      <c r="AC938" s="528"/>
    </row>
    <row r="939" spans="1:29" x14ac:dyDescent="0.3">
      <c r="A939" s="310"/>
      <c r="B939" s="311"/>
      <c r="J939" s="312"/>
      <c r="K939" s="312"/>
      <c r="L939" s="323"/>
      <c r="N939" s="433"/>
      <c r="O939" s="438" t="str">
        <f t="shared" si="91"/>
        <v/>
      </c>
      <c r="P939" s="431"/>
      <c r="Q939" s="614" t="str">
        <f t="shared" si="92"/>
        <v/>
      </c>
      <c r="R939" s="420" t="str" cm="1">
        <f t="array" ref="R939">IFERROR(IF(SUMPRODUCT(('Hrs 2021'!$I$2:$I$500='Suivi quotidien'!A939)*('Hrs 2021'!$H$2:$H$500='Suivi quotidien'!G939)*('Hrs 2021'!$J$2:$J$500*1))=0,"",SUMPRODUCT(('Hrs 2021'!$I$2:$I$500='Suivi quotidien'!A939)*('Hrs 2021'!$H$2:$H$500='Suivi quotidien'!G939)*('Hrs 2021'!$J$2:$J$500*1)))/60,"")</f>
        <v/>
      </c>
      <c r="S939" s="615" t="str">
        <f t="shared" si="93"/>
        <v/>
      </c>
      <c r="T939" s="439" t="str" cm="1">
        <f t="array" ref="T939">IF(SUMPRODUCT(('Hrs 2021'!$B$2:$B$500='Suivi quotidien'!A939)*('Hrs 2021'!$A$2:$A$500='Suivi quotidien'!G939)*('Hrs 2021'!$E$2:$E$500*1))=0,"",SUMPRODUCT(('Hrs 2021'!$B$2:$B$500='Suivi quotidien'!A939)*('Hrs 2021'!$A$2:$A$500='Suivi quotidien'!G939)*('Hrs 2021'!$E$2:$E$500*1)))</f>
        <v/>
      </c>
      <c r="U939" s="614" t="str">
        <f t="shared" si="94"/>
        <v/>
      </c>
      <c r="V939" s="420" t="str" cm="1">
        <f t="array" ref="V939">IF(SUMPRODUCT(('Hrs 2021'!$B$2:$B$500='Suivi quotidien'!A939)*('Hrs 2021'!$A$2:$A$500='Suivi quotidien'!G939)*('Hrs 2021'!$E$2:$E$500*1))=0,"",SUMPRODUCT(('Hrs 2021'!$B$2:$B$500='Suivi quotidien'!A939)*('Hrs 2021'!$A$2:$A$500='Suivi quotidien'!G939)*('Hrs 2021'!$F$2:$F$500*1)))</f>
        <v/>
      </c>
      <c r="W939" s="614" t="str">
        <f t="shared" si="95"/>
        <v/>
      </c>
      <c r="X939" s="439" t="str" cm="1">
        <f t="array" ref="X939">IF(SUMPRODUCT(('Hrs 2022'!$C$2:$C$500='Suivi quotidien'!A939)*('Hrs 2022'!$B$2:$B$500='Suivi quotidien'!G939)*('Hrs 2022'!$F$2:$F$500*1))=0,"",SUMPRODUCT(('Hrs 2022'!$C$2:$C$500='Suivi quotidien'!A939)*('Hrs 2022'!$B$2:$B$500='Suivi quotidien'!G939)*('Hrs 2022'!$F$2:$F$500*1)))</f>
        <v/>
      </c>
      <c r="Y939" s="614" t="str">
        <f t="shared" si="96"/>
        <v/>
      </c>
      <c r="Z939" s="420"/>
      <c r="AA939" s="614" t="str">
        <f t="shared" si="97"/>
        <v/>
      </c>
      <c r="AB939" s="445"/>
      <c r="AC939" s="528"/>
    </row>
    <row r="940" spans="1:29" x14ac:dyDescent="0.3">
      <c r="A940" s="310"/>
      <c r="B940" s="311"/>
      <c r="J940" s="312"/>
      <c r="K940" s="312"/>
      <c r="L940" s="323"/>
      <c r="N940" s="433"/>
      <c r="O940" s="438" t="str">
        <f t="shared" si="91"/>
        <v/>
      </c>
      <c r="P940" s="431"/>
      <c r="Q940" s="614" t="str">
        <f t="shared" si="92"/>
        <v/>
      </c>
      <c r="R940" s="420" t="str" cm="1">
        <f t="array" ref="R940">IFERROR(IF(SUMPRODUCT(('Hrs 2021'!$I$2:$I$500='Suivi quotidien'!A940)*('Hrs 2021'!$H$2:$H$500='Suivi quotidien'!G940)*('Hrs 2021'!$J$2:$J$500*1))=0,"",SUMPRODUCT(('Hrs 2021'!$I$2:$I$500='Suivi quotidien'!A940)*('Hrs 2021'!$H$2:$H$500='Suivi quotidien'!G940)*('Hrs 2021'!$J$2:$J$500*1)))/60,"")</f>
        <v/>
      </c>
      <c r="S940" s="615" t="str">
        <f t="shared" si="93"/>
        <v/>
      </c>
      <c r="T940" s="439" t="str" cm="1">
        <f t="array" ref="T940">IF(SUMPRODUCT(('Hrs 2021'!$B$2:$B$500='Suivi quotidien'!A940)*('Hrs 2021'!$A$2:$A$500='Suivi quotidien'!G940)*('Hrs 2021'!$E$2:$E$500*1))=0,"",SUMPRODUCT(('Hrs 2021'!$B$2:$B$500='Suivi quotidien'!A940)*('Hrs 2021'!$A$2:$A$500='Suivi quotidien'!G940)*('Hrs 2021'!$E$2:$E$500*1)))</f>
        <v/>
      </c>
      <c r="U940" s="614" t="str">
        <f t="shared" si="94"/>
        <v/>
      </c>
      <c r="V940" s="420" t="str" cm="1">
        <f t="array" ref="V940">IF(SUMPRODUCT(('Hrs 2021'!$B$2:$B$500='Suivi quotidien'!A940)*('Hrs 2021'!$A$2:$A$500='Suivi quotidien'!G940)*('Hrs 2021'!$E$2:$E$500*1))=0,"",SUMPRODUCT(('Hrs 2021'!$B$2:$B$500='Suivi quotidien'!A940)*('Hrs 2021'!$A$2:$A$500='Suivi quotidien'!G940)*('Hrs 2021'!$F$2:$F$500*1)))</f>
        <v/>
      </c>
      <c r="W940" s="614" t="str">
        <f t="shared" si="95"/>
        <v/>
      </c>
      <c r="X940" s="439" t="str" cm="1">
        <f t="array" ref="X940">IF(SUMPRODUCT(('Hrs 2022'!$C$2:$C$500='Suivi quotidien'!A940)*('Hrs 2022'!$B$2:$B$500='Suivi quotidien'!G940)*('Hrs 2022'!$F$2:$F$500*1))=0,"",SUMPRODUCT(('Hrs 2022'!$C$2:$C$500='Suivi quotidien'!A940)*('Hrs 2022'!$B$2:$B$500='Suivi quotidien'!G940)*('Hrs 2022'!$F$2:$F$500*1)))</f>
        <v/>
      </c>
      <c r="Y940" s="614" t="str">
        <f t="shared" si="96"/>
        <v/>
      </c>
      <c r="Z940" s="420"/>
      <c r="AA940" s="614" t="str">
        <f t="shared" si="97"/>
        <v/>
      </c>
      <c r="AB940" s="445"/>
      <c r="AC940" s="528"/>
    </row>
    <row r="941" spans="1:29" x14ac:dyDescent="0.3">
      <c r="A941" s="310"/>
      <c r="B941" s="311"/>
      <c r="J941" s="312"/>
      <c r="K941" s="312"/>
      <c r="L941" s="323"/>
      <c r="N941" s="433"/>
      <c r="O941" s="438" t="str">
        <f t="shared" si="91"/>
        <v/>
      </c>
      <c r="P941" s="431"/>
      <c r="Q941" s="614" t="str">
        <f t="shared" si="92"/>
        <v/>
      </c>
      <c r="R941" s="420" t="str" cm="1">
        <f t="array" ref="R941">IFERROR(IF(SUMPRODUCT(('Hrs 2021'!$I$2:$I$500='Suivi quotidien'!A941)*('Hrs 2021'!$H$2:$H$500='Suivi quotidien'!G941)*('Hrs 2021'!$J$2:$J$500*1))=0,"",SUMPRODUCT(('Hrs 2021'!$I$2:$I$500='Suivi quotidien'!A941)*('Hrs 2021'!$H$2:$H$500='Suivi quotidien'!G941)*('Hrs 2021'!$J$2:$J$500*1)))/60,"")</f>
        <v/>
      </c>
      <c r="S941" s="615" t="str">
        <f t="shared" si="93"/>
        <v/>
      </c>
      <c r="T941" s="439" t="str" cm="1">
        <f t="array" ref="T941">IF(SUMPRODUCT(('Hrs 2021'!$B$2:$B$500='Suivi quotidien'!A941)*('Hrs 2021'!$A$2:$A$500='Suivi quotidien'!G941)*('Hrs 2021'!$E$2:$E$500*1))=0,"",SUMPRODUCT(('Hrs 2021'!$B$2:$B$500='Suivi quotidien'!A941)*('Hrs 2021'!$A$2:$A$500='Suivi quotidien'!G941)*('Hrs 2021'!$E$2:$E$500*1)))</f>
        <v/>
      </c>
      <c r="U941" s="614" t="str">
        <f t="shared" si="94"/>
        <v/>
      </c>
      <c r="V941" s="420" t="str" cm="1">
        <f t="array" ref="V941">IF(SUMPRODUCT(('Hrs 2021'!$B$2:$B$500='Suivi quotidien'!A941)*('Hrs 2021'!$A$2:$A$500='Suivi quotidien'!G941)*('Hrs 2021'!$E$2:$E$500*1))=0,"",SUMPRODUCT(('Hrs 2021'!$B$2:$B$500='Suivi quotidien'!A941)*('Hrs 2021'!$A$2:$A$500='Suivi quotidien'!G941)*('Hrs 2021'!$F$2:$F$500*1)))</f>
        <v/>
      </c>
      <c r="W941" s="614" t="str">
        <f t="shared" si="95"/>
        <v/>
      </c>
      <c r="X941" s="439" t="str" cm="1">
        <f t="array" ref="X941">IF(SUMPRODUCT(('Hrs 2022'!$C$2:$C$500='Suivi quotidien'!A941)*('Hrs 2022'!$B$2:$B$500='Suivi quotidien'!G941)*('Hrs 2022'!$F$2:$F$500*1))=0,"",SUMPRODUCT(('Hrs 2022'!$C$2:$C$500='Suivi quotidien'!A941)*('Hrs 2022'!$B$2:$B$500='Suivi quotidien'!G941)*('Hrs 2022'!$F$2:$F$500*1)))</f>
        <v/>
      </c>
      <c r="Y941" s="614" t="str">
        <f t="shared" si="96"/>
        <v/>
      </c>
      <c r="Z941" s="420"/>
      <c r="AA941" s="614" t="str">
        <f t="shared" si="97"/>
        <v/>
      </c>
      <c r="AB941" s="445"/>
      <c r="AC941" s="528"/>
    </row>
    <row r="942" spans="1:29" x14ac:dyDescent="0.3">
      <c r="A942" s="310"/>
      <c r="B942" s="311"/>
      <c r="J942" s="312"/>
      <c r="K942" s="312"/>
      <c r="L942" s="323"/>
      <c r="N942" s="433"/>
      <c r="O942" s="438" t="str">
        <f t="shared" si="91"/>
        <v/>
      </c>
      <c r="P942" s="431"/>
      <c r="Q942" s="614" t="str">
        <f t="shared" si="92"/>
        <v/>
      </c>
      <c r="R942" s="420" t="str" cm="1">
        <f t="array" ref="R942">IFERROR(IF(SUMPRODUCT(('Hrs 2021'!$I$2:$I$500='Suivi quotidien'!A942)*('Hrs 2021'!$H$2:$H$500='Suivi quotidien'!G942)*('Hrs 2021'!$J$2:$J$500*1))=0,"",SUMPRODUCT(('Hrs 2021'!$I$2:$I$500='Suivi quotidien'!A942)*('Hrs 2021'!$H$2:$H$500='Suivi quotidien'!G942)*('Hrs 2021'!$J$2:$J$500*1)))/60,"")</f>
        <v/>
      </c>
      <c r="S942" s="615" t="str">
        <f t="shared" si="93"/>
        <v/>
      </c>
      <c r="T942" s="439" t="str" cm="1">
        <f t="array" ref="T942">IF(SUMPRODUCT(('Hrs 2021'!$B$2:$B$500='Suivi quotidien'!A942)*('Hrs 2021'!$A$2:$A$500='Suivi quotidien'!G942)*('Hrs 2021'!$E$2:$E$500*1))=0,"",SUMPRODUCT(('Hrs 2021'!$B$2:$B$500='Suivi quotidien'!A942)*('Hrs 2021'!$A$2:$A$500='Suivi quotidien'!G942)*('Hrs 2021'!$E$2:$E$500*1)))</f>
        <v/>
      </c>
      <c r="U942" s="614" t="str">
        <f t="shared" si="94"/>
        <v/>
      </c>
      <c r="V942" s="420" t="str" cm="1">
        <f t="array" ref="V942">IF(SUMPRODUCT(('Hrs 2021'!$B$2:$B$500='Suivi quotidien'!A942)*('Hrs 2021'!$A$2:$A$500='Suivi quotidien'!G942)*('Hrs 2021'!$E$2:$E$500*1))=0,"",SUMPRODUCT(('Hrs 2021'!$B$2:$B$500='Suivi quotidien'!A942)*('Hrs 2021'!$A$2:$A$500='Suivi quotidien'!G942)*('Hrs 2021'!$F$2:$F$500*1)))</f>
        <v/>
      </c>
      <c r="W942" s="614" t="str">
        <f t="shared" si="95"/>
        <v/>
      </c>
      <c r="X942" s="439" t="str" cm="1">
        <f t="array" ref="X942">IF(SUMPRODUCT(('Hrs 2022'!$C$2:$C$500='Suivi quotidien'!A942)*('Hrs 2022'!$B$2:$B$500='Suivi quotidien'!G942)*('Hrs 2022'!$F$2:$F$500*1))=0,"",SUMPRODUCT(('Hrs 2022'!$C$2:$C$500='Suivi quotidien'!A942)*('Hrs 2022'!$B$2:$B$500='Suivi quotidien'!G942)*('Hrs 2022'!$F$2:$F$500*1)))</f>
        <v/>
      </c>
      <c r="Y942" s="614" t="str">
        <f t="shared" si="96"/>
        <v/>
      </c>
      <c r="Z942" s="420"/>
      <c r="AA942" s="614" t="str">
        <f t="shared" si="97"/>
        <v/>
      </c>
      <c r="AB942" s="445"/>
      <c r="AC942" s="528"/>
    </row>
    <row r="943" spans="1:29" x14ac:dyDescent="0.3">
      <c r="A943" s="310"/>
      <c r="B943" s="311"/>
      <c r="J943" s="312"/>
      <c r="K943" s="312"/>
      <c r="L943" s="323"/>
      <c r="N943" s="433"/>
      <c r="O943" s="438" t="str">
        <f t="shared" si="91"/>
        <v/>
      </c>
      <c r="P943" s="431"/>
      <c r="Q943" s="614" t="str">
        <f t="shared" si="92"/>
        <v/>
      </c>
      <c r="R943" s="420" t="str" cm="1">
        <f t="array" ref="R943">IFERROR(IF(SUMPRODUCT(('Hrs 2021'!$I$2:$I$500='Suivi quotidien'!A943)*('Hrs 2021'!$H$2:$H$500='Suivi quotidien'!G943)*('Hrs 2021'!$J$2:$J$500*1))=0,"",SUMPRODUCT(('Hrs 2021'!$I$2:$I$500='Suivi quotidien'!A943)*('Hrs 2021'!$H$2:$H$500='Suivi quotidien'!G943)*('Hrs 2021'!$J$2:$J$500*1)))/60,"")</f>
        <v/>
      </c>
      <c r="S943" s="615" t="str">
        <f t="shared" si="93"/>
        <v/>
      </c>
      <c r="T943" s="439" t="str" cm="1">
        <f t="array" ref="T943">IF(SUMPRODUCT(('Hrs 2021'!$B$2:$B$500='Suivi quotidien'!A943)*('Hrs 2021'!$A$2:$A$500='Suivi quotidien'!G943)*('Hrs 2021'!$E$2:$E$500*1))=0,"",SUMPRODUCT(('Hrs 2021'!$B$2:$B$500='Suivi quotidien'!A943)*('Hrs 2021'!$A$2:$A$500='Suivi quotidien'!G943)*('Hrs 2021'!$E$2:$E$500*1)))</f>
        <v/>
      </c>
      <c r="U943" s="614" t="str">
        <f t="shared" si="94"/>
        <v/>
      </c>
      <c r="V943" s="420" t="str" cm="1">
        <f t="array" ref="V943">IF(SUMPRODUCT(('Hrs 2021'!$B$2:$B$500='Suivi quotidien'!A943)*('Hrs 2021'!$A$2:$A$500='Suivi quotidien'!G943)*('Hrs 2021'!$E$2:$E$500*1))=0,"",SUMPRODUCT(('Hrs 2021'!$B$2:$B$500='Suivi quotidien'!A943)*('Hrs 2021'!$A$2:$A$500='Suivi quotidien'!G943)*('Hrs 2021'!$F$2:$F$500*1)))</f>
        <v/>
      </c>
      <c r="W943" s="614" t="str">
        <f t="shared" si="95"/>
        <v/>
      </c>
      <c r="X943" s="439" t="str" cm="1">
        <f t="array" ref="X943">IF(SUMPRODUCT(('Hrs 2022'!$C$2:$C$500='Suivi quotidien'!A943)*('Hrs 2022'!$B$2:$B$500='Suivi quotidien'!G943)*('Hrs 2022'!$F$2:$F$500*1))=0,"",SUMPRODUCT(('Hrs 2022'!$C$2:$C$500='Suivi quotidien'!A943)*('Hrs 2022'!$B$2:$B$500='Suivi quotidien'!G943)*('Hrs 2022'!$F$2:$F$500*1)))</f>
        <v/>
      </c>
      <c r="Y943" s="614" t="str">
        <f t="shared" si="96"/>
        <v/>
      </c>
      <c r="Z943" s="420"/>
      <c r="AA943" s="614" t="str">
        <f t="shared" si="97"/>
        <v/>
      </c>
      <c r="AB943" s="445"/>
      <c r="AC943" s="528"/>
    </row>
    <row r="944" spans="1:29" x14ac:dyDescent="0.3">
      <c r="A944" s="310"/>
      <c r="B944" s="311"/>
      <c r="J944" s="312"/>
      <c r="K944" s="312"/>
      <c r="L944" s="323"/>
      <c r="N944" s="433"/>
      <c r="O944" s="438" t="str">
        <f t="shared" si="91"/>
        <v/>
      </c>
      <c r="P944" s="431"/>
      <c r="Q944" s="614" t="str">
        <f t="shared" si="92"/>
        <v/>
      </c>
      <c r="R944" s="420" t="str" cm="1">
        <f t="array" ref="R944">IFERROR(IF(SUMPRODUCT(('Hrs 2021'!$I$2:$I$500='Suivi quotidien'!A944)*('Hrs 2021'!$H$2:$H$500='Suivi quotidien'!G944)*('Hrs 2021'!$J$2:$J$500*1))=0,"",SUMPRODUCT(('Hrs 2021'!$I$2:$I$500='Suivi quotidien'!A944)*('Hrs 2021'!$H$2:$H$500='Suivi quotidien'!G944)*('Hrs 2021'!$J$2:$J$500*1)))/60,"")</f>
        <v/>
      </c>
      <c r="S944" s="615" t="str">
        <f t="shared" si="93"/>
        <v/>
      </c>
      <c r="T944" s="439" t="str" cm="1">
        <f t="array" ref="T944">IF(SUMPRODUCT(('Hrs 2021'!$B$2:$B$500='Suivi quotidien'!A944)*('Hrs 2021'!$A$2:$A$500='Suivi quotidien'!G944)*('Hrs 2021'!$E$2:$E$500*1))=0,"",SUMPRODUCT(('Hrs 2021'!$B$2:$B$500='Suivi quotidien'!A944)*('Hrs 2021'!$A$2:$A$500='Suivi quotidien'!G944)*('Hrs 2021'!$E$2:$E$500*1)))</f>
        <v/>
      </c>
      <c r="U944" s="614" t="str">
        <f t="shared" si="94"/>
        <v/>
      </c>
      <c r="V944" s="420" t="str" cm="1">
        <f t="array" ref="V944">IF(SUMPRODUCT(('Hrs 2021'!$B$2:$B$500='Suivi quotidien'!A944)*('Hrs 2021'!$A$2:$A$500='Suivi quotidien'!G944)*('Hrs 2021'!$E$2:$E$500*1))=0,"",SUMPRODUCT(('Hrs 2021'!$B$2:$B$500='Suivi quotidien'!A944)*('Hrs 2021'!$A$2:$A$500='Suivi quotidien'!G944)*('Hrs 2021'!$F$2:$F$500*1)))</f>
        <v/>
      </c>
      <c r="W944" s="614" t="str">
        <f t="shared" si="95"/>
        <v/>
      </c>
      <c r="X944" s="439" t="str" cm="1">
        <f t="array" ref="X944">IF(SUMPRODUCT(('Hrs 2022'!$C$2:$C$500='Suivi quotidien'!A944)*('Hrs 2022'!$B$2:$B$500='Suivi quotidien'!G944)*('Hrs 2022'!$F$2:$F$500*1))=0,"",SUMPRODUCT(('Hrs 2022'!$C$2:$C$500='Suivi quotidien'!A944)*('Hrs 2022'!$B$2:$B$500='Suivi quotidien'!G944)*('Hrs 2022'!$F$2:$F$500*1)))</f>
        <v/>
      </c>
      <c r="Y944" s="614" t="str">
        <f t="shared" si="96"/>
        <v/>
      </c>
      <c r="Z944" s="420"/>
      <c r="AA944" s="614" t="str">
        <f t="shared" si="97"/>
        <v/>
      </c>
      <c r="AB944" s="445"/>
      <c r="AC944" s="528"/>
    </row>
    <row r="945" spans="1:29" x14ac:dyDescent="0.3">
      <c r="A945" s="310"/>
      <c r="B945" s="311"/>
      <c r="J945" s="312"/>
      <c r="K945" s="312"/>
      <c r="L945" s="323"/>
      <c r="N945" s="433"/>
      <c r="O945" s="438" t="str">
        <f t="shared" si="91"/>
        <v/>
      </c>
      <c r="P945" s="431"/>
      <c r="Q945" s="614" t="str">
        <f t="shared" si="92"/>
        <v/>
      </c>
      <c r="R945" s="420" t="str" cm="1">
        <f t="array" ref="R945">IFERROR(IF(SUMPRODUCT(('Hrs 2021'!$I$2:$I$500='Suivi quotidien'!A945)*('Hrs 2021'!$H$2:$H$500='Suivi quotidien'!G945)*('Hrs 2021'!$J$2:$J$500*1))=0,"",SUMPRODUCT(('Hrs 2021'!$I$2:$I$500='Suivi quotidien'!A945)*('Hrs 2021'!$H$2:$H$500='Suivi quotidien'!G945)*('Hrs 2021'!$J$2:$J$500*1)))/60,"")</f>
        <v/>
      </c>
      <c r="S945" s="615" t="str">
        <f t="shared" si="93"/>
        <v/>
      </c>
      <c r="T945" s="439" t="str" cm="1">
        <f t="array" ref="T945">IF(SUMPRODUCT(('Hrs 2021'!$B$2:$B$500='Suivi quotidien'!A945)*('Hrs 2021'!$A$2:$A$500='Suivi quotidien'!G945)*('Hrs 2021'!$E$2:$E$500*1))=0,"",SUMPRODUCT(('Hrs 2021'!$B$2:$B$500='Suivi quotidien'!A945)*('Hrs 2021'!$A$2:$A$500='Suivi quotidien'!G945)*('Hrs 2021'!$E$2:$E$500*1)))</f>
        <v/>
      </c>
      <c r="U945" s="614" t="str">
        <f t="shared" si="94"/>
        <v/>
      </c>
      <c r="V945" s="420" t="str" cm="1">
        <f t="array" ref="V945">IF(SUMPRODUCT(('Hrs 2021'!$B$2:$B$500='Suivi quotidien'!A945)*('Hrs 2021'!$A$2:$A$500='Suivi quotidien'!G945)*('Hrs 2021'!$E$2:$E$500*1))=0,"",SUMPRODUCT(('Hrs 2021'!$B$2:$B$500='Suivi quotidien'!A945)*('Hrs 2021'!$A$2:$A$500='Suivi quotidien'!G945)*('Hrs 2021'!$F$2:$F$500*1)))</f>
        <v/>
      </c>
      <c r="W945" s="614" t="str">
        <f t="shared" si="95"/>
        <v/>
      </c>
      <c r="X945" s="439" t="str" cm="1">
        <f t="array" ref="X945">IF(SUMPRODUCT(('Hrs 2022'!$C$2:$C$500='Suivi quotidien'!A945)*('Hrs 2022'!$B$2:$B$500='Suivi quotidien'!G945)*('Hrs 2022'!$F$2:$F$500*1))=0,"",SUMPRODUCT(('Hrs 2022'!$C$2:$C$500='Suivi quotidien'!A945)*('Hrs 2022'!$B$2:$B$500='Suivi quotidien'!G945)*('Hrs 2022'!$F$2:$F$500*1)))</f>
        <v/>
      </c>
      <c r="Y945" s="614" t="str">
        <f t="shared" si="96"/>
        <v/>
      </c>
      <c r="Z945" s="420"/>
      <c r="AA945" s="614" t="str">
        <f t="shared" si="97"/>
        <v/>
      </c>
      <c r="AB945" s="445"/>
      <c r="AC945" s="528"/>
    </row>
    <row r="946" spans="1:29" x14ac:dyDescent="0.3">
      <c r="A946" s="310"/>
      <c r="B946" s="311"/>
      <c r="J946" s="312"/>
      <c r="K946" s="312"/>
      <c r="L946" s="323"/>
      <c r="N946" s="433"/>
      <c r="O946" s="438" t="str">
        <f t="shared" si="91"/>
        <v/>
      </c>
      <c r="P946" s="431"/>
      <c r="Q946" s="614" t="str">
        <f t="shared" si="92"/>
        <v/>
      </c>
      <c r="R946" s="420" t="str" cm="1">
        <f t="array" ref="R946">IFERROR(IF(SUMPRODUCT(('Hrs 2021'!$I$2:$I$500='Suivi quotidien'!A946)*('Hrs 2021'!$H$2:$H$500='Suivi quotidien'!G946)*('Hrs 2021'!$J$2:$J$500*1))=0,"",SUMPRODUCT(('Hrs 2021'!$I$2:$I$500='Suivi quotidien'!A946)*('Hrs 2021'!$H$2:$H$500='Suivi quotidien'!G946)*('Hrs 2021'!$J$2:$J$500*1)))/60,"")</f>
        <v/>
      </c>
      <c r="S946" s="615" t="str">
        <f t="shared" si="93"/>
        <v/>
      </c>
      <c r="T946" s="439" t="str" cm="1">
        <f t="array" ref="T946">IF(SUMPRODUCT(('Hrs 2021'!$B$2:$B$500='Suivi quotidien'!A946)*('Hrs 2021'!$A$2:$A$500='Suivi quotidien'!G946)*('Hrs 2021'!$E$2:$E$500*1))=0,"",SUMPRODUCT(('Hrs 2021'!$B$2:$B$500='Suivi quotidien'!A946)*('Hrs 2021'!$A$2:$A$500='Suivi quotidien'!G946)*('Hrs 2021'!$E$2:$E$500*1)))</f>
        <v/>
      </c>
      <c r="U946" s="614" t="str">
        <f t="shared" si="94"/>
        <v/>
      </c>
      <c r="V946" s="420" t="str" cm="1">
        <f t="array" ref="V946">IF(SUMPRODUCT(('Hrs 2021'!$B$2:$B$500='Suivi quotidien'!A946)*('Hrs 2021'!$A$2:$A$500='Suivi quotidien'!G946)*('Hrs 2021'!$E$2:$E$500*1))=0,"",SUMPRODUCT(('Hrs 2021'!$B$2:$B$500='Suivi quotidien'!A946)*('Hrs 2021'!$A$2:$A$500='Suivi quotidien'!G946)*('Hrs 2021'!$F$2:$F$500*1)))</f>
        <v/>
      </c>
      <c r="W946" s="614" t="str">
        <f t="shared" si="95"/>
        <v/>
      </c>
      <c r="X946" s="439" t="str" cm="1">
        <f t="array" ref="X946">IF(SUMPRODUCT(('Hrs 2022'!$C$2:$C$500='Suivi quotidien'!A946)*('Hrs 2022'!$B$2:$B$500='Suivi quotidien'!G946)*('Hrs 2022'!$F$2:$F$500*1))=0,"",SUMPRODUCT(('Hrs 2022'!$C$2:$C$500='Suivi quotidien'!A946)*('Hrs 2022'!$B$2:$B$500='Suivi quotidien'!G946)*('Hrs 2022'!$F$2:$F$500*1)))</f>
        <v/>
      </c>
      <c r="Y946" s="614" t="str">
        <f t="shared" si="96"/>
        <v/>
      </c>
      <c r="Z946" s="420"/>
      <c r="AA946" s="614" t="str">
        <f t="shared" si="97"/>
        <v/>
      </c>
      <c r="AB946" s="445"/>
      <c r="AC946" s="528"/>
    </row>
    <row r="947" spans="1:29" x14ac:dyDescent="0.3">
      <c r="A947" s="310"/>
      <c r="B947" s="311"/>
      <c r="J947" s="312"/>
      <c r="K947" s="312"/>
      <c r="L947" s="323"/>
      <c r="N947" s="433"/>
      <c r="O947" s="438" t="str">
        <f t="shared" si="91"/>
        <v/>
      </c>
      <c r="P947" s="431"/>
      <c r="Q947" s="614" t="str">
        <f t="shared" si="92"/>
        <v/>
      </c>
      <c r="R947" s="420" t="str" cm="1">
        <f t="array" ref="R947">IFERROR(IF(SUMPRODUCT(('Hrs 2021'!$I$2:$I$500='Suivi quotidien'!A947)*('Hrs 2021'!$H$2:$H$500='Suivi quotidien'!G947)*('Hrs 2021'!$J$2:$J$500*1))=0,"",SUMPRODUCT(('Hrs 2021'!$I$2:$I$500='Suivi quotidien'!A947)*('Hrs 2021'!$H$2:$H$500='Suivi quotidien'!G947)*('Hrs 2021'!$J$2:$J$500*1)))/60,"")</f>
        <v/>
      </c>
      <c r="S947" s="615" t="str">
        <f t="shared" si="93"/>
        <v/>
      </c>
      <c r="T947" s="439" t="str" cm="1">
        <f t="array" ref="T947">IF(SUMPRODUCT(('Hrs 2021'!$B$2:$B$500='Suivi quotidien'!A947)*('Hrs 2021'!$A$2:$A$500='Suivi quotidien'!G947)*('Hrs 2021'!$E$2:$E$500*1))=0,"",SUMPRODUCT(('Hrs 2021'!$B$2:$B$500='Suivi quotidien'!A947)*('Hrs 2021'!$A$2:$A$500='Suivi quotidien'!G947)*('Hrs 2021'!$E$2:$E$500*1)))</f>
        <v/>
      </c>
      <c r="U947" s="614" t="str">
        <f t="shared" si="94"/>
        <v/>
      </c>
      <c r="V947" s="420" t="str" cm="1">
        <f t="array" ref="V947">IF(SUMPRODUCT(('Hrs 2021'!$B$2:$B$500='Suivi quotidien'!A947)*('Hrs 2021'!$A$2:$A$500='Suivi quotidien'!G947)*('Hrs 2021'!$E$2:$E$500*1))=0,"",SUMPRODUCT(('Hrs 2021'!$B$2:$B$500='Suivi quotidien'!A947)*('Hrs 2021'!$A$2:$A$500='Suivi quotidien'!G947)*('Hrs 2021'!$F$2:$F$500*1)))</f>
        <v/>
      </c>
      <c r="W947" s="614" t="str">
        <f t="shared" si="95"/>
        <v/>
      </c>
      <c r="X947" s="439" t="str" cm="1">
        <f t="array" ref="X947">IF(SUMPRODUCT(('Hrs 2022'!$C$2:$C$500='Suivi quotidien'!A947)*('Hrs 2022'!$B$2:$B$500='Suivi quotidien'!G947)*('Hrs 2022'!$F$2:$F$500*1))=0,"",SUMPRODUCT(('Hrs 2022'!$C$2:$C$500='Suivi quotidien'!A947)*('Hrs 2022'!$B$2:$B$500='Suivi quotidien'!G947)*('Hrs 2022'!$F$2:$F$500*1)))</f>
        <v/>
      </c>
      <c r="Y947" s="614" t="str">
        <f t="shared" si="96"/>
        <v/>
      </c>
      <c r="Z947" s="420"/>
      <c r="AA947" s="614" t="str">
        <f t="shared" si="97"/>
        <v/>
      </c>
      <c r="AB947" s="445"/>
      <c r="AC947" s="528"/>
    </row>
    <row r="948" spans="1:29" x14ac:dyDescent="0.3">
      <c r="A948" s="310"/>
      <c r="B948" s="311"/>
      <c r="J948" s="312"/>
      <c r="K948" s="312"/>
      <c r="L948" s="323"/>
      <c r="N948" s="433"/>
      <c r="O948" s="438" t="str">
        <f t="shared" si="91"/>
        <v/>
      </c>
      <c r="P948" s="431"/>
      <c r="Q948" s="614" t="str">
        <f t="shared" si="92"/>
        <v/>
      </c>
      <c r="R948" s="420" t="str" cm="1">
        <f t="array" ref="R948">IFERROR(IF(SUMPRODUCT(('Hrs 2021'!$I$2:$I$500='Suivi quotidien'!A948)*('Hrs 2021'!$H$2:$H$500='Suivi quotidien'!G948)*('Hrs 2021'!$J$2:$J$500*1))=0,"",SUMPRODUCT(('Hrs 2021'!$I$2:$I$500='Suivi quotidien'!A948)*('Hrs 2021'!$H$2:$H$500='Suivi quotidien'!G948)*('Hrs 2021'!$J$2:$J$500*1)))/60,"")</f>
        <v/>
      </c>
      <c r="S948" s="615" t="str">
        <f t="shared" si="93"/>
        <v/>
      </c>
      <c r="T948" s="439" t="str" cm="1">
        <f t="array" ref="T948">IF(SUMPRODUCT(('Hrs 2021'!$B$2:$B$500='Suivi quotidien'!A948)*('Hrs 2021'!$A$2:$A$500='Suivi quotidien'!G948)*('Hrs 2021'!$E$2:$E$500*1))=0,"",SUMPRODUCT(('Hrs 2021'!$B$2:$B$500='Suivi quotidien'!A948)*('Hrs 2021'!$A$2:$A$500='Suivi quotidien'!G948)*('Hrs 2021'!$E$2:$E$500*1)))</f>
        <v/>
      </c>
      <c r="U948" s="614" t="str">
        <f t="shared" si="94"/>
        <v/>
      </c>
      <c r="V948" s="420" t="str" cm="1">
        <f t="array" ref="V948">IF(SUMPRODUCT(('Hrs 2021'!$B$2:$B$500='Suivi quotidien'!A948)*('Hrs 2021'!$A$2:$A$500='Suivi quotidien'!G948)*('Hrs 2021'!$E$2:$E$500*1))=0,"",SUMPRODUCT(('Hrs 2021'!$B$2:$B$500='Suivi quotidien'!A948)*('Hrs 2021'!$A$2:$A$500='Suivi quotidien'!G948)*('Hrs 2021'!$F$2:$F$500*1)))</f>
        <v/>
      </c>
      <c r="W948" s="614" t="str">
        <f t="shared" si="95"/>
        <v/>
      </c>
      <c r="X948" s="439" t="str" cm="1">
        <f t="array" ref="X948">IF(SUMPRODUCT(('Hrs 2022'!$C$2:$C$500='Suivi quotidien'!A948)*('Hrs 2022'!$B$2:$B$500='Suivi quotidien'!G948)*('Hrs 2022'!$F$2:$F$500*1))=0,"",SUMPRODUCT(('Hrs 2022'!$C$2:$C$500='Suivi quotidien'!A948)*('Hrs 2022'!$B$2:$B$500='Suivi quotidien'!G948)*('Hrs 2022'!$F$2:$F$500*1)))</f>
        <v/>
      </c>
      <c r="Y948" s="614" t="str">
        <f t="shared" si="96"/>
        <v/>
      </c>
      <c r="Z948" s="420"/>
      <c r="AA948" s="614" t="str">
        <f t="shared" si="97"/>
        <v/>
      </c>
      <c r="AB948" s="445"/>
      <c r="AC948" s="528"/>
    </row>
    <row r="949" spans="1:29" x14ac:dyDescent="0.3">
      <c r="A949" s="310"/>
      <c r="B949" s="311"/>
      <c r="J949" s="312"/>
      <c r="K949" s="312"/>
      <c r="L949" s="323"/>
      <c r="N949" s="433"/>
      <c r="O949" s="438" t="str">
        <f t="shared" si="91"/>
        <v/>
      </c>
      <c r="P949" s="431"/>
      <c r="Q949" s="614" t="str">
        <f t="shared" si="92"/>
        <v/>
      </c>
      <c r="R949" s="420" t="str" cm="1">
        <f t="array" ref="R949">IFERROR(IF(SUMPRODUCT(('Hrs 2021'!$I$2:$I$500='Suivi quotidien'!A949)*('Hrs 2021'!$H$2:$H$500='Suivi quotidien'!G949)*('Hrs 2021'!$J$2:$J$500*1))=0,"",SUMPRODUCT(('Hrs 2021'!$I$2:$I$500='Suivi quotidien'!A949)*('Hrs 2021'!$H$2:$H$500='Suivi quotidien'!G949)*('Hrs 2021'!$J$2:$J$500*1)))/60,"")</f>
        <v/>
      </c>
      <c r="S949" s="615" t="str">
        <f t="shared" si="93"/>
        <v/>
      </c>
      <c r="T949" s="439" t="str" cm="1">
        <f t="array" ref="T949">IF(SUMPRODUCT(('Hrs 2021'!$B$2:$B$500='Suivi quotidien'!A949)*('Hrs 2021'!$A$2:$A$500='Suivi quotidien'!G949)*('Hrs 2021'!$E$2:$E$500*1))=0,"",SUMPRODUCT(('Hrs 2021'!$B$2:$B$500='Suivi quotidien'!A949)*('Hrs 2021'!$A$2:$A$500='Suivi quotidien'!G949)*('Hrs 2021'!$E$2:$E$500*1)))</f>
        <v/>
      </c>
      <c r="U949" s="614" t="str">
        <f t="shared" si="94"/>
        <v/>
      </c>
      <c r="V949" s="420" t="str" cm="1">
        <f t="array" ref="V949">IF(SUMPRODUCT(('Hrs 2021'!$B$2:$B$500='Suivi quotidien'!A949)*('Hrs 2021'!$A$2:$A$500='Suivi quotidien'!G949)*('Hrs 2021'!$E$2:$E$500*1))=0,"",SUMPRODUCT(('Hrs 2021'!$B$2:$B$500='Suivi quotidien'!A949)*('Hrs 2021'!$A$2:$A$500='Suivi quotidien'!G949)*('Hrs 2021'!$F$2:$F$500*1)))</f>
        <v/>
      </c>
      <c r="W949" s="614" t="str">
        <f t="shared" si="95"/>
        <v/>
      </c>
      <c r="X949" s="439" t="str" cm="1">
        <f t="array" ref="X949">IF(SUMPRODUCT(('Hrs 2022'!$C$2:$C$500='Suivi quotidien'!A949)*('Hrs 2022'!$B$2:$B$500='Suivi quotidien'!G949)*('Hrs 2022'!$F$2:$F$500*1))=0,"",SUMPRODUCT(('Hrs 2022'!$C$2:$C$500='Suivi quotidien'!A949)*('Hrs 2022'!$B$2:$B$500='Suivi quotidien'!G949)*('Hrs 2022'!$F$2:$F$500*1)))</f>
        <v/>
      </c>
      <c r="Y949" s="614" t="str">
        <f t="shared" si="96"/>
        <v/>
      </c>
      <c r="Z949" s="420"/>
      <c r="AA949" s="614" t="str">
        <f t="shared" si="97"/>
        <v/>
      </c>
      <c r="AB949" s="445"/>
      <c r="AC949" s="528"/>
    </row>
    <row r="950" spans="1:29" x14ac:dyDescent="0.3">
      <c r="A950" s="310"/>
      <c r="B950" s="311"/>
      <c r="J950" s="312"/>
      <c r="K950" s="312"/>
      <c r="L950" s="323"/>
      <c r="N950" s="433"/>
      <c r="O950" s="438" t="str">
        <f t="shared" si="91"/>
        <v/>
      </c>
      <c r="P950" s="431"/>
      <c r="Q950" s="614" t="str">
        <f t="shared" si="92"/>
        <v/>
      </c>
      <c r="R950" s="420" t="str" cm="1">
        <f t="array" ref="R950">IFERROR(IF(SUMPRODUCT(('Hrs 2021'!$I$2:$I$500='Suivi quotidien'!A950)*('Hrs 2021'!$H$2:$H$500='Suivi quotidien'!G950)*('Hrs 2021'!$J$2:$J$500*1))=0,"",SUMPRODUCT(('Hrs 2021'!$I$2:$I$500='Suivi quotidien'!A950)*('Hrs 2021'!$H$2:$H$500='Suivi quotidien'!G950)*('Hrs 2021'!$J$2:$J$500*1)))/60,"")</f>
        <v/>
      </c>
      <c r="S950" s="615" t="str">
        <f t="shared" si="93"/>
        <v/>
      </c>
      <c r="T950" s="439" t="str" cm="1">
        <f t="array" ref="T950">IF(SUMPRODUCT(('Hrs 2021'!$B$2:$B$500='Suivi quotidien'!A950)*('Hrs 2021'!$A$2:$A$500='Suivi quotidien'!G950)*('Hrs 2021'!$E$2:$E$500*1))=0,"",SUMPRODUCT(('Hrs 2021'!$B$2:$B$500='Suivi quotidien'!A950)*('Hrs 2021'!$A$2:$A$500='Suivi quotidien'!G950)*('Hrs 2021'!$E$2:$E$500*1)))</f>
        <v/>
      </c>
      <c r="U950" s="614" t="str">
        <f t="shared" si="94"/>
        <v/>
      </c>
      <c r="V950" s="420" t="str" cm="1">
        <f t="array" ref="V950">IF(SUMPRODUCT(('Hrs 2021'!$B$2:$B$500='Suivi quotidien'!A950)*('Hrs 2021'!$A$2:$A$500='Suivi quotidien'!G950)*('Hrs 2021'!$E$2:$E$500*1))=0,"",SUMPRODUCT(('Hrs 2021'!$B$2:$B$500='Suivi quotidien'!A950)*('Hrs 2021'!$A$2:$A$500='Suivi quotidien'!G950)*('Hrs 2021'!$F$2:$F$500*1)))</f>
        <v/>
      </c>
      <c r="W950" s="614" t="str">
        <f t="shared" si="95"/>
        <v/>
      </c>
      <c r="X950" s="439" t="str" cm="1">
        <f t="array" ref="X950">IF(SUMPRODUCT(('Hrs 2022'!$C$2:$C$500='Suivi quotidien'!A950)*('Hrs 2022'!$B$2:$B$500='Suivi quotidien'!G950)*('Hrs 2022'!$F$2:$F$500*1))=0,"",SUMPRODUCT(('Hrs 2022'!$C$2:$C$500='Suivi quotidien'!A950)*('Hrs 2022'!$B$2:$B$500='Suivi quotidien'!G950)*('Hrs 2022'!$F$2:$F$500*1)))</f>
        <v/>
      </c>
      <c r="Y950" s="614" t="str">
        <f t="shared" si="96"/>
        <v/>
      </c>
      <c r="Z950" s="420"/>
      <c r="AA950" s="614" t="str">
        <f t="shared" si="97"/>
        <v/>
      </c>
      <c r="AB950" s="445"/>
      <c r="AC950" s="528"/>
    </row>
    <row r="951" spans="1:29" x14ac:dyDescent="0.3">
      <c r="A951" s="310"/>
      <c r="B951" s="311"/>
      <c r="J951" s="312"/>
      <c r="K951" s="312"/>
      <c r="L951" s="323"/>
      <c r="N951" s="433"/>
      <c r="O951" s="438" t="str">
        <f t="shared" si="91"/>
        <v/>
      </c>
      <c r="P951" s="431"/>
      <c r="Q951" s="614" t="str">
        <f t="shared" si="92"/>
        <v/>
      </c>
      <c r="R951" s="420" t="str" cm="1">
        <f t="array" ref="R951">IFERROR(IF(SUMPRODUCT(('Hrs 2021'!$I$2:$I$500='Suivi quotidien'!A951)*('Hrs 2021'!$H$2:$H$500='Suivi quotidien'!G951)*('Hrs 2021'!$J$2:$J$500*1))=0,"",SUMPRODUCT(('Hrs 2021'!$I$2:$I$500='Suivi quotidien'!A951)*('Hrs 2021'!$H$2:$H$500='Suivi quotidien'!G951)*('Hrs 2021'!$J$2:$J$500*1)))/60,"")</f>
        <v/>
      </c>
      <c r="S951" s="615" t="str">
        <f t="shared" si="93"/>
        <v/>
      </c>
      <c r="T951" s="439" t="str" cm="1">
        <f t="array" ref="T951">IF(SUMPRODUCT(('Hrs 2021'!$B$2:$B$500='Suivi quotidien'!A951)*('Hrs 2021'!$A$2:$A$500='Suivi quotidien'!G951)*('Hrs 2021'!$E$2:$E$500*1))=0,"",SUMPRODUCT(('Hrs 2021'!$B$2:$B$500='Suivi quotidien'!A951)*('Hrs 2021'!$A$2:$A$500='Suivi quotidien'!G951)*('Hrs 2021'!$E$2:$E$500*1)))</f>
        <v/>
      </c>
      <c r="U951" s="614" t="str">
        <f t="shared" si="94"/>
        <v/>
      </c>
      <c r="V951" s="420" t="str" cm="1">
        <f t="array" ref="V951">IF(SUMPRODUCT(('Hrs 2021'!$B$2:$B$500='Suivi quotidien'!A951)*('Hrs 2021'!$A$2:$A$500='Suivi quotidien'!G951)*('Hrs 2021'!$E$2:$E$500*1))=0,"",SUMPRODUCT(('Hrs 2021'!$B$2:$B$500='Suivi quotidien'!A951)*('Hrs 2021'!$A$2:$A$500='Suivi quotidien'!G951)*('Hrs 2021'!$F$2:$F$500*1)))</f>
        <v/>
      </c>
      <c r="W951" s="614" t="str">
        <f t="shared" si="95"/>
        <v/>
      </c>
      <c r="X951" s="439" t="str" cm="1">
        <f t="array" ref="X951">IF(SUMPRODUCT(('Hrs 2022'!$C$2:$C$500='Suivi quotidien'!A951)*('Hrs 2022'!$B$2:$B$500='Suivi quotidien'!G951)*('Hrs 2022'!$F$2:$F$500*1))=0,"",SUMPRODUCT(('Hrs 2022'!$C$2:$C$500='Suivi quotidien'!A951)*('Hrs 2022'!$B$2:$B$500='Suivi quotidien'!G951)*('Hrs 2022'!$F$2:$F$500*1)))</f>
        <v/>
      </c>
      <c r="Y951" s="614" t="str">
        <f t="shared" si="96"/>
        <v/>
      </c>
      <c r="Z951" s="420"/>
      <c r="AA951" s="614" t="str">
        <f t="shared" si="97"/>
        <v/>
      </c>
      <c r="AB951" s="445"/>
      <c r="AC951" s="528"/>
    </row>
    <row r="952" spans="1:29" x14ac:dyDescent="0.3">
      <c r="A952" s="310"/>
      <c r="B952" s="311"/>
      <c r="J952" s="312"/>
      <c r="K952" s="312"/>
      <c r="L952" s="323"/>
      <c r="N952" s="433"/>
      <c r="O952" s="438" t="str">
        <f t="shared" si="91"/>
        <v/>
      </c>
      <c r="P952" s="431"/>
      <c r="Q952" s="614" t="str">
        <f t="shared" si="92"/>
        <v/>
      </c>
      <c r="R952" s="420" t="str" cm="1">
        <f t="array" ref="R952">IFERROR(IF(SUMPRODUCT(('Hrs 2021'!$I$2:$I$500='Suivi quotidien'!A952)*('Hrs 2021'!$H$2:$H$500='Suivi quotidien'!G952)*('Hrs 2021'!$J$2:$J$500*1))=0,"",SUMPRODUCT(('Hrs 2021'!$I$2:$I$500='Suivi quotidien'!A952)*('Hrs 2021'!$H$2:$H$500='Suivi quotidien'!G952)*('Hrs 2021'!$J$2:$J$500*1)))/60,"")</f>
        <v/>
      </c>
      <c r="S952" s="615" t="str">
        <f t="shared" si="93"/>
        <v/>
      </c>
      <c r="T952" s="439" t="str" cm="1">
        <f t="array" ref="T952">IF(SUMPRODUCT(('Hrs 2021'!$B$2:$B$500='Suivi quotidien'!A952)*('Hrs 2021'!$A$2:$A$500='Suivi quotidien'!G952)*('Hrs 2021'!$E$2:$E$500*1))=0,"",SUMPRODUCT(('Hrs 2021'!$B$2:$B$500='Suivi quotidien'!A952)*('Hrs 2021'!$A$2:$A$500='Suivi quotidien'!G952)*('Hrs 2021'!$E$2:$E$500*1)))</f>
        <v/>
      </c>
      <c r="U952" s="614" t="str">
        <f t="shared" si="94"/>
        <v/>
      </c>
      <c r="V952" s="420" t="str" cm="1">
        <f t="array" ref="V952">IF(SUMPRODUCT(('Hrs 2021'!$B$2:$B$500='Suivi quotidien'!A952)*('Hrs 2021'!$A$2:$A$500='Suivi quotidien'!G952)*('Hrs 2021'!$E$2:$E$500*1))=0,"",SUMPRODUCT(('Hrs 2021'!$B$2:$B$500='Suivi quotidien'!A952)*('Hrs 2021'!$A$2:$A$500='Suivi quotidien'!G952)*('Hrs 2021'!$F$2:$F$500*1)))</f>
        <v/>
      </c>
      <c r="W952" s="614" t="str">
        <f t="shared" si="95"/>
        <v/>
      </c>
      <c r="X952" s="439" t="str" cm="1">
        <f t="array" ref="X952">IF(SUMPRODUCT(('Hrs 2022'!$C$2:$C$500='Suivi quotidien'!A952)*('Hrs 2022'!$B$2:$B$500='Suivi quotidien'!G952)*('Hrs 2022'!$F$2:$F$500*1))=0,"",SUMPRODUCT(('Hrs 2022'!$C$2:$C$500='Suivi quotidien'!A952)*('Hrs 2022'!$B$2:$B$500='Suivi quotidien'!G952)*('Hrs 2022'!$F$2:$F$500*1)))</f>
        <v/>
      </c>
      <c r="Y952" s="614" t="str">
        <f t="shared" si="96"/>
        <v/>
      </c>
      <c r="Z952" s="420"/>
      <c r="AA952" s="614" t="str">
        <f t="shared" si="97"/>
        <v/>
      </c>
      <c r="AB952" s="445"/>
      <c r="AC952" s="528"/>
    </row>
    <row r="953" spans="1:29" x14ac:dyDescent="0.3">
      <c r="A953" s="310"/>
      <c r="B953" s="311"/>
      <c r="J953" s="312"/>
      <c r="K953" s="312"/>
      <c r="L953" s="323"/>
      <c r="N953" s="433"/>
      <c r="O953" s="438" t="str">
        <f t="shared" si="91"/>
        <v/>
      </c>
      <c r="P953" s="431"/>
      <c r="Q953" s="614" t="str">
        <f t="shared" si="92"/>
        <v/>
      </c>
      <c r="R953" s="420" t="str" cm="1">
        <f t="array" ref="R953">IFERROR(IF(SUMPRODUCT(('Hrs 2021'!$I$2:$I$500='Suivi quotidien'!A953)*('Hrs 2021'!$H$2:$H$500='Suivi quotidien'!G953)*('Hrs 2021'!$J$2:$J$500*1))=0,"",SUMPRODUCT(('Hrs 2021'!$I$2:$I$500='Suivi quotidien'!A953)*('Hrs 2021'!$H$2:$H$500='Suivi quotidien'!G953)*('Hrs 2021'!$J$2:$J$500*1)))/60,"")</f>
        <v/>
      </c>
      <c r="S953" s="615" t="str">
        <f t="shared" si="93"/>
        <v/>
      </c>
      <c r="T953" s="439" t="str" cm="1">
        <f t="array" ref="T953">IF(SUMPRODUCT(('Hrs 2021'!$B$2:$B$500='Suivi quotidien'!A953)*('Hrs 2021'!$A$2:$A$500='Suivi quotidien'!G953)*('Hrs 2021'!$E$2:$E$500*1))=0,"",SUMPRODUCT(('Hrs 2021'!$B$2:$B$500='Suivi quotidien'!A953)*('Hrs 2021'!$A$2:$A$500='Suivi quotidien'!G953)*('Hrs 2021'!$E$2:$E$500*1)))</f>
        <v/>
      </c>
      <c r="U953" s="614" t="str">
        <f t="shared" si="94"/>
        <v/>
      </c>
      <c r="V953" s="420" t="str" cm="1">
        <f t="array" ref="V953">IF(SUMPRODUCT(('Hrs 2021'!$B$2:$B$500='Suivi quotidien'!A953)*('Hrs 2021'!$A$2:$A$500='Suivi quotidien'!G953)*('Hrs 2021'!$E$2:$E$500*1))=0,"",SUMPRODUCT(('Hrs 2021'!$B$2:$B$500='Suivi quotidien'!A953)*('Hrs 2021'!$A$2:$A$500='Suivi quotidien'!G953)*('Hrs 2021'!$F$2:$F$500*1)))</f>
        <v/>
      </c>
      <c r="W953" s="614" t="str">
        <f t="shared" si="95"/>
        <v/>
      </c>
      <c r="X953" s="439" t="str" cm="1">
        <f t="array" ref="X953">IF(SUMPRODUCT(('Hrs 2022'!$C$2:$C$500='Suivi quotidien'!A953)*('Hrs 2022'!$B$2:$B$500='Suivi quotidien'!G953)*('Hrs 2022'!$F$2:$F$500*1))=0,"",SUMPRODUCT(('Hrs 2022'!$C$2:$C$500='Suivi quotidien'!A953)*('Hrs 2022'!$B$2:$B$500='Suivi quotidien'!G953)*('Hrs 2022'!$F$2:$F$500*1)))</f>
        <v/>
      </c>
      <c r="Y953" s="614" t="str">
        <f t="shared" si="96"/>
        <v/>
      </c>
      <c r="Z953" s="420"/>
      <c r="AA953" s="614" t="str">
        <f t="shared" si="97"/>
        <v/>
      </c>
      <c r="AB953" s="445"/>
      <c r="AC953" s="528"/>
    </row>
    <row r="954" spans="1:29" x14ac:dyDescent="0.3">
      <c r="A954" s="310"/>
      <c r="B954" s="311"/>
      <c r="J954" s="312"/>
      <c r="K954" s="312"/>
      <c r="L954" s="323"/>
      <c r="N954" s="433"/>
      <c r="O954" s="438" t="str">
        <f t="shared" si="91"/>
        <v/>
      </c>
      <c r="P954" s="431"/>
      <c r="Q954" s="614" t="str">
        <f t="shared" si="92"/>
        <v/>
      </c>
      <c r="R954" s="420" t="str" cm="1">
        <f t="array" ref="R954">IFERROR(IF(SUMPRODUCT(('Hrs 2021'!$I$2:$I$500='Suivi quotidien'!A954)*('Hrs 2021'!$H$2:$H$500='Suivi quotidien'!G954)*('Hrs 2021'!$J$2:$J$500*1))=0,"",SUMPRODUCT(('Hrs 2021'!$I$2:$I$500='Suivi quotidien'!A954)*('Hrs 2021'!$H$2:$H$500='Suivi quotidien'!G954)*('Hrs 2021'!$J$2:$J$500*1)))/60,"")</f>
        <v/>
      </c>
      <c r="S954" s="615" t="str">
        <f t="shared" si="93"/>
        <v/>
      </c>
      <c r="T954" s="439" t="str" cm="1">
        <f t="array" ref="T954">IF(SUMPRODUCT(('Hrs 2021'!$B$2:$B$500='Suivi quotidien'!A954)*('Hrs 2021'!$A$2:$A$500='Suivi quotidien'!G954)*('Hrs 2021'!$E$2:$E$500*1))=0,"",SUMPRODUCT(('Hrs 2021'!$B$2:$B$500='Suivi quotidien'!A954)*('Hrs 2021'!$A$2:$A$500='Suivi quotidien'!G954)*('Hrs 2021'!$E$2:$E$500*1)))</f>
        <v/>
      </c>
      <c r="U954" s="614" t="str">
        <f t="shared" si="94"/>
        <v/>
      </c>
      <c r="V954" s="420" t="str" cm="1">
        <f t="array" ref="V954">IF(SUMPRODUCT(('Hrs 2021'!$B$2:$B$500='Suivi quotidien'!A954)*('Hrs 2021'!$A$2:$A$500='Suivi quotidien'!G954)*('Hrs 2021'!$E$2:$E$500*1))=0,"",SUMPRODUCT(('Hrs 2021'!$B$2:$B$500='Suivi quotidien'!A954)*('Hrs 2021'!$A$2:$A$500='Suivi quotidien'!G954)*('Hrs 2021'!$F$2:$F$500*1)))</f>
        <v/>
      </c>
      <c r="W954" s="614" t="str">
        <f t="shared" si="95"/>
        <v/>
      </c>
      <c r="X954" s="439" t="str" cm="1">
        <f t="array" ref="X954">IF(SUMPRODUCT(('Hrs 2022'!$C$2:$C$500='Suivi quotidien'!A954)*('Hrs 2022'!$B$2:$B$500='Suivi quotidien'!G954)*('Hrs 2022'!$F$2:$F$500*1))=0,"",SUMPRODUCT(('Hrs 2022'!$C$2:$C$500='Suivi quotidien'!A954)*('Hrs 2022'!$B$2:$B$500='Suivi quotidien'!G954)*('Hrs 2022'!$F$2:$F$500*1)))</f>
        <v/>
      </c>
      <c r="Y954" s="614" t="str">
        <f t="shared" si="96"/>
        <v/>
      </c>
      <c r="Z954" s="420"/>
      <c r="AA954" s="614" t="str">
        <f t="shared" si="97"/>
        <v/>
      </c>
      <c r="AB954" s="445"/>
      <c r="AC954" s="528"/>
    </row>
    <row r="955" spans="1:29" x14ac:dyDescent="0.3">
      <c r="A955" s="310"/>
      <c r="B955" s="311"/>
      <c r="J955" s="312"/>
      <c r="K955" s="312"/>
      <c r="L955" s="323"/>
      <c r="N955" s="433"/>
      <c r="O955" s="438" t="str">
        <f t="shared" si="91"/>
        <v/>
      </c>
      <c r="P955" s="431"/>
      <c r="Q955" s="614" t="str">
        <f t="shared" si="92"/>
        <v/>
      </c>
      <c r="R955" s="420" t="str" cm="1">
        <f t="array" ref="R955">IFERROR(IF(SUMPRODUCT(('Hrs 2021'!$I$2:$I$500='Suivi quotidien'!A955)*('Hrs 2021'!$H$2:$H$500='Suivi quotidien'!G955)*('Hrs 2021'!$J$2:$J$500*1))=0,"",SUMPRODUCT(('Hrs 2021'!$I$2:$I$500='Suivi quotidien'!A955)*('Hrs 2021'!$H$2:$H$500='Suivi quotidien'!G955)*('Hrs 2021'!$J$2:$J$500*1)))/60,"")</f>
        <v/>
      </c>
      <c r="S955" s="615" t="str">
        <f t="shared" si="93"/>
        <v/>
      </c>
      <c r="T955" s="439" t="str" cm="1">
        <f t="array" ref="T955">IF(SUMPRODUCT(('Hrs 2021'!$B$2:$B$500='Suivi quotidien'!A955)*('Hrs 2021'!$A$2:$A$500='Suivi quotidien'!G955)*('Hrs 2021'!$E$2:$E$500*1))=0,"",SUMPRODUCT(('Hrs 2021'!$B$2:$B$500='Suivi quotidien'!A955)*('Hrs 2021'!$A$2:$A$500='Suivi quotidien'!G955)*('Hrs 2021'!$E$2:$E$500*1)))</f>
        <v/>
      </c>
      <c r="U955" s="614" t="str">
        <f t="shared" si="94"/>
        <v/>
      </c>
      <c r="V955" s="420" t="str" cm="1">
        <f t="array" ref="V955">IF(SUMPRODUCT(('Hrs 2021'!$B$2:$B$500='Suivi quotidien'!A955)*('Hrs 2021'!$A$2:$A$500='Suivi quotidien'!G955)*('Hrs 2021'!$E$2:$E$500*1))=0,"",SUMPRODUCT(('Hrs 2021'!$B$2:$B$500='Suivi quotidien'!A955)*('Hrs 2021'!$A$2:$A$500='Suivi quotidien'!G955)*('Hrs 2021'!$F$2:$F$500*1)))</f>
        <v/>
      </c>
      <c r="W955" s="614" t="str">
        <f t="shared" si="95"/>
        <v/>
      </c>
      <c r="X955" s="439" t="str" cm="1">
        <f t="array" ref="X955">IF(SUMPRODUCT(('Hrs 2022'!$C$2:$C$500='Suivi quotidien'!A955)*('Hrs 2022'!$B$2:$B$500='Suivi quotidien'!G955)*('Hrs 2022'!$F$2:$F$500*1))=0,"",SUMPRODUCT(('Hrs 2022'!$C$2:$C$500='Suivi quotidien'!A955)*('Hrs 2022'!$B$2:$B$500='Suivi quotidien'!G955)*('Hrs 2022'!$F$2:$F$500*1)))</f>
        <v/>
      </c>
      <c r="Y955" s="614" t="str">
        <f t="shared" si="96"/>
        <v/>
      </c>
      <c r="Z955" s="420"/>
      <c r="AA955" s="614" t="str">
        <f t="shared" si="97"/>
        <v/>
      </c>
      <c r="AB955" s="445"/>
      <c r="AC955" s="528"/>
    </row>
    <row r="956" spans="1:29" x14ac:dyDescent="0.3">
      <c r="A956" s="310"/>
      <c r="B956" s="311"/>
      <c r="J956" s="312"/>
      <c r="K956" s="312"/>
      <c r="L956" s="323"/>
      <c r="N956" s="433"/>
      <c r="O956" s="438" t="str">
        <f t="shared" si="91"/>
        <v/>
      </c>
      <c r="P956" s="431"/>
      <c r="Q956" s="614" t="str">
        <f t="shared" si="92"/>
        <v/>
      </c>
      <c r="R956" s="420" t="str" cm="1">
        <f t="array" ref="R956">IFERROR(IF(SUMPRODUCT(('Hrs 2021'!$I$2:$I$500='Suivi quotidien'!A956)*('Hrs 2021'!$H$2:$H$500='Suivi quotidien'!G956)*('Hrs 2021'!$J$2:$J$500*1))=0,"",SUMPRODUCT(('Hrs 2021'!$I$2:$I$500='Suivi quotidien'!A956)*('Hrs 2021'!$H$2:$H$500='Suivi quotidien'!G956)*('Hrs 2021'!$J$2:$J$500*1)))/60,"")</f>
        <v/>
      </c>
      <c r="S956" s="615" t="str">
        <f t="shared" si="93"/>
        <v/>
      </c>
      <c r="T956" s="439" t="str" cm="1">
        <f t="array" ref="T956">IF(SUMPRODUCT(('Hrs 2021'!$B$2:$B$500='Suivi quotidien'!A956)*('Hrs 2021'!$A$2:$A$500='Suivi quotidien'!G956)*('Hrs 2021'!$E$2:$E$500*1))=0,"",SUMPRODUCT(('Hrs 2021'!$B$2:$B$500='Suivi quotidien'!A956)*('Hrs 2021'!$A$2:$A$500='Suivi quotidien'!G956)*('Hrs 2021'!$E$2:$E$500*1)))</f>
        <v/>
      </c>
      <c r="U956" s="614" t="str">
        <f t="shared" si="94"/>
        <v/>
      </c>
      <c r="V956" s="420" t="str" cm="1">
        <f t="array" ref="V956">IF(SUMPRODUCT(('Hrs 2021'!$B$2:$B$500='Suivi quotidien'!A956)*('Hrs 2021'!$A$2:$A$500='Suivi quotidien'!G956)*('Hrs 2021'!$E$2:$E$500*1))=0,"",SUMPRODUCT(('Hrs 2021'!$B$2:$B$500='Suivi quotidien'!A956)*('Hrs 2021'!$A$2:$A$500='Suivi quotidien'!G956)*('Hrs 2021'!$F$2:$F$500*1)))</f>
        <v/>
      </c>
      <c r="W956" s="614" t="str">
        <f t="shared" si="95"/>
        <v/>
      </c>
      <c r="X956" s="439" t="str" cm="1">
        <f t="array" ref="X956">IF(SUMPRODUCT(('Hrs 2022'!$C$2:$C$500='Suivi quotidien'!A956)*('Hrs 2022'!$B$2:$B$500='Suivi quotidien'!G956)*('Hrs 2022'!$F$2:$F$500*1))=0,"",SUMPRODUCT(('Hrs 2022'!$C$2:$C$500='Suivi quotidien'!A956)*('Hrs 2022'!$B$2:$B$500='Suivi quotidien'!G956)*('Hrs 2022'!$F$2:$F$500*1)))</f>
        <v/>
      </c>
      <c r="Y956" s="614" t="str">
        <f t="shared" si="96"/>
        <v/>
      </c>
      <c r="Z956" s="420"/>
      <c r="AA956" s="614" t="str">
        <f t="shared" si="97"/>
        <v/>
      </c>
      <c r="AB956" s="445"/>
      <c r="AC956" s="528"/>
    </row>
    <row r="957" spans="1:29" x14ac:dyDescent="0.3">
      <c r="A957" s="310"/>
      <c r="B957" s="311"/>
      <c r="J957" s="312"/>
      <c r="K957" s="312"/>
      <c r="L957" s="323"/>
      <c r="N957" s="433"/>
      <c r="O957" s="438" t="str">
        <f t="shared" si="91"/>
        <v/>
      </c>
      <c r="P957" s="431"/>
      <c r="Q957" s="614" t="str">
        <f t="shared" si="92"/>
        <v/>
      </c>
      <c r="R957" s="420" t="str" cm="1">
        <f t="array" ref="R957">IFERROR(IF(SUMPRODUCT(('Hrs 2021'!$I$2:$I$500='Suivi quotidien'!A957)*('Hrs 2021'!$H$2:$H$500='Suivi quotidien'!G957)*('Hrs 2021'!$J$2:$J$500*1))=0,"",SUMPRODUCT(('Hrs 2021'!$I$2:$I$500='Suivi quotidien'!A957)*('Hrs 2021'!$H$2:$H$500='Suivi quotidien'!G957)*('Hrs 2021'!$J$2:$J$500*1)))/60,"")</f>
        <v/>
      </c>
      <c r="S957" s="615" t="str">
        <f t="shared" si="93"/>
        <v/>
      </c>
      <c r="T957" s="439" t="str" cm="1">
        <f t="array" ref="T957">IF(SUMPRODUCT(('Hrs 2021'!$B$2:$B$500='Suivi quotidien'!A957)*('Hrs 2021'!$A$2:$A$500='Suivi quotidien'!G957)*('Hrs 2021'!$E$2:$E$500*1))=0,"",SUMPRODUCT(('Hrs 2021'!$B$2:$B$500='Suivi quotidien'!A957)*('Hrs 2021'!$A$2:$A$500='Suivi quotidien'!G957)*('Hrs 2021'!$E$2:$E$500*1)))</f>
        <v/>
      </c>
      <c r="U957" s="614" t="str">
        <f t="shared" si="94"/>
        <v/>
      </c>
      <c r="V957" s="420" t="str" cm="1">
        <f t="array" ref="V957">IF(SUMPRODUCT(('Hrs 2021'!$B$2:$B$500='Suivi quotidien'!A957)*('Hrs 2021'!$A$2:$A$500='Suivi quotidien'!G957)*('Hrs 2021'!$E$2:$E$500*1))=0,"",SUMPRODUCT(('Hrs 2021'!$B$2:$B$500='Suivi quotidien'!A957)*('Hrs 2021'!$A$2:$A$500='Suivi quotidien'!G957)*('Hrs 2021'!$F$2:$F$500*1)))</f>
        <v/>
      </c>
      <c r="W957" s="614" t="str">
        <f t="shared" si="95"/>
        <v/>
      </c>
      <c r="X957" s="439" t="str" cm="1">
        <f t="array" ref="X957">IF(SUMPRODUCT(('Hrs 2022'!$C$2:$C$500='Suivi quotidien'!A957)*('Hrs 2022'!$B$2:$B$500='Suivi quotidien'!G957)*('Hrs 2022'!$F$2:$F$500*1))=0,"",SUMPRODUCT(('Hrs 2022'!$C$2:$C$500='Suivi quotidien'!A957)*('Hrs 2022'!$B$2:$B$500='Suivi quotidien'!G957)*('Hrs 2022'!$F$2:$F$500*1)))</f>
        <v/>
      </c>
      <c r="Y957" s="614" t="str">
        <f t="shared" si="96"/>
        <v/>
      </c>
      <c r="Z957" s="420"/>
      <c r="AA957" s="614" t="str">
        <f t="shared" si="97"/>
        <v/>
      </c>
      <c r="AB957" s="445"/>
      <c r="AC957" s="528"/>
    </row>
    <row r="958" spans="1:29" x14ac:dyDescent="0.3">
      <c r="A958" s="310"/>
      <c r="B958" s="311"/>
      <c r="J958" s="312"/>
      <c r="K958" s="312"/>
      <c r="L958" s="323"/>
      <c r="N958" s="433"/>
      <c r="O958" s="438" t="str">
        <f t="shared" si="91"/>
        <v/>
      </c>
      <c r="P958" s="431"/>
      <c r="Q958" s="614" t="str">
        <f t="shared" si="92"/>
        <v/>
      </c>
      <c r="R958" s="420" t="str" cm="1">
        <f t="array" ref="R958">IFERROR(IF(SUMPRODUCT(('Hrs 2021'!$I$2:$I$500='Suivi quotidien'!A958)*('Hrs 2021'!$H$2:$H$500='Suivi quotidien'!G958)*('Hrs 2021'!$J$2:$J$500*1))=0,"",SUMPRODUCT(('Hrs 2021'!$I$2:$I$500='Suivi quotidien'!A958)*('Hrs 2021'!$H$2:$H$500='Suivi quotidien'!G958)*('Hrs 2021'!$J$2:$J$500*1)))/60,"")</f>
        <v/>
      </c>
      <c r="S958" s="615" t="str">
        <f t="shared" si="93"/>
        <v/>
      </c>
      <c r="T958" s="439" t="str" cm="1">
        <f t="array" ref="T958">IF(SUMPRODUCT(('Hrs 2021'!$B$2:$B$500='Suivi quotidien'!A958)*('Hrs 2021'!$A$2:$A$500='Suivi quotidien'!G958)*('Hrs 2021'!$E$2:$E$500*1))=0,"",SUMPRODUCT(('Hrs 2021'!$B$2:$B$500='Suivi quotidien'!A958)*('Hrs 2021'!$A$2:$A$500='Suivi quotidien'!G958)*('Hrs 2021'!$E$2:$E$500*1)))</f>
        <v/>
      </c>
      <c r="U958" s="614" t="str">
        <f t="shared" si="94"/>
        <v/>
      </c>
      <c r="V958" s="420" t="str" cm="1">
        <f t="array" ref="V958">IF(SUMPRODUCT(('Hrs 2021'!$B$2:$B$500='Suivi quotidien'!A958)*('Hrs 2021'!$A$2:$A$500='Suivi quotidien'!G958)*('Hrs 2021'!$E$2:$E$500*1))=0,"",SUMPRODUCT(('Hrs 2021'!$B$2:$B$500='Suivi quotidien'!A958)*('Hrs 2021'!$A$2:$A$500='Suivi quotidien'!G958)*('Hrs 2021'!$F$2:$F$500*1)))</f>
        <v/>
      </c>
      <c r="W958" s="614" t="str">
        <f t="shared" si="95"/>
        <v/>
      </c>
      <c r="X958" s="439" t="str" cm="1">
        <f t="array" ref="X958">IF(SUMPRODUCT(('Hrs 2022'!$C$2:$C$500='Suivi quotidien'!A958)*('Hrs 2022'!$B$2:$B$500='Suivi quotidien'!G958)*('Hrs 2022'!$F$2:$F$500*1))=0,"",SUMPRODUCT(('Hrs 2022'!$C$2:$C$500='Suivi quotidien'!A958)*('Hrs 2022'!$B$2:$B$500='Suivi quotidien'!G958)*('Hrs 2022'!$F$2:$F$500*1)))</f>
        <v/>
      </c>
      <c r="Y958" s="614" t="str">
        <f t="shared" si="96"/>
        <v/>
      </c>
      <c r="Z958" s="420"/>
      <c r="AA958" s="614" t="str">
        <f t="shared" si="97"/>
        <v/>
      </c>
      <c r="AB958" s="445"/>
      <c r="AC958" s="528"/>
    </row>
    <row r="959" spans="1:29" x14ac:dyDescent="0.3">
      <c r="A959" s="310"/>
      <c r="B959" s="311"/>
      <c r="J959" s="312"/>
      <c r="K959" s="312"/>
      <c r="L959" s="323"/>
      <c r="N959" s="433"/>
      <c r="O959" s="438" t="str">
        <f t="shared" si="91"/>
        <v/>
      </c>
      <c r="P959" s="431"/>
      <c r="Q959" s="614" t="str">
        <f t="shared" si="92"/>
        <v/>
      </c>
      <c r="R959" s="420" t="str" cm="1">
        <f t="array" ref="R959">IFERROR(IF(SUMPRODUCT(('Hrs 2021'!$I$2:$I$500='Suivi quotidien'!A959)*('Hrs 2021'!$H$2:$H$500='Suivi quotidien'!G959)*('Hrs 2021'!$J$2:$J$500*1))=0,"",SUMPRODUCT(('Hrs 2021'!$I$2:$I$500='Suivi quotidien'!A959)*('Hrs 2021'!$H$2:$H$500='Suivi quotidien'!G959)*('Hrs 2021'!$J$2:$J$500*1)))/60,"")</f>
        <v/>
      </c>
      <c r="S959" s="615" t="str">
        <f t="shared" si="93"/>
        <v/>
      </c>
      <c r="T959" s="439" t="str" cm="1">
        <f t="array" ref="T959">IF(SUMPRODUCT(('Hrs 2021'!$B$2:$B$500='Suivi quotidien'!A959)*('Hrs 2021'!$A$2:$A$500='Suivi quotidien'!G959)*('Hrs 2021'!$E$2:$E$500*1))=0,"",SUMPRODUCT(('Hrs 2021'!$B$2:$B$500='Suivi quotidien'!A959)*('Hrs 2021'!$A$2:$A$500='Suivi quotidien'!G959)*('Hrs 2021'!$E$2:$E$500*1)))</f>
        <v/>
      </c>
      <c r="U959" s="614" t="str">
        <f t="shared" si="94"/>
        <v/>
      </c>
      <c r="V959" s="420" t="str" cm="1">
        <f t="array" ref="V959">IF(SUMPRODUCT(('Hrs 2021'!$B$2:$B$500='Suivi quotidien'!A959)*('Hrs 2021'!$A$2:$A$500='Suivi quotidien'!G959)*('Hrs 2021'!$E$2:$E$500*1))=0,"",SUMPRODUCT(('Hrs 2021'!$B$2:$B$500='Suivi quotidien'!A959)*('Hrs 2021'!$A$2:$A$500='Suivi quotidien'!G959)*('Hrs 2021'!$F$2:$F$500*1)))</f>
        <v/>
      </c>
      <c r="W959" s="614" t="str">
        <f t="shared" si="95"/>
        <v/>
      </c>
      <c r="X959" s="439" t="str" cm="1">
        <f t="array" ref="X959">IF(SUMPRODUCT(('Hrs 2022'!$C$2:$C$500='Suivi quotidien'!A959)*('Hrs 2022'!$B$2:$B$500='Suivi quotidien'!G959)*('Hrs 2022'!$F$2:$F$500*1))=0,"",SUMPRODUCT(('Hrs 2022'!$C$2:$C$500='Suivi quotidien'!A959)*('Hrs 2022'!$B$2:$B$500='Suivi quotidien'!G959)*('Hrs 2022'!$F$2:$F$500*1)))</f>
        <v/>
      </c>
      <c r="Y959" s="614" t="str">
        <f t="shared" si="96"/>
        <v/>
      </c>
      <c r="Z959" s="420"/>
      <c r="AA959" s="614" t="str">
        <f t="shared" si="97"/>
        <v/>
      </c>
      <c r="AB959" s="445"/>
      <c r="AC959" s="528"/>
    </row>
    <row r="960" spans="1:29" x14ac:dyDescent="0.3">
      <c r="A960" s="310"/>
      <c r="B960" s="311"/>
      <c r="J960" s="312"/>
      <c r="K960" s="312"/>
      <c r="L960" s="323"/>
      <c r="N960" s="433"/>
      <c r="O960" s="438" t="str">
        <f t="shared" si="91"/>
        <v/>
      </c>
      <c r="P960" s="431"/>
      <c r="Q960" s="614" t="str">
        <f t="shared" si="92"/>
        <v/>
      </c>
      <c r="R960" s="420" t="str" cm="1">
        <f t="array" ref="R960">IFERROR(IF(SUMPRODUCT(('Hrs 2021'!$I$2:$I$500='Suivi quotidien'!A960)*('Hrs 2021'!$H$2:$H$500='Suivi quotidien'!G960)*('Hrs 2021'!$J$2:$J$500*1))=0,"",SUMPRODUCT(('Hrs 2021'!$I$2:$I$500='Suivi quotidien'!A960)*('Hrs 2021'!$H$2:$H$500='Suivi quotidien'!G960)*('Hrs 2021'!$J$2:$J$500*1)))/60,"")</f>
        <v/>
      </c>
      <c r="S960" s="615" t="str">
        <f t="shared" si="93"/>
        <v/>
      </c>
      <c r="T960" s="439" t="str" cm="1">
        <f t="array" ref="T960">IF(SUMPRODUCT(('Hrs 2021'!$B$2:$B$500='Suivi quotidien'!A960)*('Hrs 2021'!$A$2:$A$500='Suivi quotidien'!G960)*('Hrs 2021'!$E$2:$E$500*1))=0,"",SUMPRODUCT(('Hrs 2021'!$B$2:$B$500='Suivi quotidien'!A960)*('Hrs 2021'!$A$2:$A$500='Suivi quotidien'!G960)*('Hrs 2021'!$E$2:$E$500*1)))</f>
        <v/>
      </c>
      <c r="U960" s="614" t="str">
        <f t="shared" si="94"/>
        <v/>
      </c>
      <c r="V960" s="420" t="str" cm="1">
        <f t="array" ref="V960">IF(SUMPRODUCT(('Hrs 2021'!$B$2:$B$500='Suivi quotidien'!A960)*('Hrs 2021'!$A$2:$A$500='Suivi quotidien'!G960)*('Hrs 2021'!$E$2:$E$500*1))=0,"",SUMPRODUCT(('Hrs 2021'!$B$2:$B$500='Suivi quotidien'!A960)*('Hrs 2021'!$A$2:$A$500='Suivi quotidien'!G960)*('Hrs 2021'!$F$2:$F$500*1)))</f>
        <v/>
      </c>
      <c r="W960" s="614" t="str">
        <f t="shared" si="95"/>
        <v/>
      </c>
      <c r="X960" s="439" t="str" cm="1">
        <f t="array" ref="X960">IF(SUMPRODUCT(('Hrs 2022'!$C$2:$C$500='Suivi quotidien'!A960)*('Hrs 2022'!$B$2:$B$500='Suivi quotidien'!G960)*('Hrs 2022'!$F$2:$F$500*1))=0,"",SUMPRODUCT(('Hrs 2022'!$C$2:$C$500='Suivi quotidien'!A960)*('Hrs 2022'!$B$2:$B$500='Suivi quotidien'!G960)*('Hrs 2022'!$F$2:$F$500*1)))</f>
        <v/>
      </c>
      <c r="Y960" s="614" t="str">
        <f t="shared" si="96"/>
        <v/>
      </c>
      <c r="Z960" s="420"/>
      <c r="AA960" s="614" t="str">
        <f t="shared" si="97"/>
        <v/>
      </c>
      <c r="AB960" s="445"/>
      <c r="AC960" s="528"/>
    </row>
    <row r="961" spans="1:29" x14ac:dyDescent="0.3">
      <c r="A961" s="310"/>
      <c r="B961" s="311"/>
      <c r="J961" s="312"/>
      <c r="K961" s="312"/>
      <c r="L961" s="323"/>
      <c r="N961" s="433"/>
      <c r="O961" s="438" t="str">
        <f t="shared" si="91"/>
        <v/>
      </c>
      <c r="P961" s="431"/>
      <c r="Q961" s="614" t="str">
        <f t="shared" si="92"/>
        <v/>
      </c>
      <c r="R961" s="420" t="str" cm="1">
        <f t="array" ref="R961">IFERROR(IF(SUMPRODUCT(('Hrs 2021'!$I$2:$I$500='Suivi quotidien'!A961)*('Hrs 2021'!$H$2:$H$500='Suivi quotidien'!G961)*('Hrs 2021'!$J$2:$J$500*1))=0,"",SUMPRODUCT(('Hrs 2021'!$I$2:$I$500='Suivi quotidien'!A961)*('Hrs 2021'!$H$2:$H$500='Suivi quotidien'!G961)*('Hrs 2021'!$J$2:$J$500*1)))/60,"")</f>
        <v/>
      </c>
      <c r="S961" s="615" t="str">
        <f t="shared" si="93"/>
        <v/>
      </c>
      <c r="T961" s="439" t="str" cm="1">
        <f t="array" ref="T961">IF(SUMPRODUCT(('Hrs 2021'!$B$2:$B$500='Suivi quotidien'!A961)*('Hrs 2021'!$A$2:$A$500='Suivi quotidien'!G961)*('Hrs 2021'!$E$2:$E$500*1))=0,"",SUMPRODUCT(('Hrs 2021'!$B$2:$B$500='Suivi quotidien'!A961)*('Hrs 2021'!$A$2:$A$500='Suivi quotidien'!G961)*('Hrs 2021'!$E$2:$E$500*1)))</f>
        <v/>
      </c>
      <c r="U961" s="614" t="str">
        <f t="shared" si="94"/>
        <v/>
      </c>
      <c r="V961" s="420" t="str" cm="1">
        <f t="array" ref="V961">IF(SUMPRODUCT(('Hrs 2021'!$B$2:$B$500='Suivi quotidien'!A961)*('Hrs 2021'!$A$2:$A$500='Suivi quotidien'!G961)*('Hrs 2021'!$E$2:$E$500*1))=0,"",SUMPRODUCT(('Hrs 2021'!$B$2:$B$500='Suivi quotidien'!A961)*('Hrs 2021'!$A$2:$A$500='Suivi quotidien'!G961)*('Hrs 2021'!$F$2:$F$500*1)))</f>
        <v/>
      </c>
      <c r="W961" s="614" t="str">
        <f t="shared" si="95"/>
        <v/>
      </c>
      <c r="X961" s="439" t="str" cm="1">
        <f t="array" ref="X961">IF(SUMPRODUCT(('Hrs 2022'!$C$2:$C$500='Suivi quotidien'!A961)*('Hrs 2022'!$B$2:$B$500='Suivi quotidien'!G961)*('Hrs 2022'!$F$2:$F$500*1))=0,"",SUMPRODUCT(('Hrs 2022'!$C$2:$C$500='Suivi quotidien'!A961)*('Hrs 2022'!$B$2:$B$500='Suivi quotidien'!G961)*('Hrs 2022'!$F$2:$F$500*1)))</f>
        <v/>
      </c>
      <c r="Y961" s="614" t="str">
        <f t="shared" si="96"/>
        <v/>
      </c>
      <c r="Z961" s="420"/>
      <c r="AA961" s="614" t="str">
        <f t="shared" si="97"/>
        <v/>
      </c>
      <c r="AB961" s="445"/>
      <c r="AC961" s="528"/>
    </row>
    <row r="962" spans="1:29" x14ac:dyDescent="0.3">
      <c r="A962" s="310"/>
      <c r="B962" s="311"/>
      <c r="J962" s="312"/>
      <c r="K962" s="312"/>
      <c r="L962" s="323"/>
      <c r="N962" s="433"/>
      <c r="O962" s="438" t="str">
        <f t="shared" si="91"/>
        <v/>
      </c>
      <c r="P962" s="431"/>
      <c r="Q962" s="614" t="str">
        <f t="shared" si="92"/>
        <v/>
      </c>
      <c r="R962" s="420" t="str" cm="1">
        <f t="array" ref="R962">IFERROR(IF(SUMPRODUCT(('Hrs 2021'!$I$2:$I$500='Suivi quotidien'!A962)*('Hrs 2021'!$H$2:$H$500='Suivi quotidien'!G962)*('Hrs 2021'!$J$2:$J$500*1))=0,"",SUMPRODUCT(('Hrs 2021'!$I$2:$I$500='Suivi quotidien'!A962)*('Hrs 2021'!$H$2:$H$500='Suivi quotidien'!G962)*('Hrs 2021'!$J$2:$J$500*1)))/60,"")</f>
        <v/>
      </c>
      <c r="S962" s="615" t="str">
        <f t="shared" si="93"/>
        <v/>
      </c>
      <c r="T962" s="439" t="str" cm="1">
        <f t="array" ref="T962">IF(SUMPRODUCT(('Hrs 2021'!$B$2:$B$500='Suivi quotidien'!A962)*('Hrs 2021'!$A$2:$A$500='Suivi quotidien'!G962)*('Hrs 2021'!$E$2:$E$500*1))=0,"",SUMPRODUCT(('Hrs 2021'!$B$2:$B$500='Suivi quotidien'!A962)*('Hrs 2021'!$A$2:$A$500='Suivi quotidien'!G962)*('Hrs 2021'!$E$2:$E$500*1)))</f>
        <v/>
      </c>
      <c r="U962" s="614" t="str">
        <f t="shared" si="94"/>
        <v/>
      </c>
      <c r="V962" s="420" t="str" cm="1">
        <f t="array" ref="V962">IF(SUMPRODUCT(('Hrs 2021'!$B$2:$B$500='Suivi quotidien'!A962)*('Hrs 2021'!$A$2:$A$500='Suivi quotidien'!G962)*('Hrs 2021'!$E$2:$E$500*1))=0,"",SUMPRODUCT(('Hrs 2021'!$B$2:$B$500='Suivi quotidien'!A962)*('Hrs 2021'!$A$2:$A$500='Suivi quotidien'!G962)*('Hrs 2021'!$F$2:$F$500*1)))</f>
        <v/>
      </c>
      <c r="W962" s="614" t="str">
        <f t="shared" si="95"/>
        <v/>
      </c>
      <c r="X962" s="439" t="str" cm="1">
        <f t="array" ref="X962">IF(SUMPRODUCT(('Hrs 2022'!$C$2:$C$500='Suivi quotidien'!A962)*('Hrs 2022'!$B$2:$B$500='Suivi quotidien'!G962)*('Hrs 2022'!$F$2:$F$500*1))=0,"",SUMPRODUCT(('Hrs 2022'!$C$2:$C$500='Suivi quotidien'!A962)*('Hrs 2022'!$B$2:$B$500='Suivi quotidien'!G962)*('Hrs 2022'!$F$2:$F$500*1)))</f>
        <v/>
      </c>
      <c r="Y962" s="614" t="str">
        <f t="shared" si="96"/>
        <v/>
      </c>
      <c r="Z962" s="420"/>
      <c r="AA962" s="614" t="str">
        <f t="shared" si="97"/>
        <v/>
      </c>
      <c r="AB962" s="445"/>
      <c r="AC962" s="528"/>
    </row>
    <row r="963" spans="1:29" x14ac:dyDescent="0.3">
      <c r="A963" s="310"/>
      <c r="B963" s="311"/>
      <c r="J963" s="312"/>
      <c r="K963" s="312"/>
      <c r="L963" s="323"/>
      <c r="N963" s="433"/>
      <c r="O963" s="438" t="str">
        <f t="shared" ref="O963:O990" si="98">IF(N963="","",(N963+(0.16*N963)))</f>
        <v/>
      </c>
      <c r="P963" s="431"/>
      <c r="Q963" s="614" t="str">
        <f t="shared" si="92"/>
        <v/>
      </c>
      <c r="R963" s="420" t="str" cm="1">
        <f t="array" ref="R963">IFERROR(IF(SUMPRODUCT(('Hrs 2021'!$I$2:$I$500='Suivi quotidien'!A963)*('Hrs 2021'!$H$2:$H$500='Suivi quotidien'!G963)*('Hrs 2021'!$J$2:$J$500*1))=0,"",SUMPRODUCT(('Hrs 2021'!$I$2:$I$500='Suivi quotidien'!A963)*('Hrs 2021'!$H$2:$H$500='Suivi quotidien'!G963)*('Hrs 2021'!$J$2:$J$500*1)))/60,"")</f>
        <v/>
      </c>
      <c r="S963" s="615" t="str">
        <f t="shared" si="93"/>
        <v/>
      </c>
      <c r="T963" s="439" t="str" cm="1">
        <f t="array" ref="T963">IF(SUMPRODUCT(('Hrs 2021'!$B$2:$B$500='Suivi quotidien'!A963)*('Hrs 2021'!$A$2:$A$500='Suivi quotidien'!G963)*('Hrs 2021'!$E$2:$E$500*1))=0,"",SUMPRODUCT(('Hrs 2021'!$B$2:$B$500='Suivi quotidien'!A963)*('Hrs 2021'!$A$2:$A$500='Suivi quotidien'!G963)*('Hrs 2021'!$E$2:$E$500*1)))</f>
        <v/>
      </c>
      <c r="U963" s="614" t="str">
        <f t="shared" si="94"/>
        <v/>
      </c>
      <c r="V963" s="420" t="str" cm="1">
        <f t="array" ref="V963">IF(SUMPRODUCT(('Hrs 2021'!$B$2:$B$500='Suivi quotidien'!A963)*('Hrs 2021'!$A$2:$A$500='Suivi quotidien'!G963)*('Hrs 2021'!$E$2:$E$500*1))=0,"",SUMPRODUCT(('Hrs 2021'!$B$2:$B$500='Suivi quotidien'!A963)*('Hrs 2021'!$A$2:$A$500='Suivi quotidien'!G963)*('Hrs 2021'!$F$2:$F$500*1)))</f>
        <v/>
      </c>
      <c r="W963" s="614" t="str">
        <f t="shared" si="95"/>
        <v/>
      </c>
      <c r="X963" s="439" t="str" cm="1">
        <f t="array" ref="X963">IF(SUMPRODUCT(('Hrs 2022'!$C$2:$C$500='Suivi quotidien'!A963)*('Hrs 2022'!$B$2:$B$500='Suivi quotidien'!G963)*('Hrs 2022'!$F$2:$F$500*1))=0,"",SUMPRODUCT(('Hrs 2022'!$C$2:$C$500='Suivi quotidien'!A963)*('Hrs 2022'!$B$2:$B$500='Suivi quotidien'!G963)*('Hrs 2022'!$F$2:$F$500*1)))</f>
        <v/>
      </c>
      <c r="Y963" s="614" t="str">
        <f t="shared" si="96"/>
        <v/>
      </c>
      <c r="Z963" s="420"/>
      <c r="AA963" s="614" t="str">
        <f t="shared" si="97"/>
        <v/>
      </c>
      <c r="AB963" s="445"/>
      <c r="AC963" s="528"/>
    </row>
    <row r="964" spans="1:29" x14ac:dyDescent="0.3">
      <c r="A964" s="310"/>
      <c r="B964" s="311"/>
      <c r="J964" s="312"/>
      <c r="K964" s="312"/>
      <c r="L964" s="323"/>
      <c r="N964" s="433"/>
      <c r="O964" s="438" t="str">
        <f t="shared" si="98"/>
        <v/>
      </c>
      <c r="P964" s="431"/>
      <c r="Q964" s="614" t="str">
        <f t="shared" ref="Q964:Q990" si="99">IFERROR(N964/P964,"")</f>
        <v/>
      </c>
      <c r="R964" s="420" t="str" cm="1">
        <f t="array" ref="R964">IFERROR(IF(SUMPRODUCT(('Hrs 2021'!$I$2:$I$500='Suivi quotidien'!A964)*('Hrs 2021'!$H$2:$H$500='Suivi quotidien'!G964)*('Hrs 2021'!$J$2:$J$500*1))=0,"",SUMPRODUCT(('Hrs 2021'!$I$2:$I$500='Suivi quotidien'!A964)*('Hrs 2021'!$H$2:$H$500='Suivi quotidien'!G964)*('Hrs 2021'!$J$2:$J$500*1)))/60,"")</f>
        <v/>
      </c>
      <c r="S964" s="615" t="str">
        <f t="shared" ref="S964:S990" si="100">IFERROR(N964/R964,"")</f>
        <v/>
      </c>
      <c r="T964" s="439" t="str" cm="1">
        <f t="array" ref="T964">IF(SUMPRODUCT(('Hrs 2021'!$B$2:$B$500='Suivi quotidien'!A964)*('Hrs 2021'!$A$2:$A$500='Suivi quotidien'!G964)*('Hrs 2021'!$E$2:$E$500*1))=0,"",SUMPRODUCT(('Hrs 2021'!$B$2:$B$500='Suivi quotidien'!A964)*('Hrs 2021'!$A$2:$A$500='Suivi quotidien'!G964)*('Hrs 2021'!$E$2:$E$500*1)))</f>
        <v/>
      </c>
      <c r="U964" s="614" t="str">
        <f t="shared" ref="U964:U990" si="101">IFERROR(O964/T964,"")</f>
        <v/>
      </c>
      <c r="V964" s="420" t="str" cm="1">
        <f t="array" ref="V964">IF(SUMPRODUCT(('Hrs 2021'!$B$2:$B$500='Suivi quotidien'!A964)*('Hrs 2021'!$A$2:$A$500='Suivi quotidien'!G964)*('Hrs 2021'!$E$2:$E$500*1))=0,"",SUMPRODUCT(('Hrs 2021'!$B$2:$B$500='Suivi quotidien'!A964)*('Hrs 2021'!$A$2:$A$500='Suivi quotidien'!G964)*('Hrs 2021'!$F$2:$F$500*1)))</f>
        <v/>
      </c>
      <c r="W964" s="614" t="str">
        <f t="shared" ref="W964:W990" si="102">IFERROR(O964/V964,"")</f>
        <v/>
      </c>
      <c r="X964" s="439" t="str" cm="1">
        <f t="array" ref="X964">IF(SUMPRODUCT(('Hrs 2022'!$C$2:$C$500='Suivi quotidien'!A964)*('Hrs 2022'!$B$2:$B$500='Suivi quotidien'!G964)*('Hrs 2022'!$F$2:$F$500*1))=0,"",SUMPRODUCT(('Hrs 2022'!$C$2:$C$500='Suivi quotidien'!A964)*('Hrs 2022'!$B$2:$B$500='Suivi quotidien'!G964)*('Hrs 2022'!$F$2:$F$500*1)))</f>
        <v/>
      </c>
      <c r="Y964" s="614" t="str">
        <f t="shared" ref="Y964:Y990" si="103">IFERROR(O964/X964,"")</f>
        <v/>
      </c>
      <c r="Z964" s="420"/>
      <c r="AA964" s="614" t="str">
        <f t="shared" ref="AA964:AA990" si="104">IFERROR(O964/Z964,"")</f>
        <v/>
      </c>
      <c r="AB964" s="445"/>
      <c r="AC964" s="528"/>
    </row>
    <row r="965" spans="1:29" x14ac:dyDescent="0.3">
      <c r="A965" s="310"/>
      <c r="B965" s="311"/>
      <c r="J965" s="312"/>
      <c r="K965" s="312"/>
      <c r="L965" s="323"/>
      <c r="N965" s="433"/>
      <c r="O965" s="438" t="str">
        <f t="shared" si="98"/>
        <v/>
      </c>
      <c r="P965" s="431"/>
      <c r="Q965" s="614" t="str">
        <f t="shared" si="99"/>
        <v/>
      </c>
      <c r="R965" s="420" t="str" cm="1">
        <f t="array" ref="R965">IFERROR(IF(SUMPRODUCT(('Hrs 2021'!$I$2:$I$500='Suivi quotidien'!A965)*('Hrs 2021'!$H$2:$H$500='Suivi quotidien'!G965)*('Hrs 2021'!$J$2:$J$500*1))=0,"",SUMPRODUCT(('Hrs 2021'!$I$2:$I$500='Suivi quotidien'!A965)*('Hrs 2021'!$H$2:$H$500='Suivi quotidien'!G965)*('Hrs 2021'!$J$2:$J$500*1)))/60,"")</f>
        <v/>
      </c>
      <c r="S965" s="615" t="str">
        <f t="shared" si="100"/>
        <v/>
      </c>
      <c r="T965" s="439" t="str" cm="1">
        <f t="array" ref="T965">IF(SUMPRODUCT(('Hrs 2021'!$B$2:$B$500='Suivi quotidien'!A965)*('Hrs 2021'!$A$2:$A$500='Suivi quotidien'!G965)*('Hrs 2021'!$E$2:$E$500*1))=0,"",SUMPRODUCT(('Hrs 2021'!$B$2:$B$500='Suivi quotidien'!A965)*('Hrs 2021'!$A$2:$A$500='Suivi quotidien'!G965)*('Hrs 2021'!$E$2:$E$500*1)))</f>
        <v/>
      </c>
      <c r="U965" s="614" t="str">
        <f t="shared" si="101"/>
        <v/>
      </c>
      <c r="V965" s="420" t="str" cm="1">
        <f t="array" ref="V965">IF(SUMPRODUCT(('Hrs 2021'!$B$2:$B$500='Suivi quotidien'!A965)*('Hrs 2021'!$A$2:$A$500='Suivi quotidien'!G965)*('Hrs 2021'!$E$2:$E$500*1))=0,"",SUMPRODUCT(('Hrs 2021'!$B$2:$B$500='Suivi quotidien'!A965)*('Hrs 2021'!$A$2:$A$500='Suivi quotidien'!G965)*('Hrs 2021'!$F$2:$F$500*1)))</f>
        <v/>
      </c>
      <c r="W965" s="614" t="str">
        <f t="shared" si="102"/>
        <v/>
      </c>
      <c r="X965" s="439" t="str" cm="1">
        <f t="array" ref="X965">IF(SUMPRODUCT(('Hrs 2022'!$C$2:$C$500='Suivi quotidien'!A965)*('Hrs 2022'!$B$2:$B$500='Suivi quotidien'!G965)*('Hrs 2022'!$F$2:$F$500*1))=0,"",SUMPRODUCT(('Hrs 2022'!$C$2:$C$500='Suivi quotidien'!A965)*('Hrs 2022'!$B$2:$B$500='Suivi quotidien'!G965)*('Hrs 2022'!$F$2:$F$500*1)))</f>
        <v/>
      </c>
      <c r="Y965" s="614" t="str">
        <f t="shared" si="103"/>
        <v/>
      </c>
      <c r="Z965" s="420"/>
      <c r="AA965" s="614" t="str">
        <f t="shared" si="104"/>
        <v/>
      </c>
      <c r="AB965" s="445"/>
      <c r="AC965" s="528"/>
    </row>
    <row r="966" spans="1:29" x14ac:dyDescent="0.3">
      <c r="A966" s="310"/>
      <c r="B966" s="311"/>
      <c r="J966" s="312"/>
      <c r="K966" s="312"/>
      <c r="L966" s="323"/>
      <c r="N966" s="433"/>
      <c r="O966" s="438" t="str">
        <f t="shared" si="98"/>
        <v/>
      </c>
      <c r="P966" s="431"/>
      <c r="Q966" s="614" t="str">
        <f t="shared" si="99"/>
        <v/>
      </c>
      <c r="R966" s="420" t="str" cm="1">
        <f t="array" ref="R966">IFERROR(IF(SUMPRODUCT(('Hrs 2021'!$I$2:$I$500='Suivi quotidien'!A966)*('Hrs 2021'!$H$2:$H$500='Suivi quotidien'!G966)*('Hrs 2021'!$J$2:$J$500*1))=0,"",SUMPRODUCT(('Hrs 2021'!$I$2:$I$500='Suivi quotidien'!A966)*('Hrs 2021'!$H$2:$H$500='Suivi quotidien'!G966)*('Hrs 2021'!$J$2:$J$500*1)))/60,"")</f>
        <v/>
      </c>
      <c r="S966" s="615" t="str">
        <f t="shared" si="100"/>
        <v/>
      </c>
      <c r="T966" s="439" t="str" cm="1">
        <f t="array" ref="T966">IF(SUMPRODUCT(('Hrs 2021'!$B$2:$B$500='Suivi quotidien'!A966)*('Hrs 2021'!$A$2:$A$500='Suivi quotidien'!G966)*('Hrs 2021'!$E$2:$E$500*1))=0,"",SUMPRODUCT(('Hrs 2021'!$B$2:$B$500='Suivi quotidien'!A966)*('Hrs 2021'!$A$2:$A$500='Suivi quotidien'!G966)*('Hrs 2021'!$E$2:$E$500*1)))</f>
        <v/>
      </c>
      <c r="U966" s="614" t="str">
        <f t="shared" si="101"/>
        <v/>
      </c>
      <c r="V966" s="420" t="str" cm="1">
        <f t="array" ref="V966">IF(SUMPRODUCT(('Hrs 2021'!$B$2:$B$500='Suivi quotidien'!A966)*('Hrs 2021'!$A$2:$A$500='Suivi quotidien'!G966)*('Hrs 2021'!$E$2:$E$500*1))=0,"",SUMPRODUCT(('Hrs 2021'!$B$2:$B$500='Suivi quotidien'!A966)*('Hrs 2021'!$A$2:$A$500='Suivi quotidien'!G966)*('Hrs 2021'!$F$2:$F$500*1)))</f>
        <v/>
      </c>
      <c r="W966" s="614" t="str">
        <f t="shared" si="102"/>
        <v/>
      </c>
      <c r="X966" s="439" t="str" cm="1">
        <f t="array" ref="X966">IF(SUMPRODUCT(('Hrs 2022'!$C$2:$C$500='Suivi quotidien'!A966)*('Hrs 2022'!$B$2:$B$500='Suivi quotidien'!G966)*('Hrs 2022'!$F$2:$F$500*1))=0,"",SUMPRODUCT(('Hrs 2022'!$C$2:$C$500='Suivi quotidien'!A966)*('Hrs 2022'!$B$2:$B$500='Suivi quotidien'!G966)*('Hrs 2022'!$F$2:$F$500*1)))</f>
        <v/>
      </c>
      <c r="Y966" s="614" t="str">
        <f t="shared" si="103"/>
        <v/>
      </c>
      <c r="Z966" s="420"/>
      <c r="AA966" s="614" t="str">
        <f t="shared" si="104"/>
        <v/>
      </c>
      <c r="AB966" s="445"/>
      <c r="AC966" s="528"/>
    </row>
    <row r="967" spans="1:29" x14ac:dyDescent="0.3">
      <c r="A967" s="310"/>
      <c r="B967" s="311"/>
      <c r="J967" s="312"/>
      <c r="K967" s="312"/>
      <c r="L967" s="323"/>
      <c r="N967" s="433"/>
      <c r="O967" s="438" t="str">
        <f t="shared" si="98"/>
        <v/>
      </c>
      <c r="P967" s="431"/>
      <c r="Q967" s="614" t="str">
        <f t="shared" si="99"/>
        <v/>
      </c>
      <c r="R967" s="420" t="str" cm="1">
        <f t="array" ref="R967">IFERROR(IF(SUMPRODUCT(('Hrs 2021'!$I$2:$I$500='Suivi quotidien'!A967)*('Hrs 2021'!$H$2:$H$500='Suivi quotidien'!G967)*('Hrs 2021'!$J$2:$J$500*1))=0,"",SUMPRODUCT(('Hrs 2021'!$I$2:$I$500='Suivi quotidien'!A967)*('Hrs 2021'!$H$2:$H$500='Suivi quotidien'!G967)*('Hrs 2021'!$J$2:$J$500*1)))/60,"")</f>
        <v/>
      </c>
      <c r="S967" s="615" t="str">
        <f t="shared" si="100"/>
        <v/>
      </c>
      <c r="T967" s="439" t="str" cm="1">
        <f t="array" ref="T967">IF(SUMPRODUCT(('Hrs 2021'!$B$2:$B$500='Suivi quotidien'!A967)*('Hrs 2021'!$A$2:$A$500='Suivi quotidien'!G967)*('Hrs 2021'!$E$2:$E$500*1))=0,"",SUMPRODUCT(('Hrs 2021'!$B$2:$B$500='Suivi quotidien'!A967)*('Hrs 2021'!$A$2:$A$500='Suivi quotidien'!G967)*('Hrs 2021'!$E$2:$E$500*1)))</f>
        <v/>
      </c>
      <c r="U967" s="614" t="str">
        <f t="shared" si="101"/>
        <v/>
      </c>
      <c r="V967" s="420" t="str" cm="1">
        <f t="array" ref="V967">IF(SUMPRODUCT(('Hrs 2021'!$B$2:$B$500='Suivi quotidien'!A967)*('Hrs 2021'!$A$2:$A$500='Suivi quotidien'!G967)*('Hrs 2021'!$E$2:$E$500*1))=0,"",SUMPRODUCT(('Hrs 2021'!$B$2:$B$500='Suivi quotidien'!A967)*('Hrs 2021'!$A$2:$A$500='Suivi quotidien'!G967)*('Hrs 2021'!$F$2:$F$500*1)))</f>
        <v/>
      </c>
      <c r="W967" s="614" t="str">
        <f t="shared" si="102"/>
        <v/>
      </c>
      <c r="X967" s="439" t="str" cm="1">
        <f t="array" ref="X967">IF(SUMPRODUCT(('Hrs 2022'!$C$2:$C$500='Suivi quotidien'!A967)*('Hrs 2022'!$B$2:$B$500='Suivi quotidien'!G967)*('Hrs 2022'!$F$2:$F$500*1))=0,"",SUMPRODUCT(('Hrs 2022'!$C$2:$C$500='Suivi quotidien'!A967)*('Hrs 2022'!$B$2:$B$500='Suivi quotidien'!G967)*('Hrs 2022'!$F$2:$F$500*1)))</f>
        <v/>
      </c>
      <c r="Y967" s="614" t="str">
        <f t="shared" si="103"/>
        <v/>
      </c>
      <c r="Z967" s="420"/>
      <c r="AA967" s="614" t="str">
        <f t="shared" si="104"/>
        <v/>
      </c>
      <c r="AB967" s="445"/>
      <c r="AC967" s="528"/>
    </row>
    <row r="968" spans="1:29" x14ac:dyDescent="0.3">
      <c r="A968" s="310"/>
      <c r="B968" s="311"/>
      <c r="J968" s="312"/>
      <c r="K968" s="312"/>
      <c r="L968" s="323"/>
      <c r="N968" s="433"/>
      <c r="O968" s="438" t="str">
        <f t="shared" si="98"/>
        <v/>
      </c>
      <c r="P968" s="431"/>
      <c r="Q968" s="614" t="str">
        <f t="shared" si="99"/>
        <v/>
      </c>
      <c r="R968" s="420" t="str" cm="1">
        <f t="array" ref="R968">IFERROR(IF(SUMPRODUCT(('Hrs 2021'!$I$2:$I$500='Suivi quotidien'!A968)*('Hrs 2021'!$H$2:$H$500='Suivi quotidien'!G968)*('Hrs 2021'!$J$2:$J$500*1))=0,"",SUMPRODUCT(('Hrs 2021'!$I$2:$I$500='Suivi quotidien'!A968)*('Hrs 2021'!$H$2:$H$500='Suivi quotidien'!G968)*('Hrs 2021'!$J$2:$J$500*1)))/60,"")</f>
        <v/>
      </c>
      <c r="S968" s="615" t="str">
        <f t="shared" si="100"/>
        <v/>
      </c>
      <c r="T968" s="439" t="str" cm="1">
        <f t="array" ref="T968">IF(SUMPRODUCT(('Hrs 2021'!$B$2:$B$500='Suivi quotidien'!A968)*('Hrs 2021'!$A$2:$A$500='Suivi quotidien'!G968)*('Hrs 2021'!$E$2:$E$500*1))=0,"",SUMPRODUCT(('Hrs 2021'!$B$2:$B$500='Suivi quotidien'!A968)*('Hrs 2021'!$A$2:$A$500='Suivi quotidien'!G968)*('Hrs 2021'!$E$2:$E$500*1)))</f>
        <v/>
      </c>
      <c r="U968" s="614" t="str">
        <f t="shared" si="101"/>
        <v/>
      </c>
      <c r="V968" s="420" t="str" cm="1">
        <f t="array" ref="V968">IF(SUMPRODUCT(('Hrs 2021'!$B$2:$B$500='Suivi quotidien'!A968)*('Hrs 2021'!$A$2:$A$500='Suivi quotidien'!G968)*('Hrs 2021'!$E$2:$E$500*1))=0,"",SUMPRODUCT(('Hrs 2021'!$B$2:$B$500='Suivi quotidien'!A968)*('Hrs 2021'!$A$2:$A$500='Suivi quotidien'!G968)*('Hrs 2021'!$F$2:$F$500*1)))</f>
        <v/>
      </c>
      <c r="W968" s="614" t="str">
        <f t="shared" si="102"/>
        <v/>
      </c>
      <c r="X968" s="439" t="str" cm="1">
        <f t="array" ref="X968">IF(SUMPRODUCT(('Hrs 2022'!$C$2:$C$500='Suivi quotidien'!A968)*('Hrs 2022'!$B$2:$B$500='Suivi quotidien'!G968)*('Hrs 2022'!$F$2:$F$500*1))=0,"",SUMPRODUCT(('Hrs 2022'!$C$2:$C$500='Suivi quotidien'!A968)*('Hrs 2022'!$B$2:$B$500='Suivi quotidien'!G968)*('Hrs 2022'!$F$2:$F$500*1)))</f>
        <v/>
      </c>
      <c r="Y968" s="614" t="str">
        <f t="shared" si="103"/>
        <v/>
      </c>
      <c r="Z968" s="420"/>
      <c r="AA968" s="614" t="str">
        <f t="shared" si="104"/>
        <v/>
      </c>
      <c r="AB968" s="445"/>
      <c r="AC968" s="528"/>
    </row>
    <row r="969" spans="1:29" x14ac:dyDescent="0.3">
      <c r="A969" s="310"/>
      <c r="B969" s="311"/>
      <c r="J969" s="312"/>
      <c r="K969" s="312"/>
      <c r="L969" s="323"/>
      <c r="N969" s="433"/>
      <c r="O969" s="438" t="str">
        <f t="shared" si="98"/>
        <v/>
      </c>
      <c r="P969" s="431"/>
      <c r="Q969" s="614" t="str">
        <f t="shared" si="99"/>
        <v/>
      </c>
      <c r="R969" s="420" t="str" cm="1">
        <f t="array" ref="R969">IFERROR(IF(SUMPRODUCT(('Hrs 2021'!$I$2:$I$500='Suivi quotidien'!A969)*('Hrs 2021'!$H$2:$H$500='Suivi quotidien'!G969)*('Hrs 2021'!$J$2:$J$500*1))=0,"",SUMPRODUCT(('Hrs 2021'!$I$2:$I$500='Suivi quotidien'!A969)*('Hrs 2021'!$H$2:$H$500='Suivi quotidien'!G969)*('Hrs 2021'!$J$2:$J$500*1)))/60,"")</f>
        <v/>
      </c>
      <c r="S969" s="615" t="str">
        <f t="shared" si="100"/>
        <v/>
      </c>
      <c r="T969" s="439" t="str" cm="1">
        <f t="array" ref="T969">IF(SUMPRODUCT(('Hrs 2021'!$B$2:$B$500='Suivi quotidien'!A969)*('Hrs 2021'!$A$2:$A$500='Suivi quotidien'!G969)*('Hrs 2021'!$E$2:$E$500*1))=0,"",SUMPRODUCT(('Hrs 2021'!$B$2:$B$500='Suivi quotidien'!A969)*('Hrs 2021'!$A$2:$A$500='Suivi quotidien'!G969)*('Hrs 2021'!$E$2:$E$500*1)))</f>
        <v/>
      </c>
      <c r="U969" s="614" t="str">
        <f t="shared" si="101"/>
        <v/>
      </c>
      <c r="V969" s="420" t="str" cm="1">
        <f t="array" ref="V969">IF(SUMPRODUCT(('Hrs 2021'!$B$2:$B$500='Suivi quotidien'!A969)*('Hrs 2021'!$A$2:$A$500='Suivi quotidien'!G969)*('Hrs 2021'!$E$2:$E$500*1))=0,"",SUMPRODUCT(('Hrs 2021'!$B$2:$B$500='Suivi quotidien'!A969)*('Hrs 2021'!$A$2:$A$500='Suivi quotidien'!G969)*('Hrs 2021'!$F$2:$F$500*1)))</f>
        <v/>
      </c>
      <c r="W969" s="614" t="str">
        <f t="shared" si="102"/>
        <v/>
      </c>
      <c r="X969" s="439" t="str" cm="1">
        <f t="array" ref="X969">IF(SUMPRODUCT(('Hrs 2022'!$C$2:$C$500='Suivi quotidien'!A969)*('Hrs 2022'!$B$2:$B$500='Suivi quotidien'!G969)*('Hrs 2022'!$F$2:$F$500*1))=0,"",SUMPRODUCT(('Hrs 2022'!$C$2:$C$500='Suivi quotidien'!A969)*('Hrs 2022'!$B$2:$B$500='Suivi quotidien'!G969)*('Hrs 2022'!$F$2:$F$500*1)))</f>
        <v/>
      </c>
      <c r="Y969" s="614" t="str">
        <f t="shared" si="103"/>
        <v/>
      </c>
      <c r="Z969" s="420"/>
      <c r="AA969" s="614" t="str">
        <f t="shared" si="104"/>
        <v/>
      </c>
      <c r="AB969" s="445"/>
      <c r="AC969" s="528"/>
    </row>
    <row r="970" spans="1:29" x14ac:dyDescent="0.3">
      <c r="A970" s="310"/>
      <c r="B970" s="311"/>
      <c r="J970" s="312"/>
      <c r="K970" s="312"/>
      <c r="L970" s="323"/>
      <c r="N970" s="433"/>
      <c r="O970" s="438" t="str">
        <f t="shared" si="98"/>
        <v/>
      </c>
      <c r="P970" s="431"/>
      <c r="Q970" s="614" t="str">
        <f t="shared" si="99"/>
        <v/>
      </c>
      <c r="R970" s="420" t="str" cm="1">
        <f t="array" ref="R970">IFERROR(IF(SUMPRODUCT(('Hrs 2021'!$I$2:$I$500='Suivi quotidien'!A970)*('Hrs 2021'!$H$2:$H$500='Suivi quotidien'!G970)*('Hrs 2021'!$J$2:$J$500*1))=0,"",SUMPRODUCT(('Hrs 2021'!$I$2:$I$500='Suivi quotidien'!A970)*('Hrs 2021'!$H$2:$H$500='Suivi quotidien'!G970)*('Hrs 2021'!$J$2:$J$500*1)))/60,"")</f>
        <v/>
      </c>
      <c r="S970" s="615" t="str">
        <f t="shared" si="100"/>
        <v/>
      </c>
      <c r="T970" s="439" t="str" cm="1">
        <f t="array" ref="T970">IF(SUMPRODUCT(('Hrs 2021'!$B$2:$B$500='Suivi quotidien'!A970)*('Hrs 2021'!$A$2:$A$500='Suivi quotidien'!G970)*('Hrs 2021'!$E$2:$E$500*1))=0,"",SUMPRODUCT(('Hrs 2021'!$B$2:$B$500='Suivi quotidien'!A970)*('Hrs 2021'!$A$2:$A$500='Suivi quotidien'!G970)*('Hrs 2021'!$E$2:$E$500*1)))</f>
        <v/>
      </c>
      <c r="U970" s="614" t="str">
        <f t="shared" si="101"/>
        <v/>
      </c>
      <c r="V970" s="420" t="str" cm="1">
        <f t="array" ref="V970">IF(SUMPRODUCT(('Hrs 2021'!$B$2:$B$500='Suivi quotidien'!A970)*('Hrs 2021'!$A$2:$A$500='Suivi quotidien'!G970)*('Hrs 2021'!$E$2:$E$500*1))=0,"",SUMPRODUCT(('Hrs 2021'!$B$2:$B$500='Suivi quotidien'!A970)*('Hrs 2021'!$A$2:$A$500='Suivi quotidien'!G970)*('Hrs 2021'!$F$2:$F$500*1)))</f>
        <v/>
      </c>
      <c r="W970" s="614" t="str">
        <f t="shared" si="102"/>
        <v/>
      </c>
      <c r="X970" s="439" t="str" cm="1">
        <f t="array" ref="X970">IF(SUMPRODUCT(('Hrs 2022'!$C$2:$C$500='Suivi quotidien'!A970)*('Hrs 2022'!$B$2:$B$500='Suivi quotidien'!G970)*('Hrs 2022'!$F$2:$F$500*1))=0,"",SUMPRODUCT(('Hrs 2022'!$C$2:$C$500='Suivi quotidien'!A970)*('Hrs 2022'!$B$2:$B$500='Suivi quotidien'!G970)*('Hrs 2022'!$F$2:$F$500*1)))</f>
        <v/>
      </c>
      <c r="Y970" s="614" t="str">
        <f t="shared" si="103"/>
        <v/>
      </c>
      <c r="Z970" s="420"/>
      <c r="AA970" s="614" t="str">
        <f t="shared" si="104"/>
        <v/>
      </c>
      <c r="AB970" s="445"/>
      <c r="AC970" s="528"/>
    </row>
    <row r="971" spans="1:29" x14ac:dyDescent="0.3">
      <c r="A971" s="310"/>
      <c r="B971" s="311"/>
      <c r="J971" s="312"/>
      <c r="K971" s="312"/>
      <c r="L971" s="323"/>
      <c r="N971" s="433"/>
      <c r="O971" s="438" t="str">
        <f t="shared" si="98"/>
        <v/>
      </c>
      <c r="P971" s="431"/>
      <c r="Q971" s="614" t="str">
        <f t="shared" si="99"/>
        <v/>
      </c>
      <c r="R971" s="420" t="str" cm="1">
        <f t="array" ref="R971">IFERROR(IF(SUMPRODUCT(('Hrs 2021'!$I$2:$I$500='Suivi quotidien'!A971)*('Hrs 2021'!$H$2:$H$500='Suivi quotidien'!G971)*('Hrs 2021'!$J$2:$J$500*1))=0,"",SUMPRODUCT(('Hrs 2021'!$I$2:$I$500='Suivi quotidien'!A971)*('Hrs 2021'!$H$2:$H$500='Suivi quotidien'!G971)*('Hrs 2021'!$J$2:$J$500*1)))/60,"")</f>
        <v/>
      </c>
      <c r="S971" s="615" t="str">
        <f t="shared" si="100"/>
        <v/>
      </c>
      <c r="T971" s="439" t="str" cm="1">
        <f t="array" ref="T971">IF(SUMPRODUCT(('Hrs 2021'!$B$2:$B$500='Suivi quotidien'!A971)*('Hrs 2021'!$A$2:$A$500='Suivi quotidien'!G971)*('Hrs 2021'!$E$2:$E$500*1))=0,"",SUMPRODUCT(('Hrs 2021'!$B$2:$B$500='Suivi quotidien'!A971)*('Hrs 2021'!$A$2:$A$500='Suivi quotidien'!G971)*('Hrs 2021'!$E$2:$E$500*1)))</f>
        <v/>
      </c>
      <c r="U971" s="614" t="str">
        <f t="shared" si="101"/>
        <v/>
      </c>
      <c r="V971" s="420" t="str" cm="1">
        <f t="array" ref="V971">IF(SUMPRODUCT(('Hrs 2021'!$B$2:$B$500='Suivi quotidien'!A971)*('Hrs 2021'!$A$2:$A$500='Suivi quotidien'!G971)*('Hrs 2021'!$E$2:$E$500*1))=0,"",SUMPRODUCT(('Hrs 2021'!$B$2:$B$500='Suivi quotidien'!A971)*('Hrs 2021'!$A$2:$A$500='Suivi quotidien'!G971)*('Hrs 2021'!$F$2:$F$500*1)))</f>
        <v/>
      </c>
      <c r="W971" s="614" t="str">
        <f t="shared" si="102"/>
        <v/>
      </c>
      <c r="X971" s="439" t="str" cm="1">
        <f t="array" ref="X971">IF(SUMPRODUCT(('Hrs 2022'!$C$2:$C$500='Suivi quotidien'!A971)*('Hrs 2022'!$B$2:$B$500='Suivi quotidien'!G971)*('Hrs 2022'!$F$2:$F$500*1))=0,"",SUMPRODUCT(('Hrs 2022'!$C$2:$C$500='Suivi quotidien'!A971)*('Hrs 2022'!$B$2:$B$500='Suivi quotidien'!G971)*('Hrs 2022'!$F$2:$F$500*1)))</f>
        <v/>
      </c>
      <c r="Y971" s="614" t="str">
        <f t="shared" si="103"/>
        <v/>
      </c>
      <c r="Z971" s="420"/>
      <c r="AA971" s="614" t="str">
        <f t="shared" si="104"/>
        <v/>
      </c>
      <c r="AB971" s="445"/>
      <c r="AC971" s="528"/>
    </row>
    <row r="972" spans="1:29" x14ac:dyDescent="0.3">
      <c r="A972" s="310"/>
      <c r="B972" s="311"/>
      <c r="J972" s="312"/>
      <c r="K972" s="312"/>
      <c r="L972" s="323"/>
      <c r="N972" s="433"/>
      <c r="O972" s="438" t="str">
        <f t="shared" si="98"/>
        <v/>
      </c>
      <c r="P972" s="431"/>
      <c r="Q972" s="614" t="str">
        <f t="shared" si="99"/>
        <v/>
      </c>
      <c r="R972" s="420" t="str" cm="1">
        <f t="array" ref="R972">IFERROR(IF(SUMPRODUCT(('Hrs 2021'!$I$2:$I$500='Suivi quotidien'!A972)*('Hrs 2021'!$H$2:$H$500='Suivi quotidien'!G972)*('Hrs 2021'!$J$2:$J$500*1))=0,"",SUMPRODUCT(('Hrs 2021'!$I$2:$I$500='Suivi quotidien'!A972)*('Hrs 2021'!$H$2:$H$500='Suivi quotidien'!G972)*('Hrs 2021'!$J$2:$J$500*1)))/60,"")</f>
        <v/>
      </c>
      <c r="S972" s="615" t="str">
        <f t="shared" si="100"/>
        <v/>
      </c>
      <c r="T972" s="439" t="str" cm="1">
        <f t="array" ref="T972">IF(SUMPRODUCT(('Hrs 2021'!$B$2:$B$500='Suivi quotidien'!A972)*('Hrs 2021'!$A$2:$A$500='Suivi quotidien'!G972)*('Hrs 2021'!$E$2:$E$500*1))=0,"",SUMPRODUCT(('Hrs 2021'!$B$2:$B$500='Suivi quotidien'!A972)*('Hrs 2021'!$A$2:$A$500='Suivi quotidien'!G972)*('Hrs 2021'!$E$2:$E$500*1)))</f>
        <v/>
      </c>
      <c r="U972" s="614" t="str">
        <f t="shared" si="101"/>
        <v/>
      </c>
      <c r="V972" s="420" t="str" cm="1">
        <f t="array" ref="V972">IF(SUMPRODUCT(('Hrs 2021'!$B$2:$B$500='Suivi quotidien'!A972)*('Hrs 2021'!$A$2:$A$500='Suivi quotidien'!G972)*('Hrs 2021'!$E$2:$E$500*1))=0,"",SUMPRODUCT(('Hrs 2021'!$B$2:$B$500='Suivi quotidien'!A972)*('Hrs 2021'!$A$2:$A$500='Suivi quotidien'!G972)*('Hrs 2021'!$F$2:$F$500*1)))</f>
        <v/>
      </c>
      <c r="W972" s="614" t="str">
        <f t="shared" si="102"/>
        <v/>
      </c>
      <c r="X972" s="439" t="str" cm="1">
        <f t="array" ref="X972">IF(SUMPRODUCT(('Hrs 2022'!$C$2:$C$500='Suivi quotidien'!A972)*('Hrs 2022'!$B$2:$B$500='Suivi quotidien'!G972)*('Hrs 2022'!$F$2:$F$500*1))=0,"",SUMPRODUCT(('Hrs 2022'!$C$2:$C$500='Suivi quotidien'!A972)*('Hrs 2022'!$B$2:$B$500='Suivi quotidien'!G972)*('Hrs 2022'!$F$2:$F$500*1)))</f>
        <v/>
      </c>
      <c r="Y972" s="614" t="str">
        <f t="shared" si="103"/>
        <v/>
      </c>
      <c r="Z972" s="420"/>
      <c r="AA972" s="614" t="str">
        <f t="shared" si="104"/>
        <v/>
      </c>
      <c r="AB972" s="445"/>
      <c r="AC972" s="528"/>
    </row>
    <row r="973" spans="1:29" x14ac:dyDescent="0.3">
      <c r="A973" s="310"/>
      <c r="B973" s="311"/>
      <c r="J973" s="312"/>
      <c r="K973" s="312"/>
      <c r="L973" s="323"/>
      <c r="N973" s="433"/>
      <c r="O973" s="438" t="str">
        <f t="shared" si="98"/>
        <v/>
      </c>
      <c r="P973" s="431"/>
      <c r="Q973" s="614" t="str">
        <f t="shared" si="99"/>
        <v/>
      </c>
      <c r="R973" s="420" t="str" cm="1">
        <f t="array" ref="R973">IFERROR(IF(SUMPRODUCT(('Hrs 2021'!$I$2:$I$500='Suivi quotidien'!A973)*('Hrs 2021'!$H$2:$H$500='Suivi quotidien'!G973)*('Hrs 2021'!$J$2:$J$500*1))=0,"",SUMPRODUCT(('Hrs 2021'!$I$2:$I$500='Suivi quotidien'!A973)*('Hrs 2021'!$H$2:$H$500='Suivi quotidien'!G973)*('Hrs 2021'!$J$2:$J$500*1)))/60,"")</f>
        <v/>
      </c>
      <c r="S973" s="615" t="str">
        <f t="shared" si="100"/>
        <v/>
      </c>
      <c r="T973" s="439" t="str" cm="1">
        <f t="array" ref="T973">IF(SUMPRODUCT(('Hrs 2021'!$B$2:$B$500='Suivi quotidien'!A973)*('Hrs 2021'!$A$2:$A$500='Suivi quotidien'!G973)*('Hrs 2021'!$E$2:$E$500*1))=0,"",SUMPRODUCT(('Hrs 2021'!$B$2:$B$500='Suivi quotidien'!A973)*('Hrs 2021'!$A$2:$A$500='Suivi quotidien'!G973)*('Hrs 2021'!$E$2:$E$500*1)))</f>
        <v/>
      </c>
      <c r="U973" s="614" t="str">
        <f t="shared" si="101"/>
        <v/>
      </c>
      <c r="V973" s="420" t="str" cm="1">
        <f t="array" ref="V973">IF(SUMPRODUCT(('Hrs 2021'!$B$2:$B$500='Suivi quotidien'!A973)*('Hrs 2021'!$A$2:$A$500='Suivi quotidien'!G973)*('Hrs 2021'!$E$2:$E$500*1))=0,"",SUMPRODUCT(('Hrs 2021'!$B$2:$B$500='Suivi quotidien'!A973)*('Hrs 2021'!$A$2:$A$500='Suivi quotidien'!G973)*('Hrs 2021'!$F$2:$F$500*1)))</f>
        <v/>
      </c>
      <c r="W973" s="614" t="str">
        <f t="shared" si="102"/>
        <v/>
      </c>
      <c r="X973" s="439" t="str" cm="1">
        <f t="array" ref="X973">IF(SUMPRODUCT(('Hrs 2022'!$C$2:$C$500='Suivi quotidien'!A973)*('Hrs 2022'!$B$2:$B$500='Suivi quotidien'!G973)*('Hrs 2022'!$F$2:$F$500*1))=0,"",SUMPRODUCT(('Hrs 2022'!$C$2:$C$500='Suivi quotidien'!A973)*('Hrs 2022'!$B$2:$B$500='Suivi quotidien'!G973)*('Hrs 2022'!$F$2:$F$500*1)))</f>
        <v/>
      </c>
      <c r="Y973" s="614" t="str">
        <f t="shared" si="103"/>
        <v/>
      </c>
      <c r="Z973" s="420"/>
      <c r="AA973" s="614" t="str">
        <f t="shared" si="104"/>
        <v/>
      </c>
      <c r="AB973" s="445"/>
      <c r="AC973" s="528"/>
    </row>
    <row r="974" spans="1:29" x14ac:dyDescent="0.3">
      <c r="A974" s="310"/>
      <c r="B974" s="311"/>
      <c r="J974" s="312"/>
      <c r="K974" s="312"/>
      <c r="L974" s="323"/>
      <c r="N974" s="433"/>
      <c r="O974" s="438" t="str">
        <f t="shared" si="98"/>
        <v/>
      </c>
      <c r="P974" s="431"/>
      <c r="Q974" s="614" t="str">
        <f t="shared" si="99"/>
        <v/>
      </c>
      <c r="R974" s="420" t="str" cm="1">
        <f t="array" ref="R974">IFERROR(IF(SUMPRODUCT(('Hrs 2021'!$I$2:$I$500='Suivi quotidien'!A974)*('Hrs 2021'!$H$2:$H$500='Suivi quotidien'!G974)*('Hrs 2021'!$J$2:$J$500*1))=0,"",SUMPRODUCT(('Hrs 2021'!$I$2:$I$500='Suivi quotidien'!A974)*('Hrs 2021'!$H$2:$H$500='Suivi quotidien'!G974)*('Hrs 2021'!$J$2:$J$500*1)))/60,"")</f>
        <v/>
      </c>
      <c r="S974" s="615" t="str">
        <f t="shared" si="100"/>
        <v/>
      </c>
      <c r="T974" s="439" t="str" cm="1">
        <f t="array" ref="T974">IF(SUMPRODUCT(('Hrs 2021'!$B$2:$B$500='Suivi quotidien'!A974)*('Hrs 2021'!$A$2:$A$500='Suivi quotidien'!G974)*('Hrs 2021'!$E$2:$E$500*1))=0,"",SUMPRODUCT(('Hrs 2021'!$B$2:$B$500='Suivi quotidien'!A974)*('Hrs 2021'!$A$2:$A$500='Suivi quotidien'!G974)*('Hrs 2021'!$E$2:$E$500*1)))</f>
        <v/>
      </c>
      <c r="U974" s="614" t="str">
        <f t="shared" si="101"/>
        <v/>
      </c>
      <c r="V974" s="420" t="str" cm="1">
        <f t="array" ref="V974">IF(SUMPRODUCT(('Hrs 2021'!$B$2:$B$500='Suivi quotidien'!A974)*('Hrs 2021'!$A$2:$A$500='Suivi quotidien'!G974)*('Hrs 2021'!$E$2:$E$500*1))=0,"",SUMPRODUCT(('Hrs 2021'!$B$2:$B$500='Suivi quotidien'!A974)*('Hrs 2021'!$A$2:$A$500='Suivi quotidien'!G974)*('Hrs 2021'!$F$2:$F$500*1)))</f>
        <v/>
      </c>
      <c r="W974" s="614" t="str">
        <f t="shared" si="102"/>
        <v/>
      </c>
      <c r="X974" s="439" t="str" cm="1">
        <f t="array" ref="X974">IF(SUMPRODUCT(('Hrs 2022'!$C$2:$C$500='Suivi quotidien'!A974)*('Hrs 2022'!$B$2:$B$500='Suivi quotidien'!G974)*('Hrs 2022'!$F$2:$F$500*1))=0,"",SUMPRODUCT(('Hrs 2022'!$C$2:$C$500='Suivi quotidien'!A974)*('Hrs 2022'!$B$2:$B$500='Suivi quotidien'!G974)*('Hrs 2022'!$F$2:$F$500*1)))</f>
        <v/>
      </c>
      <c r="Y974" s="614" t="str">
        <f t="shared" si="103"/>
        <v/>
      </c>
      <c r="Z974" s="420"/>
      <c r="AA974" s="614" t="str">
        <f t="shared" si="104"/>
        <v/>
      </c>
      <c r="AB974" s="445"/>
      <c r="AC974" s="528"/>
    </row>
    <row r="975" spans="1:29" x14ac:dyDescent="0.3">
      <c r="A975" s="310"/>
      <c r="B975" s="311"/>
      <c r="J975" s="312"/>
      <c r="K975" s="312"/>
      <c r="L975" s="323"/>
      <c r="N975" s="433"/>
      <c r="O975" s="438" t="str">
        <f t="shared" si="98"/>
        <v/>
      </c>
      <c r="P975" s="431"/>
      <c r="Q975" s="614" t="str">
        <f t="shared" si="99"/>
        <v/>
      </c>
      <c r="R975" s="420" t="str" cm="1">
        <f t="array" ref="R975">IFERROR(IF(SUMPRODUCT(('Hrs 2021'!$I$2:$I$500='Suivi quotidien'!A975)*('Hrs 2021'!$H$2:$H$500='Suivi quotidien'!G975)*('Hrs 2021'!$J$2:$J$500*1))=0,"",SUMPRODUCT(('Hrs 2021'!$I$2:$I$500='Suivi quotidien'!A975)*('Hrs 2021'!$H$2:$H$500='Suivi quotidien'!G975)*('Hrs 2021'!$J$2:$J$500*1)))/60,"")</f>
        <v/>
      </c>
      <c r="S975" s="615" t="str">
        <f t="shared" si="100"/>
        <v/>
      </c>
      <c r="T975" s="439" t="str" cm="1">
        <f t="array" ref="T975">IF(SUMPRODUCT(('Hrs 2021'!$B$2:$B$500='Suivi quotidien'!A975)*('Hrs 2021'!$A$2:$A$500='Suivi quotidien'!G975)*('Hrs 2021'!$E$2:$E$500*1))=0,"",SUMPRODUCT(('Hrs 2021'!$B$2:$B$500='Suivi quotidien'!A975)*('Hrs 2021'!$A$2:$A$500='Suivi quotidien'!G975)*('Hrs 2021'!$E$2:$E$500*1)))</f>
        <v/>
      </c>
      <c r="U975" s="614" t="str">
        <f t="shared" si="101"/>
        <v/>
      </c>
      <c r="V975" s="420" t="str" cm="1">
        <f t="array" ref="V975">IF(SUMPRODUCT(('Hrs 2021'!$B$2:$B$500='Suivi quotidien'!A975)*('Hrs 2021'!$A$2:$A$500='Suivi quotidien'!G975)*('Hrs 2021'!$E$2:$E$500*1))=0,"",SUMPRODUCT(('Hrs 2021'!$B$2:$B$500='Suivi quotidien'!A975)*('Hrs 2021'!$A$2:$A$500='Suivi quotidien'!G975)*('Hrs 2021'!$F$2:$F$500*1)))</f>
        <v/>
      </c>
      <c r="W975" s="614" t="str">
        <f t="shared" si="102"/>
        <v/>
      </c>
      <c r="X975" s="439" t="str" cm="1">
        <f t="array" ref="X975">IF(SUMPRODUCT(('Hrs 2022'!$C$2:$C$500='Suivi quotidien'!A975)*('Hrs 2022'!$B$2:$B$500='Suivi quotidien'!G975)*('Hrs 2022'!$F$2:$F$500*1))=0,"",SUMPRODUCT(('Hrs 2022'!$C$2:$C$500='Suivi quotidien'!A975)*('Hrs 2022'!$B$2:$B$500='Suivi quotidien'!G975)*('Hrs 2022'!$F$2:$F$500*1)))</f>
        <v/>
      </c>
      <c r="Y975" s="614" t="str">
        <f t="shared" si="103"/>
        <v/>
      </c>
      <c r="Z975" s="420"/>
      <c r="AA975" s="614" t="str">
        <f t="shared" si="104"/>
        <v/>
      </c>
      <c r="AB975" s="445"/>
      <c r="AC975" s="528"/>
    </row>
    <row r="976" spans="1:29" x14ac:dyDescent="0.3">
      <c r="A976" s="310"/>
      <c r="B976" s="311"/>
      <c r="J976" s="312"/>
      <c r="K976" s="312"/>
      <c r="L976" s="323"/>
      <c r="N976" s="433"/>
      <c r="O976" s="438" t="str">
        <f t="shared" si="98"/>
        <v/>
      </c>
      <c r="P976" s="431"/>
      <c r="Q976" s="614" t="str">
        <f t="shared" si="99"/>
        <v/>
      </c>
      <c r="R976" s="420" t="str" cm="1">
        <f t="array" ref="R976">IFERROR(IF(SUMPRODUCT(('Hrs 2021'!$I$2:$I$500='Suivi quotidien'!A976)*('Hrs 2021'!$H$2:$H$500='Suivi quotidien'!G976)*('Hrs 2021'!$J$2:$J$500*1))=0,"",SUMPRODUCT(('Hrs 2021'!$I$2:$I$500='Suivi quotidien'!A976)*('Hrs 2021'!$H$2:$H$500='Suivi quotidien'!G976)*('Hrs 2021'!$J$2:$J$500*1)))/60,"")</f>
        <v/>
      </c>
      <c r="S976" s="615" t="str">
        <f t="shared" si="100"/>
        <v/>
      </c>
      <c r="T976" s="439" t="str" cm="1">
        <f t="array" ref="T976">IF(SUMPRODUCT(('Hrs 2021'!$B$2:$B$500='Suivi quotidien'!A976)*('Hrs 2021'!$A$2:$A$500='Suivi quotidien'!G976)*('Hrs 2021'!$E$2:$E$500*1))=0,"",SUMPRODUCT(('Hrs 2021'!$B$2:$B$500='Suivi quotidien'!A976)*('Hrs 2021'!$A$2:$A$500='Suivi quotidien'!G976)*('Hrs 2021'!$E$2:$E$500*1)))</f>
        <v/>
      </c>
      <c r="U976" s="614" t="str">
        <f t="shared" si="101"/>
        <v/>
      </c>
      <c r="V976" s="420" t="str" cm="1">
        <f t="array" ref="V976">IF(SUMPRODUCT(('Hrs 2021'!$B$2:$B$500='Suivi quotidien'!A976)*('Hrs 2021'!$A$2:$A$500='Suivi quotidien'!G976)*('Hrs 2021'!$E$2:$E$500*1))=0,"",SUMPRODUCT(('Hrs 2021'!$B$2:$B$500='Suivi quotidien'!A976)*('Hrs 2021'!$A$2:$A$500='Suivi quotidien'!G976)*('Hrs 2021'!$F$2:$F$500*1)))</f>
        <v/>
      </c>
      <c r="W976" s="614" t="str">
        <f t="shared" si="102"/>
        <v/>
      </c>
      <c r="X976" s="439" t="str" cm="1">
        <f t="array" ref="X976">IF(SUMPRODUCT(('Hrs 2022'!$C$2:$C$500='Suivi quotidien'!A976)*('Hrs 2022'!$B$2:$B$500='Suivi quotidien'!G976)*('Hrs 2022'!$F$2:$F$500*1))=0,"",SUMPRODUCT(('Hrs 2022'!$C$2:$C$500='Suivi quotidien'!A976)*('Hrs 2022'!$B$2:$B$500='Suivi quotidien'!G976)*('Hrs 2022'!$F$2:$F$500*1)))</f>
        <v/>
      </c>
      <c r="Y976" s="614" t="str">
        <f t="shared" si="103"/>
        <v/>
      </c>
      <c r="Z976" s="420"/>
      <c r="AA976" s="614" t="str">
        <f t="shared" si="104"/>
        <v/>
      </c>
      <c r="AB976" s="445"/>
      <c r="AC976" s="528"/>
    </row>
    <row r="977" spans="1:29" x14ac:dyDescent="0.3">
      <c r="A977" s="310"/>
      <c r="B977" s="311"/>
      <c r="J977" s="312"/>
      <c r="K977" s="312"/>
      <c r="L977" s="323"/>
      <c r="N977" s="433"/>
      <c r="O977" s="438" t="str">
        <f t="shared" si="98"/>
        <v/>
      </c>
      <c r="P977" s="431"/>
      <c r="Q977" s="614" t="str">
        <f t="shared" si="99"/>
        <v/>
      </c>
      <c r="R977" s="420" t="str" cm="1">
        <f t="array" ref="R977">IFERROR(IF(SUMPRODUCT(('Hrs 2021'!$I$2:$I$500='Suivi quotidien'!A977)*('Hrs 2021'!$H$2:$H$500='Suivi quotidien'!G977)*('Hrs 2021'!$J$2:$J$500*1))=0,"",SUMPRODUCT(('Hrs 2021'!$I$2:$I$500='Suivi quotidien'!A977)*('Hrs 2021'!$H$2:$H$500='Suivi quotidien'!G977)*('Hrs 2021'!$J$2:$J$500*1)))/60,"")</f>
        <v/>
      </c>
      <c r="S977" s="615" t="str">
        <f t="shared" si="100"/>
        <v/>
      </c>
      <c r="T977" s="439" t="str" cm="1">
        <f t="array" ref="T977">IF(SUMPRODUCT(('Hrs 2021'!$B$2:$B$500='Suivi quotidien'!A977)*('Hrs 2021'!$A$2:$A$500='Suivi quotidien'!G977)*('Hrs 2021'!$E$2:$E$500*1))=0,"",SUMPRODUCT(('Hrs 2021'!$B$2:$B$500='Suivi quotidien'!A977)*('Hrs 2021'!$A$2:$A$500='Suivi quotidien'!G977)*('Hrs 2021'!$E$2:$E$500*1)))</f>
        <v/>
      </c>
      <c r="U977" s="614" t="str">
        <f t="shared" si="101"/>
        <v/>
      </c>
      <c r="V977" s="420" t="str" cm="1">
        <f t="array" ref="V977">IF(SUMPRODUCT(('Hrs 2021'!$B$2:$B$500='Suivi quotidien'!A977)*('Hrs 2021'!$A$2:$A$500='Suivi quotidien'!G977)*('Hrs 2021'!$E$2:$E$500*1))=0,"",SUMPRODUCT(('Hrs 2021'!$B$2:$B$500='Suivi quotidien'!A977)*('Hrs 2021'!$A$2:$A$500='Suivi quotidien'!G977)*('Hrs 2021'!$F$2:$F$500*1)))</f>
        <v/>
      </c>
      <c r="W977" s="614" t="str">
        <f t="shared" si="102"/>
        <v/>
      </c>
      <c r="X977" s="439" t="str" cm="1">
        <f t="array" ref="X977">IF(SUMPRODUCT(('Hrs 2022'!$C$2:$C$500='Suivi quotidien'!A977)*('Hrs 2022'!$B$2:$B$500='Suivi quotidien'!G977)*('Hrs 2022'!$F$2:$F$500*1))=0,"",SUMPRODUCT(('Hrs 2022'!$C$2:$C$500='Suivi quotidien'!A977)*('Hrs 2022'!$B$2:$B$500='Suivi quotidien'!G977)*('Hrs 2022'!$F$2:$F$500*1)))</f>
        <v/>
      </c>
      <c r="Y977" s="614" t="str">
        <f t="shared" si="103"/>
        <v/>
      </c>
      <c r="Z977" s="420"/>
      <c r="AA977" s="614" t="str">
        <f t="shared" si="104"/>
        <v/>
      </c>
      <c r="AB977" s="445"/>
      <c r="AC977" s="528"/>
    </row>
    <row r="978" spans="1:29" x14ac:dyDescent="0.3">
      <c r="A978" s="310"/>
      <c r="B978" s="311"/>
      <c r="J978" s="312"/>
      <c r="K978" s="312"/>
      <c r="L978" s="323"/>
      <c r="N978" s="433"/>
      <c r="O978" s="438" t="str">
        <f t="shared" si="98"/>
        <v/>
      </c>
      <c r="P978" s="431"/>
      <c r="Q978" s="614" t="str">
        <f t="shared" si="99"/>
        <v/>
      </c>
      <c r="R978" s="420" t="str" cm="1">
        <f t="array" ref="R978">IFERROR(IF(SUMPRODUCT(('Hrs 2021'!$I$2:$I$500='Suivi quotidien'!A978)*('Hrs 2021'!$H$2:$H$500='Suivi quotidien'!G978)*('Hrs 2021'!$J$2:$J$500*1))=0,"",SUMPRODUCT(('Hrs 2021'!$I$2:$I$500='Suivi quotidien'!A978)*('Hrs 2021'!$H$2:$H$500='Suivi quotidien'!G978)*('Hrs 2021'!$J$2:$J$500*1)))/60,"")</f>
        <v/>
      </c>
      <c r="S978" s="615" t="str">
        <f t="shared" si="100"/>
        <v/>
      </c>
      <c r="T978" s="439" t="str" cm="1">
        <f t="array" ref="T978">IF(SUMPRODUCT(('Hrs 2021'!$B$2:$B$500='Suivi quotidien'!A978)*('Hrs 2021'!$A$2:$A$500='Suivi quotidien'!G978)*('Hrs 2021'!$E$2:$E$500*1))=0,"",SUMPRODUCT(('Hrs 2021'!$B$2:$B$500='Suivi quotidien'!A978)*('Hrs 2021'!$A$2:$A$500='Suivi quotidien'!G978)*('Hrs 2021'!$E$2:$E$500*1)))</f>
        <v/>
      </c>
      <c r="U978" s="614" t="str">
        <f t="shared" si="101"/>
        <v/>
      </c>
      <c r="V978" s="420" t="str" cm="1">
        <f t="array" ref="V978">IF(SUMPRODUCT(('Hrs 2021'!$B$2:$B$500='Suivi quotidien'!A978)*('Hrs 2021'!$A$2:$A$500='Suivi quotidien'!G978)*('Hrs 2021'!$E$2:$E$500*1))=0,"",SUMPRODUCT(('Hrs 2021'!$B$2:$B$500='Suivi quotidien'!A978)*('Hrs 2021'!$A$2:$A$500='Suivi quotidien'!G978)*('Hrs 2021'!$F$2:$F$500*1)))</f>
        <v/>
      </c>
      <c r="W978" s="614" t="str">
        <f t="shared" si="102"/>
        <v/>
      </c>
      <c r="X978" s="439" t="str" cm="1">
        <f t="array" ref="X978">IF(SUMPRODUCT(('Hrs 2022'!$C$2:$C$500='Suivi quotidien'!A978)*('Hrs 2022'!$B$2:$B$500='Suivi quotidien'!G978)*('Hrs 2022'!$F$2:$F$500*1))=0,"",SUMPRODUCT(('Hrs 2022'!$C$2:$C$500='Suivi quotidien'!A978)*('Hrs 2022'!$B$2:$B$500='Suivi quotidien'!G978)*('Hrs 2022'!$F$2:$F$500*1)))</f>
        <v/>
      </c>
      <c r="Y978" s="614" t="str">
        <f t="shared" si="103"/>
        <v/>
      </c>
      <c r="Z978" s="420"/>
      <c r="AA978" s="614" t="str">
        <f t="shared" si="104"/>
        <v/>
      </c>
      <c r="AB978" s="445"/>
      <c r="AC978" s="528"/>
    </row>
    <row r="979" spans="1:29" x14ac:dyDescent="0.3">
      <c r="A979" s="310"/>
      <c r="B979" s="311"/>
      <c r="J979" s="312"/>
      <c r="K979" s="312"/>
      <c r="L979" s="323"/>
      <c r="N979" s="433"/>
      <c r="O979" s="438" t="str">
        <f t="shared" si="98"/>
        <v/>
      </c>
      <c r="P979" s="431"/>
      <c r="Q979" s="614" t="str">
        <f t="shared" si="99"/>
        <v/>
      </c>
      <c r="R979" s="420" t="str" cm="1">
        <f t="array" ref="R979">IFERROR(IF(SUMPRODUCT(('Hrs 2021'!$I$2:$I$500='Suivi quotidien'!A979)*('Hrs 2021'!$H$2:$H$500='Suivi quotidien'!G979)*('Hrs 2021'!$J$2:$J$500*1))=0,"",SUMPRODUCT(('Hrs 2021'!$I$2:$I$500='Suivi quotidien'!A979)*('Hrs 2021'!$H$2:$H$500='Suivi quotidien'!G979)*('Hrs 2021'!$J$2:$J$500*1)))/60,"")</f>
        <v/>
      </c>
      <c r="S979" s="615" t="str">
        <f t="shared" si="100"/>
        <v/>
      </c>
      <c r="T979" s="439" t="str" cm="1">
        <f t="array" ref="T979">IF(SUMPRODUCT(('Hrs 2021'!$B$2:$B$500='Suivi quotidien'!A979)*('Hrs 2021'!$A$2:$A$500='Suivi quotidien'!G979)*('Hrs 2021'!$E$2:$E$500*1))=0,"",SUMPRODUCT(('Hrs 2021'!$B$2:$B$500='Suivi quotidien'!A979)*('Hrs 2021'!$A$2:$A$500='Suivi quotidien'!G979)*('Hrs 2021'!$E$2:$E$500*1)))</f>
        <v/>
      </c>
      <c r="U979" s="614" t="str">
        <f t="shared" si="101"/>
        <v/>
      </c>
      <c r="V979" s="420" t="str" cm="1">
        <f t="array" ref="V979">IF(SUMPRODUCT(('Hrs 2021'!$B$2:$B$500='Suivi quotidien'!A979)*('Hrs 2021'!$A$2:$A$500='Suivi quotidien'!G979)*('Hrs 2021'!$E$2:$E$500*1))=0,"",SUMPRODUCT(('Hrs 2021'!$B$2:$B$500='Suivi quotidien'!A979)*('Hrs 2021'!$A$2:$A$500='Suivi quotidien'!G979)*('Hrs 2021'!$F$2:$F$500*1)))</f>
        <v/>
      </c>
      <c r="W979" s="614" t="str">
        <f t="shared" si="102"/>
        <v/>
      </c>
      <c r="X979" s="439" t="str" cm="1">
        <f t="array" ref="X979">IF(SUMPRODUCT(('Hrs 2022'!$C$2:$C$500='Suivi quotidien'!A979)*('Hrs 2022'!$B$2:$B$500='Suivi quotidien'!G979)*('Hrs 2022'!$F$2:$F$500*1))=0,"",SUMPRODUCT(('Hrs 2022'!$C$2:$C$500='Suivi quotidien'!A979)*('Hrs 2022'!$B$2:$B$500='Suivi quotidien'!G979)*('Hrs 2022'!$F$2:$F$500*1)))</f>
        <v/>
      </c>
      <c r="Y979" s="614" t="str">
        <f t="shared" si="103"/>
        <v/>
      </c>
      <c r="Z979" s="420"/>
      <c r="AA979" s="614" t="str">
        <f t="shared" si="104"/>
        <v/>
      </c>
      <c r="AB979" s="445"/>
      <c r="AC979" s="528"/>
    </row>
    <row r="980" spans="1:29" x14ac:dyDescent="0.3">
      <c r="A980" s="310"/>
      <c r="B980" s="311"/>
      <c r="J980" s="312"/>
      <c r="K980" s="312"/>
      <c r="L980" s="323"/>
      <c r="N980" s="433"/>
      <c r="O980" s="438" t="str">
        <f t="shared" si="98"/>
        <v/>
      </c>
      <c r="P980" s="431"/>
      <c r="Q980" s="614" t="str">
        <f t="shared" si="99"/>
        <v/>
      </c>
      <c r="R980" s="420" t="str" cm="1">
        <f t="array" ref="R980">IFERROR(IF(SUMPRODUCT(('Hrs 2021'!$I$2:$I$500='Suivi quotidien'!A980)*('Hrs 2021'!$H$2:$H$500='Suivi quotidien'!G980)*('Hrs 2021'!$J$2:$J$500*1))=0,"",SUMPRODUCT(('Hrs 2021'!$I$2:$I$500='Suivi quotidien'!A980)*('Hrs 2021'!$H$2:$H$500='Suivi quotidien'!G980)*('Hrs 2021'!$J$2:$J$500*1)))/60,"")</f>
        <v/>
      </c>
      <c r="S980" s="615" t="str">
        <f t="shared" si="100"/>
        <v/>
      </c>
      <c r="T980" s="439" t="str" cm="1">
        <f t="array" ref="T980">IF(SUMPRODUCT(('Hrs 2021'!$B$2:$B$500='Suivi quotidien'!A980)*('Hrs 2021'!$A$2:$A$500='Suivi quotidien'!G980)*('Hrs 2021'!$E$2:$E$500*1))=0,"",SUMPRODUCT(('Hrs 2021'!$B$2:$B$500='Suivi quotidien'!A980)*('Hrs 2021'!$A$2:$A$500='Suivi quotidien'!G980)*('Hrs 2021'!$E$2:$E$500*1)))</f>
        <v/>
      </c>
      <c r="U980" s="614" t="str">
        <f t="shared" si="101"/>
        <v/>
      </c>
      <c r="V980" s="420" t="str" cm="1">
        <f t="array" ref="V980">IF(SUMPRODUCT(('Hrs 2021'!$B$2:$B$500='Suivi quotidien'!A980)*('Hrs 2021'!$A$2:$A$500='Suivi quotidien'!G980)*('Hrs 2021'!$E$2:$E$500*1))=0,"",SUMPRODUCT(('Hrs 2021'!$B$2:$B$500='Suivi quotidien'!A980)*('Hrs 2021'!$A$2:$A$500='Suivi quotidien'!G980)*('Hrs 2021'!$F$2:$F$500*1)))</f>
        <v/>
      </c>
      <c r="W980" s="614" t="str">
        <f t="shared" si="102"/>
        <v/>
      </c>
      <c r="X980" s="439" t="str" cm="1">
        <f t="array" ref="X980">IF(SUMPRODUCT(('Hrs 2022'!$C$2:$C$500='Suivi quotidien'!A980)*('Hrs 2022'!$B$2:$B$500='Suivi quotidien'!G980)*('Hrs 2022'!$F$2:$F$500*1))=0,"",SUMPRODUCT(('Hrs 2022'!$C$2:$C$500='Suivi quotidien'!A980)*('Hrs 2022'!$B$2:$B$500='Suivi quotidien'!G980)*('Hrs 2022'!$F$2:$F$500*1)))</f>
        <v/>
      </c>
      <c r="Y980" s="614" t="str">
        <f t="shared" si="103"/>
        <v/>
      </c>
      <c r="Z980" s="420"/>
      <c r="AA980" s="614" t="str">
        <f t="shared" si="104"/>
        <v/>
      </c>
      <c r="AB980" s="445"/>
      <c r="AC980" s="528"/>
    </row>
    <row r="981" spans="1:29" x14ac:dyDescent="0.3">
      <c r="A981" s="310"/>
      <c r="B981" s="311"/>
      <c r="J981" s="312"/>
      <c r="K981" s="312"/>
      <c r="L981" s="323"/>
      <c r="N981" s="433"/>
      <c r="O981" s="438" t="str">
        <f t="shared" si="98"/>
        <v/>
      </c>
      <c r="P981" s="431"/>
      <c r="Q981" s="614" t="str">
        <f t="shared" si="99"/>
        <v/>
      </c>
      <c r="R981" s="420" t="str" cm="1">
        <f t="array" ref="R981">IFERROR(IF(SUMPRODUCT(('Hrs 2021'!$I$2:$I$500='Suivi quotidien'!A981)*('Hrs 2021'!$H$2:$H$500='Suivi quotidien'!G981)*('Hrs 2021'!$J$2:$J$500*1))=0,"",SUMPRODUCT(('Hrs 2021'!$I$2:$I$500='Suivi quotidien'!A981)*('Hrs 2021'!$H$2:$H$500='Suivi quotidien'!G981)*('Hrs 2021'!$J$2:$J$500*1)))/60,"")</f>
        <v/>
      </c>
      <c r="S981" s="615" t="str">
        <f t="shared" si="100"/>
        <v/>
      </c>
      <c r="T981" s="439" t="str" cm="1">
        <f t="array" ref="T981">IF(SUMPRODUCT(('Hrs 2021'!$B$2:$B$500='Suivi quotidien'!A981)*('Hrs 2021'!$A$2:$A$500='Suivi quotidien'!G981)*('Hrs 2021'!$E$2:$E$500*1))=0,"",SUMPRODUCT(('Hrs 2021'!$B$2:$B$500='Suivi quotidien'!A981)*('Hrs 2021'!$A$2:$A$500='Suivi quotidien'!G981)*('Hrs 2021'!$E$2:$E$500*1)))</f>
        <v/>
      </c>
      <c r="U981" s="614" t="str">
        <f t="shared" si="101"/>
        <v/>
      </c>
      <c r="V981" s="420" t="str" cm="1">
        <f t="array" ref="V981">IF(SUMPRODUCT(('Hrs 2021'!$B$2:$B$500='Suivi quotidien'!A981)*('Hrs 2021'!$A$2:$A$500='Suivi quotidien'!G981)*('Hrs 2021'!$E$2:$E$500*1))=0,"",SUMPRODUCT(('Hrs 2021'!$B$2:$B$500='Suivi quotidien'!A981)*('Hrs 2021'!$A$2:$A$500='Suivi quotidien'!G981)*('Hrs 2021'!$F$2:$F$500*1)))</f>
        <v/>
      </c>
      <c r="W981" s="614" t="str">
        <f t="shared" si="102"/>
        <v/>
      </c>
      <c r="X981" s="439" t="str" cm="1">
        <f t="array" ref="X981">IF(SUMPRODUCT(('Hrs 2022'!$C$2:$C$500='Suivi quotidien'!A981)*('Hrs 2022'!$B$2:$B$500='Suivi quotidien'!G981)*('Hrs 2022'!$F$2:$F$500*1))=0,"",SUMPRODUCT(('Hrs 2022'!$C$2:$C$500='Suivi quotidien'!A981)*('Hrs 2022'!$B$2:$B$500='Suivi quotidien'!G981)*('Hrs 2022'!$F$2:$F$500*1)))</f>
        <v/>
      </c>
      <c r="Y981" s="614" t="str">
        <f t="shared" si="103"/>
        <v/>
      </c>
      <c r="Z981" s="420"/>
      <c r="AA981" s="614" t="str">
        <f t="shared" si="104"/>
        <v/>
      </c>
      <c r="AB981" s="445"/>
      <c r="AC981" s="528"/>
    </row>
    <row r="982" spans="1:29" x14ac:dyDescent="0.3">
      <c r="A982" s="310"/>
      <c r="B982" s="311"/>
      <c r="J982" s="312"/>
      <c r="K982" s="312"/>
      <c r="L982" s="323"/>
      <c r="N982" s="433"/>
      <c r="O982" s="438" t="str">
        <f t="shared" si="98"/>
        <v/>
      </c>
      <c r="P982" s="431"/>
      <c r="Q982" s="614" t="str">
        <f t="shared" si="99"/>
        <v/>
      </c>
      <c r="R982" s="420" t="str" cm="1">
        <f t="array" ref="R982">IFERROR(IF(SUMPRODUCT(('Hrs 2021'!$I$2:$I$500='Suivi quotidien'!A982)*('Hrs 2021'!$H$2:$H$500='Suivi quotidien'!G982)*('Hrs 2021'!$J$2:$J$500*1))=0,"",SUMPRODUCT(('Hrs 2021'!$I$2:$I$500='Suivi quotidien'!A982)*('Hrs 2021'!$H$2:$H$500='Suivi quotidien'!G982)*('Hrs 2021'!$J$2:$J$500*1)))/60,"")</f>
        <v/>
      </c>
      <c r="S982" s="615" t="str">
        <f t="shared" si="100"/>
        <v/>
      </c>
      <c r="T982" s="439" t="str" cm="1">
        <f t="array" ref="T982">IF(SUMPRODUCT(('Hrs 2021'!$B$2:$B$500='Suivi quotidien'!A982)*('Hrs 2021'!$A$2:$A$500='Suivi quotidien'!G982)*('Hrs 2021'!$E$2:$E$500*1))=0,"",SUMPRODUCT(('Hrs 2021'!$B$2:$B$500='Suivi quotidien'!A982)*('Hrs 2021'!$A$2:$A$500='Suivi quotidien'!G982)*('Hrs 2021'!$E$2:$E$500*1)))</f>
        <v/>
      </c>
      <c r="U982" s="614" t="str">
        <f t="shared" si="101"/>
        <v/>
      </c>
      <c r="V982" s="420" t="str" cm="1">
        <f t="array" ref="V982">IF(SUMPRODUCT(('Hrs 2021'!$B$2:$B$500='Suivi quotidien'!A982)*('Hrs 2021'!$A$2:$A$500='Suivi quotidien'!G982)*('Hrs 2021'!$E$2:$E$500*1))=0,"",SUMPRODUCT(('Hrs 2021'!$B$2:$B$500='Suivi quotidien'!A982)*('Hrs 2021'!$A$2:$A$500='Suivi quotidien'!G982)*('Hrs 2021'!$F$2:$F$500*1)))</f>
        <v/>
      </c>
      <c r="W982" s="614" t="str">
        <f t="shared" si="102"/>
        <v/>
      </c>
      <c r="X982" s="439" t="str" cm="1">
        <f t="array" ref="X982">IF(SUMPRODUCT(('Hrs 2022'!$C$2:$C$500='Suivi quotidien'!A982)*('Hrs 2022'!$B$2:$B$500='Suivi quotidien'!G982)*('Hrs 2022'!$F$2:$F$500*1))=0,"",SUMPRODUCT(('Hrs 2022'!$C$2:$C$500='Suivi quotidien'!A982)*('Hrs 2022'!$B$2:$B$500='Suivi quotidien'!G982)*('Hrs 2022'!$F$2:$F$500*1)))</f>
        <v/>
      </c>
      <c r="Y982" s="614" t="str">
        <f t="shared" si="103"/>
        <v/>
      </c>
      <c r="Z982" s="420"/>
      <c r="AA982" s="614" t="str">
        <f t="shared" si="104"/>
        <v/>
      </c>
      <c r="AB982" s="445"/>
      <c r="AC982" s="528"/>
    </row>
    <row r="983" spans="1:29" x14ac:dyDescent="0.3">
      <c r="A983" s="310"/>
      <c r="B983" s="311"/>
      <c r="J983" s="312"/>
      <c r="K983" s="312"/>
      <c r="L983" s="323"/>
      <c r="N983" s="433"/>
      <c r="O983" s="438" t="str">
        <f t="shared" si="98"/>
        <v/>
      </c>
      <c r="P983" s="431"/>
      <c r="Q983" s="614" t="str">
        <f t="shared" si="99"/>
        <v/>
      </c>
      <c r="R983" s="420" t="str" cm="1">
        <f t="array" ref="R983">IFERROR(IF(SUMPRODUCT(('Hrs 2021'!$I$2:$I$500='Suivi quotidien'!A983)*('Hrs 2021'!$H$2:$H$500='Suivi quotidien'!G983)*('Hrs 2021'!$J$2:$J$500*1))=0,"",SUMPRODUCT(('Hrs 2021'!$I$2:$I$500='Suivi quotidien'!A983)*('Hrs 2021'!$H$2:$H$500='Suivi quotidien'!G983)*('Hrs 2021'!$J$2:$J$500*1)))/60,"")</f>
        <v/>
      </c>
      <c r="S983" s="615" t="str">
        <f t="shared" si="100"/>
        <v/>
      </c>
      <c r="T983" s="439" t="str" cm="1">
        <f t="array" ref="T983">IF(SUMPRODUCT(('Hrs 2021'!$B$2:$B$500='Suivi quotidien'!A983)*('Hrs 2021'!$A$2:$A$500='Suivi quotidien'!G983)*('Hrs 2021'!$E$2:$E$500*1))=0,"",SUMPRODUCT(('Hrs 2021'!$B$2:$B$500='Suivi quotidien'!A983)*('Hrs 2021'!$A$2:$A$500='Suivi quotidien'!G983)*('Hrs 2021'!$E$2:$E$500*1)))</f>
        <v/>
      </c>
      <c r="U983" s="614" t="str">
        <f t="shared" si="101"/>
        <v/>
      </c>
      <c r="V983" s="420" t="str" cm="1">
        <f t="array" ref="V983">IF(SUMPRODUCT(('Hrs 2021'!$B$2:$B$500='Suivi quotidien'!A983)*('Hrs 2021'!$A$2:$A$500='Suivi quotidien'!G983)*('Hrs 2021'!$E$2:$E$500*1))=0,"",SUMPRODUCT(('Hrs 2021'!$B$2:$B$500='Suivi quotidien'!A983)*('Hrs 2021'!$A$2:$A$500='Suivi quotidien'!G983)*('Hrs 2021'!$F$2:$F$500*1)))</f>
        <v/>
      </c>
      <c r="W983" s="614" t="str">
        <f t="shared" si="102"/>
        <v/>
      </c>
      <c r="X983" s="439" t="str" cm="1">
        <f t="array" ref="X983">IF(SUMPRODUCT(('Hrs 2022'!$C$2:$C$500='Suivi quotidien'!A983)*('Hrs 2022'!$B$2:$B$500='Suivi quotidien'!G983)*('Hrs 2022'!$F$2:$F$500*1))=0,"",SUMPRODUCT(('Hrs 2022'!$C$2:$C$500='Suivi quotidien'!A983)*('Hrs 2022'!$B$2:$B$500='Suivi quotidien'!G983)*('Hrs 2022'!$F$2:$F$500*1)))</f>
        <v/>
      </c>
      <c r="Y983" s="614" t="str">
        <f t="shared" si="103"/>
        <v/>
      </c>
      <c r="Z983" s="420"/>
      <c r="AA983" s="614" t="str">
        <f t="shared" si="104"/>
        <v/>
      </c>
      <c r="AB983" s="445"/>
      <c r="AC983" s="528"/>
    </row>
    <row r="984" spans="1:29" x14ac:dyDescent="0.3">
      <c r="A984" s="310"/>
      <c r="B984" s="311"/>
      <c r="J984" s="312"/>
      <c r="K984" s="312"/>
      <c r="L984" s="323"/>
      <c r="N984" s="433"/>
      <c r="O984" s="438" t="str">
        <f t="shared" si="98"/>
        <v/>
      </c>
      <c r="P984" s="431"/>
      <c r="Q984" s="614" t="str">
        <f t="shared" si="99"/>
        <v/>
      </c>
      <c r="R984" s="420" t="str" cm="1">
        <f t="array" ref="R984">IFERROR(IF(SUMPRODUCT(('Hrs 2021'!$I$2:$I$500='Suivi quotidien'!A984)*('Hrs 2021'!$H$2:$H$500='Suivi quotidien'!G984)*('Hrs 2021'!$J$2:$J$500*1))=0,"",SUMPRODUCT(('Hrs 2021'!$I$2:$I$500='Suivi quotidien'!A984)*('Hrs 2021'!$H$2:$H$500='Suivi quotidien'!G984)*('Hrs 2021'!$J$2:$J$500*1)))/60,"")</f>
        <v/>
      </c>
      <c r="S984" s="615" t="str">
        <f t="shared" si="100"/>
        <v/>
      </c>
      <c r="T984" s="439" t="str" cm="1">
        <f t="array" ref="T984">IF(SUMPRODUCT(('Hrs 2021'!$B$2:$B$500='Suivi quotidien'!A984)*('Hrs 2021'!$A$2:$A$500='Suivi quotidien'!G984)*('Hrs 2021'!$E$2:$E$500*1))=0,"",SUMPRODUCT(('Hrs 2021'!$B$2:$B$500='Suivi quotidien'!A984)*('Hrs 2021'!$A$2:$A$500='Suivi quotidien'!G984)*('Hrs 2021'!$E$2:$E$500*1)))</f>
        <v/>
      </c>
      <c r="U984" s="614" t="str">
        <f t="shared" si="101"/>
        <v/>
      </c>
      <c r="V984" s="420" t="str" cm="1">
        <f t="array" ref="V984">IF(SUMPRODUCT(('Hrs 2021'!$B$2:$B$500='Suivi quotidien'!A984)*('Hrs 2021'!$A$2:$A$500='Suivi quotidien'!G984)*('Hrs 2021'!$E$2:$E$500*1))=0,"",SUMPRODUCT(('Hrs 2021'!$B$2:$B$500='Suivi quotidien'!A984)*('Hrs 2021'!$A$2:$A$500='Suivi quotidien'!G984)*('Hrs 2021'!$F$2:$F$500*1)))</f>
        <v/>
      </c>
      <c r="W984" s="614" t="str">
        <f t="shared" si="102"/>
        <v/>
      </c>
      <c r="X984" s="439" t="str" cm="1">
        <f t="array" ref="X984">IF(SUMPRODUCT(('Hrs 2022'!$C$2:$C$500='Suivi quotidien'!A984)*('Hrs 2022'!$B$2:$B$500='Suivi quotidien'!G984)*('Hrs 2022'!$F$2:$F$500*1))=0,"",SUMPRODUCT(('Hrs 2022'!$C$2:$C$500='Suivi quotidien'!A984)*('Hrs 2022'!$B$2:$B$500='Suivi quotidien'!G984)*('Hrs 2022'!$F$2:$F$500*1)))</f>
        <v/>
      </c>
      <c r="Y984" s="614" t="str">
        <f t="shared" si="103"/>
        <v/>
      </c>
      <c r="Z984" s="420"/>
      <c r="AA984" s="614" t="str">
        <f t="shared" si="104"/>
        <v/>
      </c>
      <c r="AB984" s="445"/>
      <c r="AC984" s="528"/>
    </row>
    <row r="985" spans="1:29" x14ac:dyDescent="0.3">
      <c r="A985" s="310"/>
      <c r="B985" s="311"/>
      <c r="J985" s="312"/>
      <c r="K985" s="312"/>
      <c r="L985" s="323"/>
      <c r="N985" s="433"/>
      <c r="O985" s="438" t="str">
        <f t="shared" si="98"/>
        <v/>
      </c>
      <c r="P985" s="431"/>
      <c r="Q985" s="614" t="str">
        <f t="shared" si="99"/>
        <v/>
      </c>
      <c r="R985" s="420" t="str" cm="1">
        <f t="array" ref="R985">IFERROR(IF(SUMPRODUCT(('Hrs 2021'!$I$2:$I$500='Suivi quotidien'!A985)*('Hrs 2021'!$H$2:$H$500='Suivi quotidien'!G985)*('Hrs 2021'!$J$2:$J$500*1))=0,"",SUMPRODUCT(('Hrs 2021'!$I$2:$I$500='Suivi quotidien'!A985)*('Hrs 2021'!$H$2:$H$500='Suivi quotidien'!G985)*('Hrs 2021'!$J$2:$J$500*1)))/60,"")</f>
        <v/>
      </c>
      <c r="S985" s="615" t="str">
        <f t="shared" si="100"/>
        <v/>
      </c>
      <c r="T985" s="439" t="str" cm="1">
        <f t="array" ref="T985">IF(SUMPRODUCT(('Hrs 2021'!$B$2:$B$500='Suivi quotidien'!A985)*('Hrs 2021'!$A$2:$A$500='Suivi quotidien'!G985)*('Hrs 2021'!$E$2:$E$500*1))=0,"",SUMPRODUCT(('Hrs 2021'!$B$2:$B$500='Suivi quotidien'!A985)*('Hrs 2021'!$A$2:$A$500='Suivi quotidien'!G985)*('Hrs 2021'!$E$2:$E$500*1)))</f>
        <v/>
      </c>
      <c r="U985" s="614" t="str">
        <f t="shared" si="101"/>
        <v/>
      </c>
      <c r="V985" s="420" t="str" cm="1">
        <f t="array" ref="V985">IF(SUMPRODUCT(('Hrs 2021'!$B$2:$B$500='Suivi quotidien'!A985)*('Hrs 2021'!$A$2:$A$500='Suivi quotidien'!G985)*('Hrs 2021'!$E$2:$E$500*1))=0,"",SUMPRODUCT(('Hrs 2021'!$B$2:$B$500='Suivi quotidien'!A985)*('Hrs 2021'!$A$2:$A$500='Suivi quotidien'!G985)*('Hrs 2021'!$F$2:$F$500*1)))</f>
        <v/>
      </c>
      <c r="W985" s="614" t="str">
        <f t="shared" si="102"/>
        <v/>
      </c>
      <c r="X985" s="439" t="str" cm="1">
        <f t="array" ref="X985">IF(SUMPRODUCT(('Hrs 2022'!$C$2:$C$500='Suivi quotidien'!A985)*('Hrs 2022'!$B$2:$B$500='Suivi quotidien'!G985)*('Hrs 2022'!$F$2:$F$500*1))=0,"",SUMPRODUCT(('Hrs 2022'!$C$2:$C$500='Suivi quotidien'!A985)*('Hrs 2022'!$B$2:$B$500='Suivi quotidien'!G985)*('Hrs 2022'!$F$2:$F$500*1)))</f>
        <v/>
      </c>
      <c r="Y985" s="614" t="str">
        <f t="shared" si="103"/>
        <v/>
      </c>
      <c r="Z985" s="420"/>
      <c r="AA985" s="614" t="str">
        <f t="shared" si="104"/>
        <v/>
      </c>
      <c r="AB985" s="445"/>
      <c r="AC985" s="528"/>
    </row>
    <row r="986" spans="1:29" x14ac:dyDescent="0.3">
      <c r="A986" s="310"/>
      <c r="B986" s="311"/>
      <c r="J986" s="312"/>
      <c r="K986" s="312"/>
      <c r="L986" s="323"/>
      <c r="N986" s="433"/>
      <c r="O986" s="438" t="str">
        <f t="shared" si="98"/>
        <v/>
      </c>
      <c r="P986" s="431"/>
      <c r="Q986" s="614" t="str">
        <f t="shared" si="99"/>
        <v/>
      </c>
      <c r="R986" s="420" t="str" cm="1">
        <f t="array" ref="R986">IFERROR(IF(SUMPRODUCT(('Hrs 2021'!$I$2:$I$500='Suivi quotidien'!A986)*('Hrs 2021'!$H$2:$H$500='Suivi quotidien'!G986)*('Hrs 2021'!$J$2:$J$500*1))=0,"",SUMPRODUCT(('Hrs 2021'!$I$2:$I$500='Suivi quotidien'!A986)*('Hrs 2021'!$H$2:$H$500='Suivi quotidien'!G986)*('Hrs 2021'!$J$2:$J$500*1)))/60,"")</f>
        <v/>
      </c>
      <c r="S986" s="615" t="str">
        <f t="shared" si="100"/>
        <v/>
      </c>
      <c r="T986" s="439" t="str" cm="1">
        <f t="array" ref="T986">IF(SUMPRODUCT(('Hrs 2021'!$B$2:$B$500='Suivi quotidien'!A986)*('Hrs 2021'!$A$2:$A$500='Suivi quotidien'!G986)*('Hrs 2021'!$E$2:$E$500*1))=0,"",SUMPRODUCT(('Hrs 2021'!$B$2:$B$500='Suivi quotidien'!A986)*('Hrs 2021'!$A$2:$A$500='Suivi quotidien'!G986)*('Hrs 2021'!$E$2:$E$500*1)))</f>
        <v/>
      </c>
      <c r="U986" s="614" t="str">
        <f t="shared" si="101"/>
        <v/>
      </c>
      <c r="V986" s="420" t="str" cm="1">
        <f t="array" ref="V986">IF(SUMPRODUCT(('Hrs 2021'!$B$2:$B$500='Suivi quotidien'!A986)*('Hrs 2021'!$A$2:$A$500='Suivi quotidien'!G986)*('Hrs 2021'!$E$2:$E$500*1))=0,"",SUMPRODUCT(('Hrs 2021'!$B$2:$B$500='Suivi quotidien'!A986)*('Hrs 2021'!$A$2:$A$500='Suivi quotidien'!G986)*('Hrs 2021'!$F$2:$F$500*1)))</f>
        <v/>
      </c>
      <c r="W986" s="614" t="str">
        <f t="shared" si="102"/>
        <v/>
      </c>
      <c r="X986" s="439" t="str" cm="1">
        <f t="array" ref="X986">IF(SUMPRODUCT(('Hrs 2022'!$C$2:$C$500='Suivi quotidien'!A986)*('Hrs 2022'!$B$2:$B$500='Suivi quotidien'!G986)*('Hrs 2022'!$F$2:$F$500*1))=0,"",SUMPRODUCT(('Hrs 2022'!$C$2:$C$500='Suivi quotidien'!A986)*('Hrs 2022'!$B$2:$B$500='Suivi quotidien'!G986)*('Hrs 2022'!$F$2:$F$500*1)))</f>
        <v/>
      </c>
      <c r="Y986" s="614" t="str">
        <f t="shared" si="103"/>
        <v/>
      </c>
      <c r="Z986" s="420"/>
      <c r="AA986" s="614" t="str">
        <f t="shared" si="104"/>
        <v/>
      </c>
      <c r="AB986" s="445"/>
      <c r="AC986" s="528"/>
    </row>
    <row r="987" spans="1:29" x14ac:dyDescent="0.3">
      <c r="A987" s="310"/>
      <c r="B987" s="311"/>
      <c r="J987" s="312"/>
      <c r="K987" s="312"/>
      <c r="L987" s="323"/>
      <c r="N987" s="433"/>
      <c r="O987" s="438" t="str">
        <f t="shared" si="98"/>
        <v/>
      </c>
      <c r="P987" s="431"/>
      <c r="Q987" s="614" t="str">
        <f t="shared" si="99"/>
        <v/>
      </c>
      <c r="R987" s="420" t="str" cm="1">
        <f t="array" ref="R987">IFERROR(IF(SUMPRODUCT(('Hrs 2021'!$I$2:$I$500='Suivi quotidien'!A987)*('Hrs 2021'!$H$2:$H$500='Suivi quotidien'!G987)*('Hrs 2021'!$J$2:$J$500*1))=0,"",SUMPRODUCT(('Hrs 2021'!$I$2:$I$500='Suivi quotidien'!A987)*('Hrs 2021'!$H$2:$H$500='Suivi quotidien'!G987)*('Hrs 2021'!$J$2:$J$500*1)))/60,"")</f>
        <v/>
      </c>
      <c r="S987" s="615" t="str">
        <f t="shared" si="100"/>
        <v/>
      </c>
      <c r="T987" s="439" t="str" cm="1">
        <f t="array" ref="T987">IF(SUMPRODUCT(('Hrs 2021'!$B$2:$B$500='Suivi quotidien'!A987)*('Hrs 2021'!$A$2:$A$500='Suivi quotidien'!G987)*('Hrs 2021'!$E$2:$E$500*1))=0,"",SUMPRODUCT(('Hrs 2021'!$B$2:$B$500='Suivi quotidien'!A987)*('Hrs 2021'!$A$2:$A$500='Suivi quotidien'!G987)*('Hrs 2021'!$E$2:$E$500*1)))</f>
        <v/>
      </c>
      <c r="U987" s="614" t="str">
        <f t="shared" si="101"/>
        <v/>
      </c>
      <c r="V987" s="420" t="str" cm="1">
        <f t="array" ref="V987">IF(SUMPRODUCT(('Hrs 2021'!$B$2:$B$500='Suivi quotidien'!A987)*('Hrs 2021'!$A$2:$A$500='Suivi quotidien'!G987)*('Hrs 2021'!$E$2:$E$500*1))=0,"",SUMPRODUCT(('Hrs 2021'!$B$2:$B$500='Suivi quotidien'!A987)*('Hrs 2021'!$A$2:$A$500='Suivi quotidien'!G987)*('Hrs 2021'!$F$2:$F$500*1)))</f>
        <v/>
      </c>
      <c r="W987" s="614" t="str">
        <f t="shared" si="102"/>
        <v/>
      </c>
      <c r="X987" s="439" t="str" cm="1">
        <f t="array" ref="X987">IF(SUMPRODUCT(('Hrs 2022'!$C$2:$C$500='Suivi quotidien'!A987)*('Hrs 2022'!$B$2:$B$500='Suivi quotidien'!G987)*('Hrs 2022'!$F$2:$F$500*1))=0,"",SUMPRODUCT(('Hrs 2022'!$C$2:$C$500='Suivi quotidien'!A987)*('Hrs 2022'!$B$2:$B$500='Suivi quotidien'!G987)*('Hrs 2022'!$F$2:$F$500*1)))</f>
        <v/>
      </c>
      <c r="Y987" s="614" t="str">
        <f t="shared" si="103"/>
        <v/>
      </c>
      <c r="Z987" s="420"/>
      <c r="AA987" s="614" t="str">
        <f t="shared" si="104"/>
        <v/>
      </c>
      <c r="AB987" s="445"/>
      <c r="AC987" s="528"/>
    </row>
    <row r="988" spans="1:29" x14ac:dyDescent="0.3">
      <c r="A988" s="310"/>
      <c r="B988" s="311"/>
      <c r="J988" s="312"/>
      <c r="K988" s="312"/>
      <c r="L988" s="323"/>
      <c r="N988" s="433"/>
      <c r="O988" s="438" t="str">
        <f t="shared" si="98"/>
        <v/>
      </c>
      <c r="P988" s="431"/>
      <c r="Q988" s="614" t="str">
        <f t="shared" si="99"/>
        <v/>
      </c>
      <c r="R988" s="420" t="str" cm="1">
        <f t="array" ref="R988">IFERROR(IF(SUMPRODUCT(('Hrs 2021'!$I$2:$I$500='Suivi quotidien'!A988)*('Hrs 2021'!$H$2:$H$500='Suivi quotidien'!G988)*('Hrs 2021'!$J$2:$J$500*1))=0,"",SUMPRODUCT(('Hrs 2021'!$I$2:$I$500='Suivi quotidien'!A988)*('Hrs 2021'!$H$2:$H$500='Suivi quotidien'!G988)*('Hrs 2021'!$J$2:$J$500*1)))/60,"")</f>
        <v/>
      </c>
      <c r="S988" s="615" t="str">
        <f t="shared" si="100"/>
        <v/>
      </c>
      <c r="T988" s="439" t="str" cm="1">
        <f t="array" ref="T988">IF(SUMPRODUCT(('Hrs 2021'!$B$2:$B$500='Suivi quotidien'!A988)*('Hrs 2021'!$A$2:$A$500='Suivi quotidien'!G988)*('Hrs 2021'!$E$2:$E$500*1))=0,"",SUMPRODUCT(('Hrs 2021'!$B$2:$B$500='Suivi quotidien'!A988)*('Hrs 2021'!$A$2:$A$500='Suivi quotidien'!G988)*('Hrs 2021'!$E$2:$E$500*1)))</f>
        <v/>
      </c>
      <c r="U988" s="614" t="str">
        <f t="shared" si="101"/>
        <v/>
      </c>
      <c r="V988" s="420" t="str" cm="1">
        <f t="array" ref="V988">IF(SUMPRODUCT(('Hrs 2021'!$B$2:$B$500='Suivi quotidien'!A988)*('Hrs 2021'!$A$2:$A$500='Suivi quotidien'!G988)*('Hrs 2021'!$E$2:$E$500*1))=0,"",SUMPRODUCT(('Hrs 2021'!$B$2:$B$500='Suivi quotidien'!A988)*('Hrs 2021'!$A$2:$A$500='Suivi quotidien'!G988)*('Hrs 2021'!$F$2:$F$500*1)))</f>
        <v/>
      </c>
      <c r="W988" s="614" t="str">
        <f t="shared" si="102"/>
        <v/>
      </c>
      <c r="X988" s="439" t="str" cm="1">
        <f t="array" ref="X988">IF(SUMPRODUCT(('Hrs 2022'!$C$2:$C$500='Suivi quotidien'!A988)*('Hrs 2022'!$B$2:$B$500='Suivi quotidien'!G988)*('Hrs 2022'!$F$2:$F$500*1))=0,"",SUMPRODUCT(('Hrs 2022'!$C$2:$C$500='Suivi quotidien'!A988)*('Hrs 2022'!$B$2:$B$500='Suivi quotidien'!G988)*('Hrs 2022'!$F$2:$F$500*1)))</f>
        <v/>
      </c>
      <c r="Y988" s="614" t="str">
        <f t="shared" si="103"/>
        <v/>
      </c>
      <c r="Z988" s="420"/>
      <c r="AA988" s="614" t="str">
        <f t="shared" si="104"/>
        <v/>
      </c>
      <c r="AB988" s="445"/>
      <c r="AC988" s="528"/>
    </row>
    <row r="989" spans="1:29" x14ac:dyDescent="0.3">
      <c r="A989" s="310"/>
      <c r="B989" s="311"/>
      <c r="J989" s="312"/>
      <c r="K989" s="312"/>
      <c r="L989" s="323"/>
      <c r="N989" s="433"/>
      <c r="O989" s="438" t="str">
        <f t="shared" si="98"/>
        <v/>
      </c>
      <c r="P989" s="431"/>
      <c r="Q989" s="614" t="str">
        <f t="shared" si="99"/>
        <v/>
      </c>
      <c r="R989" s="420" t="str" cm="1">
        <f t="array" ref="R989">IFERROR(IF(SUMPRODUCT(('Hrs 2021'!$I$2:$I$500='Suivi quotidien'!A989)*('Hrs 2021'!$H$2:$H$500='Suivi quotidien'!G989)*('Hrs 2021'!$J$2:$J$500*1))=0,"",SUMPRODUCT(('Hrs 2021'!$I$2:$I$500='Suivi quotidien'!A989)*('Hrs 2021'!$H$2:$H$500='Suivi quotidien'!G989)*('Hrs 2021'!$J$2:$J$500*1)))/60,"")</f>
        <v/>
      </c>
      <c r="S989" s="615" t="str">
        <f t="shared" si="100"/>
        <v/>
      </c>
      <c r="T989" s="439" t="str" cm="1">
        <f t="array" ref="T989">IF(SUMPRODUCT(('Hrs 2021'!$B$2:$B$500='Suivi quotidien'!A989)*('Hrs 2021'!$A$2:$A$500='Suivi quotidien'!G989)*('Hrs 2021'!$E$2:$E$500*1))=0,"",SUMPRODUCT(('Hrs 2021'!$B$2:$B$500='Suivi quotidien'!A989)*('Hrs 2021'!$A$2:$A$500='Suivi quotidien'!G989)*('Hrs 2021'!$E$2:$E$500*1)))</f>
        <v/>
      </c>
      <c r="U989" s="614" t="str">
        <f t="shared" si="101"/>
        <v/>
      </c>
      <c r="V989" s="420" t="str" cm="1">
        <f t="array" ref="V989">IF(SUMPRODUCT(('Hrs 2021'!$B$2:$B$500='Suivi quotidien'!A989)*('Hrs 2021'!$A$2:$A$500='Suivi quotidien'!G989)*('Hrs 2021'!$E$2:$E$500*1))=0,"",SUMPRODUCT(('Hrs 2021'!$B$2:$B$500='Suivi quotidien'!A989)*('Hrs 2021'!$A$2:$A$500='Suivi quotidien'!G989)*('Hrs 2021'!$F$2:$F$500*1)))</f>
        <v/>
      </c>
      <c r="W989" s="614" t="str">
        <f t="shared" si="102"/>
        <v/>
      </c>
      <c r="X989" s="439" t="str" cm="1">
        <f t="array" ref="X989">IF(SUMPRODUCT(('Hrs 2022'!$C$2:$C$500='Suivi quotidien'!A989)*('Hrs 2022'!$B$2:$B$500='Suivi quotidien'!G989)*('Hrs 2022'!$F$2:$F$500*1))=0,"",SUMPRODUCT(('Hrs 2022'!$C$2:$C$500='Suivi quotidien'!A989)*('Hrs 2022'!$B$2:$B$500='Suivi quotidien'!G989)*('Hrs 2022'!$F$2:$F$500*1)))</f>
        <v/>
      </c>
      <c r="Y989" s="614" t="str">
        <f t="shared" si="103"/>
        <v/>
      </c>
      <c r="Z989" s="420"/>
      <c r="AA989" s="614" t="str">
        <f t="shared" si="104"/>
        <v/>
      </c>
      <c r="AB989" s="445"/>
      <c r="AC989" s="528"/>
    </row>
    <row r="990" spans="1:29" x14ac:dyDescent="0.3">
      <c r="A990" s="317"/>
      <c r="B990" s="444"/>
      <c r="C990" s="318"/>
      <c r="D990" s="318"/>
      <c r="E990" s="318"/>
      <c r="F990" s="333"/>
      <c r="G990" s="318"/>
      <c r="H990" s="319"/>
      <c r="I990" s="320"/>
      <c r="J990" s="318"/>
      <c r="K990" s="318"/>
      <c r="L990" s="324"/>
      <c r="N990" s="433"/>
      <c r="O990" s="438" t="str">
        <f t="shared" si="98"/>
        <v/>
      </c>
      <c r="P990" s="431"/>
      <c r="Q990" s="614" t="str">
        <f t="shared" si="99"/>
        <v/>
      </c>
      <c r="R990" s="420" t="str" cm="1">
        <f t="array" ref="R990">IFERROR(IF(SUMPRODUCT(('Hrs 2021'!$I$2:$I$500='Suivi quotidien'!A990)*('Hrs 2021'!$H$2:$H$500='Suivi quotidien'!G990)*('Hrs 2021'!$J$2:$J$500*1))=0,"",SUMPRODUCT(('Hrs 2021'!$I$2:$I$500='Suivi quotidien'!A990)*('Hrs 2021'!$H$2:$H$500='Suivi quotidien'!G990)*('Hrs 2021'!$J$2:$J$500*1)))/60,"")</f>
        <v/>
      </c>
      <c r="S990" s="615" t="str">
        <f t="shared" si="100"/>
        <v/>
      </c>
      <c r="T990" s="439" t="str" cm="1">
        <f t="array" ref="T990">IF(SUMPRODUCT(('Hrs 2021'!$B$2:$B$500='Suivi quotidien'!A990)*('Hrs 2021'!$A$2:$A$500='Suivi quotidien'!G990)*('Hrs 2021'!$E$2:$E$500*1))=0,"",SUMPRODUCT(('Hrs 2021'!$B$2:$B$500='Suivi quotidien'!A990)*('Hrs 2021'!$A$2:$A$500='Suivi quotidien'!G990)*('Hrs 2021'!$E$2:$E$500*1)))</f>
        <v/>
      </c>
      <c r="U990" s="614" t="str">
        <f t="shared" si="101"/>
        <v/>
      </c>
      <c r="V990" s="420" t="str" cm="1">
        <f t="array" ref="V990">IF(SUMPRODUCT(('Hrs 2021'!$B$2:$B$500='Suivi quotidien'!A990)*('Hrs 2021'!$A$2:$A$500='Suivi quotidien'!G990)*('Hrs 2021'!$E$2:$E$500*1))=0,"",SUMPRODUCT(('Hrs 2021'!$B$2:$B$500='Suivi quotidien'!A990)*('Hrs 2021'!$A$2:$A$500='Suivi quotidien'!G990)*('Hrs 2021'!$F$2:$F$500*1)))</f>
        <v/>
      </c>
      <c r="W990" s="614" t="str">
        <f t="shared" si="102"/>
        <v/>
      </c>
      <c r="X990" s="439" t="str" cm="1">
        <f t="array" ref="X990">IF(SUMPRODUCT(('Hrs 2022'!$C$2:$C$500='Suivi quotidien'!A990)*('Hrs 2022'!$B$2:$B$500='Suivi quotidien'!G990)*('Hrs 2022'!$F$2:$F$500*1))=0,"",SUMPRODUCT(('Hrs 2022'!$C$2:$C$500='Suivi quotidien'!A990)*('Hrs 2022'!$B$2:$B$500='Suivi quotidien'!G990)*('Hrs 2022'!$F$2:$F$500*1)))</f>
        <v/>
      </c>
      <c r="Y990" s="614" t="str">
        <f t="shared" si="103"/>
        <v/>
      </c>
      <c r="Z990" s="420"/>
      <c r="AA990" s="614" t="str">
        <f t="shared" si="104"/>
        <v/>
      </c>
      <c r="AB990" s="445"/>
      <c r="AC990" s="528"/>
    </row>
    <row r="991" spans="1:29" x14ac:dyDescent="0.3">
      <c r="B991" s="321"/>
    </row>
    <row r="996" spans="19:29" x14ac:dyDescent="0.3">
      <c r="AA996" s="438"/>
      <c r="AB996" s="447"/>
      <c r="AC996" s="659"/>
    </row>
    <row r="1000" spans="19:29" x14ac:dyDescent="0.3">
      <c r="S1000" s="438"/>
      <c r="U1000" s="438"/>
      <c r="Y1000" s="438"/>
    </row>
  </sheetData>
  <phoneticPr fontId="30" type="noConversion"/>
  <conditionalFormatting sqref="N11:N21 N25 N3:O10 O11:O990">
    <cfRule type="expression" dxfId="83" priority="29">
      <formula>"R2&gt;1"</formula>
    </cfRule>
  </conditionalFormatting>
  <conditionalFormatting sqref="AB27 AB3:AC15 AB17:AC26 AC15:AC16 AB28:AC1048576">
    <cfRule type="cellIs" dxfId="82" priority="25" operator="lessThan">
      <formula>-1</formula>
    </cfRule>
  </conditionalFormatting>
  <dataValidations count="1">
    <dataValidation type="list" allowBlank="1" showInputMessage="1" showErrorMessage="1" sqref="F47" xr:uid="{25F37C98-E5E4-407C-8930-098E396BED28}">
      <formula1>#REF!</formula1>
    </dataValidation>
  </dataValidation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307E280-12AA-4B6A-AD0A-4D8334C64D12}">
          <x14:formula1>
            <xm:f>'Suivi long terme'!$C$2:$R$2</xm:f>
          </x14:formula1>
          <xm:sqref>A35:A36 A38:A97 A3:A31 A99:A990</xm:sqref>
        </x14:dataValidation>
        <x14:dataValidation type="list" allowBlank="1" showInputMessage="1" showErrorMessage="1" xr:uid="{DF87232C-7634-4285-B97F-DB87E3967BB2}">
          <x14:formula1>
            <xm:f>'Suivi long terme'!$A$3:$A$48</xm:f>
          </x14:formula1>
          <xm:sqref>G35:G36 G38:G59 G61:G97 G3:G29 G99:G990</xm:sqref>
        </x14:dataValidation>
        <x14:dataValidation type="list" allowBlank="1" showInputMessage="1" showErrorMessage="1" xr:uid="{87C4B76E-5D66-4B55-93AC-A2458D696069}">
          <x14:formula1>
            <xm:f>'Suivi long terme'!$A$3:$A$44</xm:f>
          </x14:formula1>
          <xm:sqref>G60</xm:sqref>
        </x14:dataValidation>
        <x14:dataValidation type="list" allowBlank="1" showInputMessage="1" showErrorMessage="1" xr:uid="{50FC1F7D-6203-432E-8905-22AEBF4D56F6}">
          <x14:formula1>
            <xm:f>Liste!$A$1:$A$27</xm:f>
          </x14:formula1>
          <xm:sqref>B3:B990</xm:sqref>
        </x14:dataValidation>
        <x14:dataValidation type="list" allowBlank="1" showInputMessage="1" showErrorMessage="1" xr:uid="{63F22EE6-B19A-48CA-96AE-FF85B9319523}">
          <x14:formula1>
            <xm:f>Liste!$B$2:$B$3</xm:f>
          </x14:formula1>
          <xm:sqref>I3:K990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D5F6-3909-45A5-9A7D-76A5D69E1D75}">
  <sheetPr codeName="Feuil3">
    <pageSetUpPr fitToPage="1"/>
  </sheetPr>
  <dimension ref="A1:B94"/>
  <sheetViews>
    <sheetView topLeftCell="A58" workbookViewId="0">
      <selection activeCell="C72" sqref="C72"/>
    </sheetView>
  </sheetViews>
  <sheetFormatPr baseColWidth="10" defaultColWidth="9.109375" defaultRowHeight="13.2" x14ac:dyDescent="0.3"/>
  <cols>
    <col min="1" max="1" width="19.5546875" style="33" customWidth="1"/>
    <col min="2" max="2" width="37.44140625" style="327" bestFit="1" customWidth="1"/>
    <col min="3" max="16384" width="9.109375" style="33"/>
  </cols>
  <sheetData>
    <row r="1" spans="1:2" s="326" customFormat="1" x14ac:dyDescent="0.3">
      <c r="A1" s="325" t="s">
        <v>252</v>
      </c>
      <c r="B1" s="325" t="s">
        <v>253</v>
      </c>
    </row>
    <row r="2" spans="1:2" x14ac:dyDescent="0.3">
      <c r="A2" s="33" t="s">
        <v>254</v>
      </c>
      <c r="B2" s="327" t="s">
        <v>255</v>
      </c>
    </row>
    <row r="3" spans="1:2" x14ac:dyDescent="0.3">
      <c r="A3" s="33" t="s">
        <v>256</v>
      </c>
      <c r="B3" s="327" t="s">
        <v>257</v>
      </c>
    </row>
    <row r="4" spans="1:2" x14ac:dyDescent="0.3">
      <c r="A4" s="33" t="s">
        <v>258</v>
      </c>
      <c r="B4" s="327" t="s">
        <v>259</v>
      </c>
    </row>
    <row r="5" spans="1:2" x14ac:dyDescent="0.3">
      <c r="A5" s="33" t="s">
        <v>260</v>
      </c>
      <c r="B5" s="327" t="s">
        <v>261</v>
      </c>
    </row>
    <row r="6" spans="1:2" x14ac:dyDescent="0.3">
      <c r="A6" s="33" t="s">
        <v>262</v>
      </c>
      <c r="B6" s="327" t="s">
        <v>263</v>
      </c>
    </row>
    <row r="7" spans="1:2" x14ac:dyDescent="0.3">
      <c r="A7" s="33" t="s">
        <v>264</v>
      </c>
      <c r="B7" s="327" t="s">
        <v>265</v>
      </c>
    </row>
    <row r="8" spans="1:2" x14ac:dyDescent="0.3">
      <c r="A8" s="33" t="s">
        <v>266</v>
      </c>
      <c r="B8" s="327" t="s">
        <v>267</v>
      </c>
    </row>
    <row r="9" spans="1:2" x14ac:dyDescent="0.3">
      <c r="A9" s="33" t="s">
        <v>268</v>
      </c>
      <c r="B9" s="327" t="s">
        <v>269</v>
      </c>
    </row>
    <row r="10" spans="1:2" x14ac:dyDescent="0.3">
      <c r="A10" s="33" t="s">
        <v>270</v>
      </c>
      <c r="B10" s="327" t="s">
        <v>271</v>
      </c>
    </row>
    <row r="11" spans="1:2" x14ac:dyDescent="0.3">
      <c r="A11" s="33" t="s">
        <v>272</v>
      </c>
      <c r="B11" s="327" t="s">
        <v>273</v>
      </c>
    </row>
    <row r="12" spans="1:2" x14ac:dyDescent="0.3">
      <c r="A12" s="33" t="s">
        <v>274</v>
      </c>
      <c r="B12" s="327" t="s">
        <v>275</v>
      </c>
    </row>
    <row r="13" spans="1:2" x14ac:dyDescent="0.3">
      <c r="A13" s="33" t="s">
        <v>276</v>
      </c>
      <c r="B13" s="327" t="s">
        <v>277</v>
      </c>
    </row>
    <row r="14" spans="1:2" x14ac:dyDescent="0.3">
      <c r="A14" s="33" t="s">
        <v>278</v>
      </c>
      <c r="B14" s="327" t="s">
        <v>279</v>
      </c>
    </row>
    <row r="15" spans="1:2" x14ac:dyDescent="0.3">
      <c r="A15" s="33" t="s">
        <v>280</v>
      </c>
      <c r="B15" s="327" t="s">
        <v>281</v>
      </c>
    </row>
    <row r="16" spans="1:2" x14ac:dyDescent="0.3">
      <c r="A16" s="33" t="s">
        <v>282</v>
      </c>
      <c r="B16" s="327" t="s">
        <v>283</v>
      </c>
    </row>
    <row r="17" spans="1:2" x14ac:dyDescent="0.3">
      <c r="A17" s="33" t="s">
        <v>284</v>
      </c>
      <c r="B17" s="327" t="s">
        <v>285</v>
      </c>
    </row>
    <row r="18" spans="1:2" x14ac:dyDescent="0.3">
      <c r="A18" s="33" t="s">
        <v>286</v>
      </c>
      <c r="B18" s="327" t="s">
        <v>287</v>
      </c>
    </row>
    <row r="19" spans="1:2" x14ac:dyDescent="0.3">
      <c r="A19" s="33" t="s">
        <v>288</v>
      </c>
      <c r="B19" s="327" t="s">
        <v>289</v>
      </c>
    </row>
    <row r="20" spans="1:2" x14ac:dyDescent="0.3">
      <c r="A20" s="33" t="s">
        <v>290</v>
      </c>
      <c r="B20" s="327" t="s">
        <v>291</v>
      </c>
    </row>
    <row r="21" spans="1:2" x14ac:dyDescent="0.3">
      <c r="A21" s="33" t="s">
        <v>292</v>
      </c>
      <c r="B21" s="327" t="s">
        <v>293</v>
      </c>
    </row>
    <row r="22" spans="1:2" x14ac:dyDescent="0.3">
      <c r="A22" s="33" t="s">
        <v>294</v>
      </c>
      <c r="B22" s="327" t="s">
        <v>295</v>
      </c>
    </row>
    <row r="23" spans="1:2" x14ac:dyDescent="0.3">
      <c r="A23" s="33" t="s">
        <v>296</v>
      </c>
      <c r="B23" s="327" t="s">
        <v>297</v>
      </c>
    </row>
    <row r="24" spans="1:2" x14ac:dyDescent="0.3">
      <c r="A24" s="33" t="s">
        <v>298</v>
      </c>
      <c r="B24" s="327" t="s">
        <v>299</v>
      </c>
    </row>
    <row r="25" spans="1:2" x14ac:dyDescent="0.3">
      <c r="A25" s="33" t="s">
        <v>300</v>
      </c>
      <c r="B25" s="327" t="s">
        <v>301</v>
      </c>
    </row>
    <row r="26" spans="1:2" x14ac:dyDescent="0.3">
      <c r="A26" s="33" t="s">
        <v>302</v>
      </c>
      <c r="B26" s="327" t="s">
        <v>303</v>
      </c>
    </row>
    <row r="27" spans="1:2" x14ac:dyDescent="0.3">
      <c r="A27" s="33" t="s">
        <v>89</v>
      </c>
      <c r="B27" s="327" t="s">
        <v>304</v>
      </c>
    </row>
    <row r="28" spans="1:2" x14ac:dyDescent="0.3">
      <c r="A28" s="33" t="s">
        <v>68</v>
      </c>
      <c r="B28" s="327" t="s">
        <v>305</v>
      </c>
    </row>
    <row r="29" spans="1:2" x14ac:dyDescent="0.3">
      <c r="A29" s="33" t="s">
        <v>69</v>
      </c>
      <c r="B29" s="327" t="s">
        <v>306</v>
      </c>
    </row>
    <row r="30" spans="1:2" x14ac:dyDescent="0.3">
      <c r="A30" s="33" t="s">
        <v>71</v>
      </c>
      <c r="B30" s="327" t="s">
        <v>307</v>
      </c>
    </row>
    <row r="31" spans="1:2" x14ac:dyDescent="0.3">
      <c r="A31" s="33" t="s">
        <v>119</v>
      </c>
      <c r="B31" s="327" t="s">
        <v>308</v>
      </c>
    </row>
    <row r="32" spans="1:2" x14ac:dyDescent="0.3">
      <c r="A32" s="33" t="s">
        <v>123</v>
      </c>
      <c r="B32" s="327" t="s">
        <v>309</v>
      </c>
    </row>
    <row r="33" spans="1:2" x14ac:dyDescent="0.3">
      <c r="A33" s="33" t="s">
        <v>310</v>
      </c>
      <c r="B33" s="327" t="s">
        <v>311</v>
      </c>
    </row>
    <row r="34" spans="1:2" x14ac:dyDescent="0.3">
      <c r="A34" s="33" t="s">
        <v>151</v>
      </c>
      <c r="B34" s="327" t="s">
        <v>312</v>
      </c>
    </row>
    <row r="35" spans="1:2" x14ac:dyDescent="0.3">
      <c r="A35" s="33" t="s">
        <v>75</v>
      </c>
      <c r="B35" s="327" t="s">
        <v>313</v>
      </c>
    </row>
    <row r="36" spans="1:2" x14ac:dyDescent="0.3">
      <c r="A36" s="33" t="s">
        <v>59</v>
      </c>
      <c r="B36" s="327" t="s">
        <v>314</v>
      </c>
    </row>
    <row r="37" spans="1:2" x14ac:dyDescent="0.3">
      <c r="A37" s="33" t="s">
        <v>97</v>
      </c>
      <c r="B37" s="327" t="s">
        <v>315</v>
      </c>
    </row>
    <row r="38" spans="1:2" x14ac:dyDescent="0.3">
      <c r="A38" s="33" t="s">
        <v>63</v>
      </c>
      <c r="B38" s="327" t="s">
        <v>316</v>
      </c>
    </row>
    <row r="39" spans="1:2" x14ac:dyDescent="0.3">
      <c r="A39" s="33" t="s">
        <v>317</v>
      </c>
      <c r="B39" s="327" t="s">
        <v>318</v>
      </c>
    </row>
    <row r="40" spans="1:2" x14ac:dyDescent="0.3">
      <c r="A40" s="33" t="s">
        <v>319</v>
      </c>
      <c r="B40" s="327" t="s">
        <v>320</v>
      </c>
    </row>
    <row r="41" spans="1:2" x14ac:dyDescent="0.3">
      <c r="A41" s="33" t="s">
        <v>321</v>
      </c>
      <c r="B41" s="327" t="s">
        <v>322</v>
      </c>
    </row>
    <row r="42" spans="1:2" x14ac:dyDescent="0.3">
      <c r="A42" s="33" t="s">
        <v>323</v>
      </c>
      <c r="B42" s="327" t="s">
        <v>324</v>
      </c>
    </row>
    <row r="43" spans="1:2" x14ac:dyDescent="0.3">
      <c r="A43" s="33" t="s">
        <v>82</v>
      </c>
      <c r="B43" s="327" t="s">
        <v>325</v>
      </c>
    </row>
    <row r="44" spans="1:2" x14ac:dyDescent="0.3">
      <c r="A44" s="33" t="s">
        <v>84</v>
      </c>
      <c r="B44" s="327" t="s">
        <v>326</v>
      </c>
    </row>
    <row r="45" spans="1:2" x14ac:dyDescent="0.3">
      <c r="A45" s="33" t="s">
        <v>132</v>
      </c>
      <c r="B45" s="327" t="s">
        <v>327</v>
      </c>
    </row>
    <row r="46" spans="1:2" x14ac:dyDescent="0.3">
      <c r="A46" s="33" t="s">
        <v>135</v>
      </c>
      <c r="B46" s="327" t="s">
        <v>306</v>
      </c>
    </row>
    <row r="47" spans="1:2" x14ac:dyDescent="0.3">
      <c r="A47" s="33" t="s">
        <v>171</v>
      </c>
      <c r="B47" s="327" t="s">
        <v>328</v>
      </c>
    </row>
    <row r="48" spans="1:2" x14ac:dyDescent="0.3">
      <c r="A48" s="33" t="s">
        <v>329</v>
      </c>
      <c r="B48" s="327" t="s">
        <v>330</v>
      </c>
    </row>
    <row r="49" spans="1:2" x14ac:dyDescent="0.3">
      <c r="A49" s="33" t="s">
        <v>155</v>
      </c>
      <c r="B49" s="327" t="s">
        <v>308</v>
      </c>
    </row>
    <row r="50" spans="1:2" x14ac:dyDescent="0.3">
      <c r="A50" s="33" t="s">
        <v>165</v>
      </c>
      <c r="B50" s="327" t="s">
        <v>309</v>
      </c>
    </row>
    <row r="51" spans="1:2" x14ac:dyDescent="0.3">
      <c r="A51" s="33" t="s">
        <v>195</v>
      </c>
      <c r="B51" s="327" t="s">
        <v>331</v>
      </c>
    </row>
    <row r="52" spans="1:2" x14ac:dyDescent="0.3">
      <c r="A52" s="33" t="s">
        <v>332</v>
      </c>
      <c r="B52" s="327" t="s">
        <v>333</v>
      </c>
    </row>
    <row r="53" spans="1:2" x14ac:dyDescent="0.3">
      <c r="A53" s="33" t="s">
        <v>143</v>
      </c>
      <c r="B53" s="327" t="s">
        <v>334</v>
      </c>
    </row>
    <row r="54" spans="1:2" x14ac:dyDescent="0.3">
      <c r="A54" s="33" t="s">
        <v>335</v>
      </c>
      <c r="B54" s="327" t="s">
        <v>336</v>
      </c>
    </row>
    <row r="55" spans="1:2" x14ac:dyDescent="0.3">
      <c r="A55" s="33" t="s">
        <v>337</v>
      </c>
      <c r="B55" s="327" t="s">
        <v>338</v>
      </c>
    </row>
    <row r="56" spans="1:2" x14ac:dyDescent="0.3">
      <c r="A56" s="33" t="s">
        <v>205</v>
      </c>
      <c r="B56" s="327" t="s">
        <v>339</v>
      </c>
    </row>
    <row r="57" spans="1:2" x14ac:dyDescent="0.3">
      <c r="A57" s="33" t="s">
        <v>206</v>
      </c>
      <c r="B57" s="327" t="s">
        <v>340</v>
      </c>
    </row>
    <row r="58" spans="1:2" x14ac:dyDescent="0.3">
      <c r="A58" s="33" t="s">
        <v>341</v>
      </c>
      <c r="B58" s="327" t="s">
        <v>342</v>
      </c>
    </row>
    <row r="59" spans="1:2" x14ac:dyDescent="0.3">
      <c r="A59" s="33" t="s">
        <v>343</v>
      </c>
      <c r="B59" s="327" t="s">
        <v>344</v>
      </c>
    </row>
    <row r="60" spans="1:2" x14ac:dyDescent="0.3">
      <c r="A60" s="33" t="s">
        <v>345</v>
      </c>
      <c r="B60" s="327" t="s">
        <v>346</v>
      </c>
    </row>
    <row r="61" spans="1:2" x14ac:dyDescent="0.3">
      <c r="A61" s="33" t="s">
        <v>347</v>
      </c>
      <c r="B61" s="327" t="s">
        <v>348</v>
      </c>
    </row>
    <row r="62" spans="1:2" x14ac:dyDescent="0.3">
      <c r="A62" s="33" t="s">
        <v>349</v>
      </c>
      <c r="B62" s="327" t="s">
        <v>350</v>
      </c>
    </row>
    <row r="63" spans="1:2" x14ac:dyDescent="0.3">
      <c r="A63" s="33" t="s">
        <v>235</v>
      </c>
      <c r="B63" s="327" t="s">
        <v>351</v>
      </c>
    </row>
    <row r="64" spans="1:2" x14ac:dyDescent="0.3">
      <c r="A64" s="33" t="s">
        <v>199</v>
      </c>
      <c r="B64" s="327" t="s">
        <v>352</v>
      </c>
    </row>
    <row r="65" spans="1:2" x14ac:dyDescent="0.3">
      <c r="A65" s="33" t="s">
        <v>353</v>
      </c>
      <c r="B65" s="327" t="s">
        <v>354</v>
      </c>
    </row>
    <row r="66" spans="1:2" x14ac:dyDescent="0.3">
      <c r="A66" s="33" t="s">
        <v>355</v>
      </c>
      <c r="B66" s="327" t="s">
        <v>356</v>
      </c>
    </row>
    <row r="67" spans="1:2" x14ac:dyDescent="0.3">
      <c r="A67" s="33" t="s">
        <v>65</v>
      </c>
      <c r="B67" s="327" t="s">
        <v>357</v>
      </c>
    </row>
    <row r="68" spans="1:2" x14ac:dyDescent="0.3">
      <c r="A68" s="33" t="s">
        <v>358</v>
      </c>
      <c r="B68" s="327" t="s">
        <v>359</v>
      </c>
    </row>
    <row r="69" spans="1:2" x14ac:dyDescent="0.3">
      <c r="A69" s="33" t="s">
        <v>360</v>
      </c>
      <c r="B69" s="327" t="s">
        <v>361</v>
      </c>
    </row>
    <row r="70" spans="1:2" x14ac:dyDescent="0.3">
      <c r="A70" s="33" t="s">
        <v>362</v>
      </c>
      <c r="B70" s="327" t="s">
        <v>363</v>
      </c>
    </row>
    <row r="71" spans="1:2" x14ac:dyDescent="0.3">
      <c r="A71" s="33" t="s">
        <v>72</v>
      </c>
      <c r="B71" s="327" t="s">
        <v>313</v>
      </c>
    </row>
    <row r="72" spans="1:2" x14ac:dyDescent="0.3">
      <c r="A72" s="33" t="s">
        <v>122</v>
      </c>
      <c r="B72" s="327" t="s">
        <v>313</v>
      </c>
    </row>
    <row r="73" spans="1:2" x14ac:dyDescent="0.3">
      <c r="A73" s="33" t="s">
        <v>87</v>
      </c>
      <c r="B73" s="327" t="s">
        <v>313</v>
      </c>
    </row>
    <row r="74" spans="1:2" x14ac:dyDescent="0.3">
      <c r="A74" s="33" t="s">
        <v>251</v>
      </c>
      <c r="B74" s="327" t="s">
        <v>364</v>
      </c>
    </row>
    <row r="75" spans="1:2" x14ac:dyDescent="0.3">
      <c r="A75" s="33" t="s">
        <v>365</v>
      </c>
      <c r="B75" s="327" t="s">
        <v>366</v>
      </c>
    </row>
    <row r="76" spans="1:2" x14ac:dyDescent="0.3">
      <c r="A76" s="33" t="s">
        <v>230</v>
      </c>
      <c r="B76" s="327" t="s">
        <v>367</v>
      </c>
    </row>
    <row r="77" spans="1:2" x14ac:dyDescent="0.3">
      <c r="A77" s="33" t="s">
        <v>160</v>
      </c>
      <c r="B77" s="327" t="s">
        <v>368</v>
      </c>
    </row>
    <row r="78" spans="1:2" x14ac:dyDescent="0.3">
      <c r="A78" s="33" t="s">
        <v>369</v>
      </c>
      <c r="B78" s="327" t="s">
        <v>370</v>
      </c>
    </row>
    <row r="79" spans="1:2" x14ac:dyDescent="0.3">
      <c r="A79" s="33" t="s">
        <v>226</v>
      </c>
      <c r="B79" s="327" t="s">
        <v>371</v>
      </c>
    </row>
    <row r="80" spans="1:2" x14ac:dyDescent="0.3">
      <c r="A80" s="33" t="s">
        <v>58</v>
      </c>
      <c r="B80" s="327" t="s">
        <v>372</v>
      </c>
    </row>
    <row r="81" spans="1:2" x14ac:dyDescent="0.3">
      <c r="A81" s="33" t="s">
        <v>148</v>
      </c>
      <c r="B81" s="327" t="s">
        <v>373</v>
      </c>
    </row>
    <row r="82" spans="1:2" x14ac:dyDescent="0.3">
      <c r="A82" s="33" t="s">
        <v>80</v>
      </c>
      <c r="B82" s="327" t="s">
        <v>374</v>
      </c>
    </row>
    <row r="83" spans="1:2" x14ac:dyDescent="0.3">
      <c r="A83" s="33" t="s">
        <v>56</v>
      </c>
      <c r="B83" s="327" t="s">
        <v>375</v>
      </c>
    </row>
    <row r="84" spans="1:2" x14ac:dyDescent="0.3">
      <c r="A84" s="33" t="s">
        <v>376</v>
      </c>
      <c r="B84" s="327" t="s">
        <v>377</v>
      </c>
    </row>
    <row r="85" spans="1:2" x14ac:dyDescent="0.3">
      <c r="A85" s="33" t="s">
        <v>378</v>
      </c>
      <c r="B85" s="327" t="s">
        <v>379</v>
      </c>
    </row>
    <row r="86" spans="1:2" x14ac:dyDescent="0.3">
      <c r="A86" s="33" t="s">
        <v>150</v>
      </c>
      <c r="B86" s="327" t="s">
        <v>380</v>
      </c>
    </row>
    <row r="87" spans="1:2" x14ac:dyDescent="0.3">
      <c r="A87" s="33" t="s">
        <v>161</v>
      </c>
      <c r="B87" s="327" t="s">
        <v>381</v>
      </c>
    </row>
    <row r="88" spans="1:2" x14ac:dyDescent="0.3">
      <c r="A88" s="33" t="s">
        <v>167</v>
      </c>
      <c r="B88" s="327" t="s">
        <v>382</v>
      </c>
    </row>
    <row r="89" spans="1:2" x14ac:dyDescent="0.3">
      <c r="A89" s="33" t="s">
        <v>168</v>
      </c>
      <c r="B89" s="327" t="s">
        <v>382</v>
      </c>
    </row>
    <row r="90" spans="1:2" x14ac:dyDescent="0.3">
      <c r="A90" s="33" t="s">
        <v>170</v>
      </c>
      <c r="B90" s="327" t="s">
        <v>383</v>
      </c>
    </row>
    <row r="91" spans="1:2" x14ac:dyDescent="0.3">
      <c r="A91" s="33" t="s">
        <v>384</v>
      </c>
      <c r="B91" s="327" t="s">
        <v>385</v>
      </c>
    </row>
    <row r="92" spans="1:2" x14ac:dyDescent="0.3">
      <c r="A92" s="33" t="s">
        <v>386</v>
      </c>
      <c r="B92" s="327" t="s">
        <v>387</v>
      </c>
    </row>
    <row r="93" spans="1:2" x14ac:dyDescent="0.3">
      <c r="A93" s="33" t="s">
        <v>388</v>
      </c>
      <c r="B93" s="327" t="s">
        <v>389</v>
      </c>
    </row>
    <row r="94" spans="1:2" x14ac:dyDescent="0.3">
      <c r="A94" s="33" t="s">
        <v>390</v>
      </c>
      <c r="B94" s="327" t="s">
        <v>391</v>
      </c>
    </row>
  </sheetData>
  <autoFilter ref="A1:B94" xr:uid="{2D9E2E18-419C-4638-91CF-771ECDA8A08D}">
    <sortState ref="A2:B94">
      <sortCondition ref="A1:A94"/>
    </sortState>
  </autoFilter>
  <pageMargins left="0.74803149606299213" right="0.74803149606299213" top="0.98425196850393704" bottom="0.98425196850393704" header="0.51181102362204722" footer="0.51181102362204722"/>
  <pageSetup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300D-0F5A-437C-BC5E-FBCF3F66F29F}">
  <sheetPr codeName="Feuil2">
    <pageSetUpPr fitToPage="1"/>
  </sheetPr>
  <dimension ref="A1:AQ63"/>
  <sheetViews>
    <sheetView zoomScale="85" zoomScaleNormal="85" workbookViewId="0">
      <pane ySplit="2" topLeftCell="A3" activePane="bottomLeft" state="frozen"/>
      <selection pane="bottomLeft" activeCell="R63" sqref="R63"/>
    </sheetView>
  </sheetViews>
  <sheetFormatPr baseColWidth="10" defaultColWidth="11.44140625" defaultRowHeight="14.4" x14ac:dyDescent="0.3"/>
  <cols>
    <col min="1" max="1" width="32" style="88" customWidth="1"/>
    <col min="2" max="2" width="3.44140625" style="88" hidden="1" customWidth="1"/>
    <col min="3" max="8" width="6.6640625" style="88" customWidth="1"/>
    <col min="9" max="9" width="8.6640625" style="88" customWidth="1"/>
    <col min="10" max="11" width="6.6640625" style="88" customWidth="1"/>
    <col min="12" max="12" width="6.6640625" style="309" customWidth="1"/>
    <col min="13" max="18" width="6.6640625" style="88" customWidth="1"/>
    <col min="19" max="19" width="8" style="88" customWidth="1"/>
    <col min="20" max="21" width="6.6640625" style="88" customWidth="1"/>
    <col min="22" max="22" width="5.44140625" style="88" customWidth="1"/>
    <col min="23" max="23" width="8.44140625" style="88" customWidth="1"/>
    <col min="24" max="24" width="48.6640625" style="336" customWidth="1"/>
    <col min="25" max="25" width="16.44140625" style="309" customWidth="1"/>
    <col min="26" max="26" width="8.33203125" style="309" customWidth="1"/>
    <col min="27" max="31" width="4.6640625" style="309" customWidth="1"/>
    <col min="32" max="32" width="4.5546875" style="309" customWidth="1"/>
    <col min="33" max="41" width="4.6640625" style="309" customWidth="1"/>
    <col min="42" max="43" width="11.44140625" style="309"/>
    <col min="44" max="16384" width="11.44140625" style="88"/>
  </cols>
  <sheetData>
    <row r="1" spans="1:43" s="1" customFormat="1" x14ac:dyDescent="0.3">
      <c r="A1" s="690" t="s">
        <v>392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690"/>
      <c r="R1" s="690"/>
      <c r="S1" s="690"/>
      <c r="T1" s="690"/>
      <c r="U1" s="690"/>
      <c r="V1" s="690"/>
      <c r="W1" s="690"/>
      <c r="X1" s="346"/>
      <c r="Y1" s="681" t="s">
        <v>393</v>
      </c>
      <c r="Z1" s="681"/>
      <c r="AA1" s="681"/>
      <c r="AB1" s="681"/>
      <c r="AC1" s="681"/>
      <c r="AD1" s="681"/>
      <c r="AE1" s="681"/>
      <c r="AF1" s="681"/>
      <c r="AG1" s="681"/>
      <c r="AH1" s="681"/>
      <c r="AI1" s="681"/>
      <c r="AJ1" s="681"/>
      <c r="AK1" s="681"/>
      <c r="AL1" s="681"/>
      <c r="AM1" s="681"/>
      <c r="AN1" s="681"/>
      <c r="AO1" s="681"/>
      <c r="AP1" s="337"/>
      <c r="AQ1" s="337"/>
    </row>
    <row r="2" spans="1:43" s="307" customFormat="1" ht="111" customHeight="1" x14ac:dyDescent="0.3">
      <c r="A2" s="342" t="s">
        <v>32</v>
      </c>
      <c r="B2" s="342" t="s">
        <v>394</v>
      </c>
      <c r="C2" s="342" t="s">
        <v>106</v>
      </c>
      <c r="D2" s="342" t="s">
        <v>193</v>
      </c>
      <c r="E2" s="342" t="s">
        <v>395</v>
      </c>
      <c r="F2" s="342" t="s">
        <v>78</v>
      </c>
      <c r="G2" s="342" t="s">
        <v>186</v>
      </c>
      <c r="H2" s="342" t="s">
        <v>126</v>
      </c>
      <c r="I2" s="342" t="s">
        <v>109</v>
      </c>
      <c r="J2" s="342" t="s">
        <v>236</v>
      </c>
      <c r="K2" s="342" t="s">
        <v>396</v>
      </c>
      <c r="L2" s="342" t="s">
        <v>115</v>
      </c>
      <c r="M2" s="342" t="s">
        <v>397</v>
      </c>
      <c r="N2" s="342" t="s">
        <v>54</v>
      </c>
      <c r="O2" s="342" t="s">
        <v>179</v>
      </c>
      <c r="P2" s="342" t="s">
        <v>60</v>
      </c>
      <c r="Q2" s="342" t="s">
        <v>246</v>
      </c>
      <c r="R2" s="342" t="s">
        <v>66</v>
      </c>
      <c r="S2" s="347" t="s">
        <v>398</v>
      </c>
      <c r="T2" s="347" t="s">
        <v>399</v>
      </c>
      <c r="U2" s="347" t="s">
        <v>400</v>
      </c>
      <c r="V2" s="347" t="s">
        <v>401</v>
      </c>
      <c r="W2" s="347" t="s">
        <v>402</v>
      </c>
      <c r="X2" s="348" t="s">
        <v>38</v>
      </c>
      <c r="Y2" s="342" t="s">
        <v>106</v>
      </c>
      <c r="Z2" s="342" t="s">
        <v>193</v>
      </c>
      <c r="AA2" s="342" t="s">
        <v>78</v>
      </c>
      <c r="AB2" s="342" t="s">
        <v>395</v>
      </c>
      <c r="AC2" s="342" t="s">
        <v>186</v>
      </c>
      <c r="AD2" s="342" t="s">
        <v>126</v>
      </c>
      <c r="AE2" s="342" t="s">
        <v>403</v>
      </c>
      <c r="AF2" s="342" t="s">
        <v>404</v>
      </c>
      <c r="AG2" s="342" t="s">
        <v>405</v>
      </c>
      <c r="AH2" s="342" t="s">
        <v>406</v>
      </c>
      <c r="AI2" s="342" t="s">
        <v>407</v>
      </c>
      <c r="AJ2" s="342" t="s">
        <v>408</v>
      </c>
      <c r="AK2" s="342" t="s">
        <v>409</v>
      </c>
      <c r="AL2" s="342" t="s">
        <v>60</v>
      </c>
      <c r="AM2" s="342" t="s">
        <v>410</v>
      </c>
      <c r="AN2" s="342" t="s">
        <v>411</v>
      </c>
      <c r="AO2" s="342" t="s">
        <v>412</v>
      </c>
      <c r="AP2" s="308"/>
      <c r="AQ2" s="308"/>
    </row>
    <row r="3" spans="1:43" x14ac:dyDescent="0.3">
      <c r="A3" s="345" t="s">
        <v>89</v>
      </c>
      <c r="B3" s="345" t="str">
        <f>IF(IFERROR(VLOOKUP(A3,'Liste poste 04-11-2022'!A2:A94,1,FALSE),"?")=A3,"","?")</f>
        <v/>
      </c>
      <c r="C3" s="344" t="str">
        <f>IF(IF((COUNTIFS('Suivi quotidien'!$A$3:$A$990,'Suivi long terme'!C$2,'Suivi quotidien'!$G$3:$G$990,'Suivi long terme'!$A3))=0,0,COUNTIFS('Suivi quotidien'!$A$3:$A$990,'Suivi long terme'!C$2,'Suivi quotidien'!$G$3:$G$990,'Suivi long terme'!$A3))&gt;=2,1,IF((COUNTIFS('Suivi quotidien'!$A$3:$A$990,'Suivi long terme'!C$2,'Suivi quotidien'!$G$3:$G$990,'Suivi long terme'!$A3))=0,"",COUNTIFS('Suivi quotidien'!$A$3:$A$990,'Suivi long terme'!C$2,'Suivi quotidien'!$G$3:$G$990,'Suivi long terme'!$A3)))</f>
        <v/>
      </c>
      <c r="D3" s="344" t="str">
        <f>IF(IF((COUNTIFS('Suivi quotidien'!$A$3:$A$990,'Suivi long terme'!D$2,'Suivi quotidien'!$G$3:$G$990,'Suivi long terme'!$A3))=0,0,COUNTIFS('Suivi quotidien'!$A$3:$A$990,'Suivi long terme'!D$2,'Suivi quotidien'!$G$3:$G$990,'Suivi long terme'!$A3))&gt;=2,1,IF((COUNTIFS('Suivi quotidien'!$A$3:$A$990,'Suivi long terme'!D$2,'Suivi quotidien'!$G$3:$G$990,'Suivi long terme'!$A3))=0,"",COUNTIFS('Suivi quotidien'!$A$3:$A$990,'Suivi long terme'!D$2,'Suivi quotidien'!$G$3:$G$990,'Suivi long terme'!$A3)))</f>
        <v/>
      </c>
      <c r="E3" s="344" t="str">
        <f>IF(IF((COUNTIFS('Suivi quotidien'!$A$3:$A$990,'Suivi long terme'!E$2,'Suivi quotidien'!$G$3:$G$990,'Suivi long terme'!$A3))=0,0,COUNTIFS('Suivi quotidien'!$A$3:$A$990,'Suivi long terme'!E$2,'Suivi quotidien'!$G$3:$G$990,'Suivi long terme'!$A3))&gt;=2,1,IF((COUNTIFS('Suivi quotidien'!$A$3:$A$990,'Suivi long terme'!E$2,'Suivi quotidien'!$G$3:$G$990,'Suivi long terme'!$A3))=0,"",COUNTIFS('Suivi quotidien'!$A$3:$A$990,'Suivi long terme'!E$2,'Suivi quotidien'!$G$3:$G$990,'Suivi long terme'!$A3)))</f>
        <v/>
      </c>
      <c r="F3" s="344" t="str">
        <f>IF(IF((COUNTIFS('Suivi quotidien'!$A$3:$A$990,'Suivi long terme'!F$2,'Suivi quotidien'!$G$3:$G$990,'Suivi long terme'!$A3))=0,0,COUNTIFS('Suivi quotidien'!$A$3:$A$990,'Suivi long terme'!F$2,'Suivi quotidien'!$G$3:$G$990,'Suivi long terme'!$A3))&gt;=2,1,IF((COUNTIFS('Suivi quotidien'!$A$3:$A$990,'Suivi long terme'!F$2,'Suivi quotidien'!$G$3:$G$990,'Suivi long terme'!$A3))=0,"",COUNTIFS('Suivi quotidien'!$A$3:$A$990,'Suivi long terme'!F$2,'Suivi quotidien'!$G$3:$G$990,'Suivi long terme'!$A3)))</f>
        <v/>
      </c>
      <c r="G3" s="344" t="str">
        <f>IF(IF((COUNTIFS('Suivi quotidien'!$A$3:$A$990,'Suivi long terme'!G$2,'Suivi quotidien'!$G$3:$G$990,'Suivi long terme'!$A3))=0,0,COUNTIFS('Suivi quotidien'!$A$3:$A$990,'Suivi long terme'!G$2,'Suivi quotidien'!$G$3:$G$990,'Suivi long terme'!$A3))&gt;=2,1,IF((COUNTIFS('Suivi quotidien'!$A$3:$A$990,'Suivi long terme'!G$2,'Suivi quotidien'!$G$3:$G$990,'Suivi long terme'!$A3))=0,"",COUNTIFS('Suivi quotidien'!$A$3:$A$990,'Suivi long terme'!G$2,'Suivi quotidien'!$G$3:$G$990,'Suivi long terme'!$A3)))</f>
        <v/>
      </c>
      <c r="H3" s="345" t="str">
        <f>IF(IF((COUNTIFS('Suivi quotidien'!$A$3:$A$990,'Suivi long terme'!H$2,'Suivi quotidien'!$G$3:$G$990,'Suivi long terme'!$A3))=0,0,COUNTIFS('Suivi quotidien'!$A$3:$A$990,'Suivi long terme'!H$2,'Suivi quotidien'!$G$3:$G$990,'Suivi long terme'!$A3))&gt;=2,1,IF((COUNTIFS('Suivi quotidien'!$A$3:$A$990,'Suivi long terme'!H$2,'Suivi quotidien'!$G$3:$G$990,'Suivi long terme'!$A3))=0,"",COUNTIFS('Suivi quotidien'!$A$3:$A$990,'Suivi long terme'!H$2,'Suivi quotidien'!$G$3:$G$990,'Suivi long terme'!$A3)))</f>
        <v/>
      </c>
      <c r="I3" s="345">
        <f>IF(IF((COUNTIFS('Suivi quotidien'!$A$3:$A$990,'Suivi long terme'!I$2,'Suivi quotidien'!$G$3:$G$990,'Suivi long terme'!$A3))=0,0,COUNTIFS('Suivi quotidien'!$A$3:$A$990,'Suivi long terme'!I$2,'Suivi quotidien'!$G$3:$G$990,'Suivi long terme'!$A3))&gt;=2,1,IF((COUNTIFS('Suivi quotidien'!$A$3:$A$990,'Suivi long terme'!I$2,'Suivi quotidien'!$G$3:$G$990,'Suivi long terme'!$A3))=0,"",COUNTIFS('Suivi quotidien'!$A$3:$A$990,'Suivi long terme'!I$2,'Suivi quotidien'!$G$3:$G$990,'Suivi long terme'!$A3)))</f>
        <v>1</v>
      </c>
      <c r="J3" s="345" t="str">
        <f>IF(IF((COUNTIFS('Suivi quotidien'!$A$3:$A$990,'Suivi long terme'!J$2,'Suivi quotidien'!$G$3:$G$990,'Suivi long terme'!$A3))=0,0,COUNTIFS('Suivi quotidien'!$A$3:$A$990,'Suivi long terme'!J$2,'Suivi quotidien'!$G$3:$G$990,'Suivi long terme'!$A3))&gt;=2,1,IF((COUNTIFS('Suivi quotidien'!$A$3:$A$990,'Suivi long terme'!J$2,'Suivi quotidien'!$G$3:$G$990,'Suivi long terme'!$A3))=0,"",COUNTIFS('Suivi quotidien'!$A$3:$A$990,'Suivi long terme'!J$2,'Suivi quotidien'!$G$3:$G$990,'Suivi long terme'!$A3)))</f>
        <v/>
      </c>
      <c r="K3" s="345" t="str">
        <f>IF(IF((COUNTIFS('Suivi quotidien'!$A$3:$A$990,'Suivi long terme'!K$2,'Suivi quotidien'!$G$3:$G$990,'Suivi long terme'!$A3))=0,0,COUNTIFS('Suivi quotidien'!$A$3:$A$990,'Suivi long terme'!K$2,'Suivi quotidien'!$G$3:$G$990,'Suivi long terme'!$A3))&gt;=2,1,IF((COUNTIFS('Suivi quotidien'!$A$3:$A$990,'Suivi long terme'!K$2,'Suivi quotidien'!$G$3:$G$990,'Suivi long terme'!$A3))=0,"",COUNTIFS('Suivi quotidien'!$A$3:$A$990,'Suivi long terme'!K$2,'Suivi quotidien'!$G$3:$G$990,'Suivi long terme'!$A3)))</f>
        <v/>
      </c>
      <c r="L3" s="345" t="str">
        <f>IF(IF((COUNTIFS('Suivi quotidien'!$A$3:$A$990,'Suivi long terme'!L$2,'Suivi quotidien'!$G$3:$G$990,'Suivi long terme'!$A3))=0,0,COUNTIFS('Suivi quotidien'!$A$3:$A$990,'Suivi long terme'!L$2,'Suivi quotidien'!$G$3:$G$990,'Suivi long terme'!$A3))&gt;=2,1,IF((COUNTIFS('Suivi quotidien'!$A$3:$A$990,'Suivi long terme'!L$2,'Suivi quotidien'!$G$3:$G$990,'Suivi long terme'!$A3))=0,"",COUNTIFS('Suivi quotidien'!$A$3:$A$990,'Suivi long terme'!L$2,'Suivi quotidien'!$G$3:$G$990,'Suivi long terme'!$A3)))</f>
        <v/>
      </c>
      <c r="M3" s="345" t="str">
        <f>IF(IF((COUNTIFS('Suivi quotidien'!$A$3:$A$990,'Suivi long terme'!M$2,'Suivi quotidien'!$G$3:$G$990,'Suivi long terme'!$A3))=0,0,COUNTIFS('Suivi quotidien'!$A$3:$A$990,'Suivi long terme'!M$2,'Suivi quotidien'!$G$3:$G$990,'Suivi long terme'!$A3))&gt;=2,1,IF((COUNTIFS('Suivi quotidien'!$A$3:$A$990,'Suivi long terme'!M$2,'Suivi quotidien'!$G$3:$G$990,'Suivi long terme'!$A3))=0,"",COUNTIFS('Suivi quotidien'!$A$3:$A$990,'Suivi long terme'!M$2,'Suivi quotidien'!$G$3:$G$990,'Suivi long terme'!$A3)))</f>
        <v/>
      </c>
      <c r="N3" s="345">
        <f>IF(IF((COUNTIFS('Suivi quotidien'!$A$3:$A$990,'Suivi long terme'!N$2,'Suivi quotidien'!$G$3:$G$990,'Suivi long terme'!$A3))=0,0,COUNTIFS('Suivi quotidien'!$A$3:$A$990,'Suivi long terme'!N$2,'Suivi quotidien'!$G$3:$G$990,'Suivi long terme'!$A3))&gt;=2,1,IF((COUNTIFS('Suivi quotidien'!$A$3:$A$990,'Suivi long terme'!N$2,'Suivi quotidien'!$G$3:$G$990,'Suivi long terme'!$A3))=0,"",COUNTIFS('Suivi quotidien'!$A$3:$A$990,'Suivi long terme'!N$2,'Suivi quotidien'!$G$3:$G$990,'Suivi long terme'!$A3)))</f>
        <v>1</v>
      </c>
      <c r="O3" s="345" t="str">
        <f>IF(IF((COUNTIFS('Suivi quotidien'!$A$3:$A$990,'Suivi long terme'!O$2,'Suivi quotidien'!$G$3:$G$990,'Suivi long terme'!$A3))=0,0,COUNTIFS('Suivi quotidien'!$A$3:$A$990,'Suivi long terme'!O$2,'Suivi quotidien'!$G$3:$G$990,'Suivi long terme'!$A3))&gt;=2,1,IF((COUNTIFS('Suivi quotidien'!$A$3:$A$990,'Suivi long terme'!O$2,'Suivi quotidien'!$G$3:$G$990,'Suivi long terme'!$A3))=0,"",COUNTIFS('Suivi quotidien'!$A$3:$A$990,'Suivi long terme'!O$2,'Suivi quotidien'!$G$3:$G$990,'Suivi long terme'!$A3)))</f>
        <v/>
      </c>
      <c r="P3" s="345">
        <f>IF(IF((COUNTIFS('Suivi quotidien'!$A$3:$A$990,'Suivi long terme'!P$2,'Suivi quotidien'!$G$3:$G$990,'Suivi long terme'!$A3))=0,0,COUNTIFS('Suivi quotidien'!$A$3:$A$990,'Suivi long terme'!P$2,'Suivi quotidien'!$G$3:$G$990,'Suivi long terme'!$A3))&gt;=2,1,IF((COUNTIFS('Suivi quotidien'!$A$3:$A$990,'Suivi long terme'!P$2,'Suivi quotidien'!$G$3:$G$990,'Suivi long terme'!$A3))=0,"",COUNTIFS('Suivi quotidien'!$A$3:$A$990,'Suivi long terme'!P$2,'Suivi quotidien'!$G$3:$G$990,'Suivi long terme'!$A3)))</f>
        <v>1</v>
      </c>
      <c r="Q3" s="345" t="str">
        <f>IF(IF((COUNTIFS('Suivi quotidien'!$A$3:$A$990,'Suivi long terme'!Q$2,'Suivi quotidien'!$G$3:$G$990,'Suivi long terme'!$A3))=0,0,COUNTIFS('Suivi quotidien'!$A$3:$A$990,'Suivi long terme'!Q$2,'Suivi quotidien'!$G$3:$G$990,'Suivi long terme'!$A3))&gt;=2,1,IF((COUNTIFS('Suivi quotidien'!$A$3:$A$990,'Suivi long terme'!Q$2,'Suivi quotidien'!$G$3:$G$990,'Suivi long terme'!$A3))=0,"",COUNTIFS('Suivi quotidien'!$A$3:$A$990,'Suivi long terme'!Q$2,'Suivi quotidien'!$G$3:$G$990,'Suivi long terme'!$A3)))</f>
        <v/>
      </c>
      <c r="R3" s="345">
        <f>IF(IF((COUNTIFS('Suivi quotidien'!$A$3:$A$990,'Suivi long terme'!R$2,'Suivi quotidien'!$G$3:$G$990,'Suivi long terme'!$A3))=0,0,COUNTIFS('Suivi quotidien'!$A$3:$A$990,'Suivi long terme'!R$2,'Suivi quotidien'!$G$3:$G$990,'Suivi long terme'!$A3))&gt;=2,1,IF((COUNTIFS('Suivi quotidien'!$A$3:$A$990,'Suivi long terme'!R$2,'Suivi quotidien'!$G$3:$G$990,'Suivi long terme'!$A3))=0,"",COUNTIFS('Suivi quotidien'!$A$3:$A$990,'Suivi long terme'!R$2,'Suivi quotidien'!$G$3:$G$990,'Suivi long terme'!$A3)))</f>
        <v>1</v>
      </c>
      <c r="S3" s="345">
        <f t="shared" ref="S3:S43" si="0">SUM(C3:R3)</f>
        <v>4</v>
      </c>
      <c r="T3" s="345">
        <f>SUMIF('Suivi quotidien'!$G$3:$G$990,$A3,'Suivi quotidien'!$J$3:$J$990)</f>
        <v>4</v>
      </c>
      <c r="U3" s="345">
        <f t="shared" ref="U3:U43" si="1">S3+T3</f>
        <v>8</v>
      </c>
      <c r="V3" s="345">
        <f t="shared" ref="V3:V43" si="2">AO3</f>
        <v>9</v>
      </c>
      <c r="W3" s="349">
        <f t="shared" ref="W3:W49" si="3">U3/V3</f>
        <v>0.88888888888888884</v>
      </c>
      <c r="X3" s="350"/>
      <c r="Y3" s="343"/>
      <c r="Z3" s="343"/>
      <c r="AA3" s="343"/>
      <c r="AB3" s="343"/>
      <c r="AC3" s="343"/>
      <c r="AD3" s="344">
        <v>1</v>
      </c>
      <c r="AE3" s="345">
        <v>2</v>
      </c>
      <c r="AF3" s="343"/>
      <c r="AG3" s="343"/>
      <c r="AH3" s="343"/>
      <c r="AI3" s="345">
        <v>2</v>
      </c>
      <c r="AJ3" s="345"/>
      <c r="AK3" s="345"/>
      <c r="AL3" s="345">
        <v>2</v>
      </c>
      <c r="AM3" s="345">
        <v>2</v>
      </c>
      <c r="AN3" s="345"/>
      <c r="AO3" s="345">
        <f t="shared" ref="AO3:AO48" si="4">SUM(Y3:AN3)</f>
        <v>9</v>
      </c>
    </row>
    <row r="4" spans="1:43" x14ac:dyDescent="0.3">
      <c r="A4" s="345" t="s">
        <v>68</v>
      </c>
      <c r="B4" s="345" t="str">
        <f>IF(IFERROR(VLOOKUP(A4,'Liste poste 04-11-2022'!A3:A95,1,FALSE),"?")=A4,"","?")</f>
        <v/>
      </c>
      <c r="C4" s="344" t="str">
        <f>IF(IF((COUNTIFS('Suivi quotidien'!$A$3:$A$990,'Suivi long terme'!C$2,'Suivi quotidien'!$G$3:$G$990,'Suivi long terme'!$A4))=0,0,COUNTIFS('Suivi quotidien'!$A$3:$A$990,'Suivi long terme'!C$2,'Suivi quotidien'!$G$3:$G$990,'Suivi long terme'!$A4))&gt;=2,1,IF((COUNTIFS('Suivi quotidien'!$A$3:$A$990,'Suivi long terme'!C$2,'Suivi quotidien'!$G$3:$G$990,'Suivi long terme'!$A4))=0,"",COUNTIFS('Suivi quotidien'!$A$3:$A$990,'Suivi long terme'!C$2,'Suivi quotidien'!$G$3:$G$990,'Suivi long terme'!$A4)))</f>
        <v/>
      </c>
      <c r="D4" s="344" t="str">
        <f>IF(IF((COUNTIFS('Suivi quotidien'!$A$3:$A$990,'Suivi long terme'!D$2,'Suivi quotidien'!$G$3:$G$990,'Suivi long terme'!$A4))=0,0,COUNTIFS('Suivi quotidien'!$A$3:$A$990,'Suivi long terme'!D$2,'Suivi quotidien'!$G$3:$G$990,'Suivi long terme'!$A4))&gt;=2,1,IF((COUNTIFS('Suivi quotidien'!$A$3:$A$990,'Suivi long terme'!D$2,'Suivi quotidien'!$G$3:$G$990,'Suivi long terme'!$A4))=0,"",COUNTIFS('Suivi quotidien'!$A$3:$A$990,'Suivi long terme'!D$2,'Suivi quotidien'!$G$3:$G$990,'Suivi long terme'!$A4)))</f>
        <v/>
      </c>
      <c r="E4" s="344" t="str">
        <f>IF(IF((COUNTIFS('Suivi quotidien'!$A$3:$A$990,'Suivi long terme'!E$2,'Suivi quotidien'!$G$3:$G$990,'Suivi long terme'!$A4))=0,0,COUNTIFS('Suivi quotidien'!$A$3:$A$990,'Suivi long terme'!E$2,'Suivi quotidien'!$G$3:$G$990,'Suivi long terme'!$A4))&gt;=2,1,IF((COUNTIFS('Suivi quotidien'!$A$3:$A$990,'Suivi long terme'!E$2,'Suivi quotidien'!$G$3:$G$990,'Suivi long terme'!$A4))=0,"",COUNTIFS('Suivi quotidien'!$A$3:$A$990,'Suivi long terme'!E$2,'Suivi quotidien'!$G$3:$G$990,'Suivi long terme'!$A4)))</f>
        <v/>
      </c>
      <c r="F4" s="344" t="str">
        <f>IF(IF((COUNTIFS('Suivi quotidien'!$A$3:$A$990,'Suivi long terme'!F$2,'Suivi quotidien'!$G$3:$G$990,'Suivi long terme'!$A4))=0,0,COUNTIFS('Suivi quotidien'!$A$3:$A$990,'Suivi long terme'!F$2,'Suivi quotidien'!$G$3:$G$990,'Suivi long terme'!$A4))&gt;=2,1,IF((COUNTIFS('Suivi quotidien'!$A$3:$A$990,'Suivi long terme'!F$2,'Suivi quotidien'!$G$3:$G$990,'Suivi long terme'!$A4))=0,"",COUNTIFS('Suivi quotidien'!$A$3:$A$990,'Suivi long terme'!F$2,'Suivi quotidien'!$G$3:$G$990,'Suivi long terme'!$A4)))</f>
        <v/>
      </c>
      <c r="G4" s="344" t="str">
        <f>IF(IF((COUNTIFS('Suivi quotidien'!$A$3:$A$990,'Suivi long terme'!G$2,'Suivi quotidien'!$G$3:$G$990,'Suivi long terme'!$A4))=0,0,COUNTIFS('Suivi quotidien'!$A$3:$A$990,'Suivi long terme'!G$2,'Suivi quotidien'!$G$3:$G$990,'Suivi long terme'!$A4))&gt;=2,1,IF((COUNTIFS('Suivi quotidien'!$A$3:$A$990,'Suivi long terme'!G$2,'Suivi quotidien'!$G$3:$G$990,'Suivi long terme'!$A4))=0,"",COUNTIFS('Suivi quotidien'!$A$3:$A$990,'Suivi long terme'!G$2,'Suivi quotidien'!$G$3:$G$990,'Suivi long terme'!$A4)))</f>
        <v/>
      </c>
      <c r="H4" s="345" t="str">
        <f>IF(IF((COUNTIFS('Suivi quotidien'!$A$3:$A$990,'Suivi long terme'!H$2,'Suivi quotidien'!$G$3:$G$990,'Suivi long terme'!$A4))=0,0,COUNTIFS('Suivi quotidien'!$A$3:$A$990,'Suivi long terme'!H$2,'Suivi quotidien'!$G$3:$G$990,'Suivi long terme'!$A4))&gt;=2,1,IF((COUNTIFS('Suivi quotidien'!$A$3:$A$990,'Suivi long terme'!H$2,'Suivi quotidien'!$G$3:$G$990,'Suivi long terme'!$A4))=0,"",COUNTIFS('Suivi quotidien'!$A$3:$A$990,'Suivi long terme'!H$2,'Suivi quotidien'!$G$3:$G$990,'Suivi long terme'!$A4)))</f>
        <v/>
      </c>
      <c r="I4" s="345">
        <f>IF(IF((COUNTIFS('Suivi quotidien'!$A$3:$A$990,'Suivi long terme'!I$2,'Suivi quotidien'!$G$3:$G$990,'Suivi long terme'!$A4))=0,0,COUNTIFS('Suivi quotidien'!$A$3:$A$990,'Suivi long terme'!I$2,'Suivi quotidien'!$G$3:$G$990,'Suivi long terme'!$A4))&gt;=2,1,IF((COUNTIFS('Suivi quotidien'!$A$3:$A$990,'Suivi long terme'!I$2,'Suivi quotidien'!$G$3:$G$990,'Suivi long terme'!$A4))=0,"",COUNTIFS('Suivi quotidien'!$A$3:$A$990,'Suivi long terme'!I$2,'Suivi quotidien'!$G$3:$G$990,'Suivi long terme'!$A4)))</f>
        <v>1</v>
      </c>
      <c r="J4" s="345" t="str">
        <f>IF(IF((COUNTIFS('Suivi quotidien'!$A$3:$A$990,'Suivi long terme'!J$2,'Suivi quotidien'!$G$3:$G$990,'Suivi long terme'!$A4))=0,0,COUNTIFS('Suivi quotidien'!$A$3:$A$990,'Suivi long terme'!J$2,'Suivi quotidien'!$G$3:$G$990,'Suivi long terme'!$A4))&gt;=2,1,IF((COUNTIFS('Suivi quotidien'!$A$3:$A$990,'Suivi long terme'!J$2,'Suivi quotidien'!$G$3:$G$990,'Suivi long terme'!$A4))=0,"",COUNTIFS('Suivi quotidien'!$A$3:$A$990,'Suivi long terme'!J$2,'Suivi quotidien'!$G$3:$G$990,'Suivi long terme'!$A4)))</f>
        <v/>
      </c>
      <c r="K4" s="345" t="str">
        <f>IF(IF((COUNTIFS('Suivi quotidien'!$A$3:$A$990,'Suivi long terme'!K$2,'Suivi quotidien'!$G$3:$G$990,'Suivi long terme'!$A4))=0,0,COUNTIFS('Suivi quotidien'!$A$3:$A$990,'Suivi long terme'!K$2,'Suivi quotidien'!$G$3:$G$990,'Suivi long terme'!$A4))&gt;=2,1,IF((COUNTIFS('Suivi quotidien'!$A$3:$A$990,'Suivi long terme'!K$2,'Suivi quotidien'!$G$3:$G$990,'Suivi long terme'!$A4))=0,"",COUNTIFS('Suivi quotidien'!$A$3:$A$990,'Suivi long terme'!K$2,'Suivi quotidien'!$G$3:$G$990,'Suivi long terme'!$A4)))</f>
        <v/>
      </c>
      <c r="L4" s="345" t="str">
        <f>IF(IF((COUNTIFS('Suivi quotidien'!$A$3:$A$990,'Suivi long terme'!L$2,'Suivi quotidien'!$G$3:$G$990,'Suivi long terme'!$A4))=0,0,COUNTIFS('Suivi quotidien'!$A$3:$A$990,'Suivi long terme'!L$2,'Suivi quotidien'!$G$3:$G$990,'Suivi long terme'!$A4))&gt;=2,1,IF((COUNTIFS('Suivi quotidien'!$A$3:$A$990,'Suivi long terme'!L$2,'Suivi quotidien'!$G$3:$G$990,'Suivi long terme'!$A4))=0,"",COUNTIFS('Suivi quotidien'!$A$3:$A$990,'Suivi long terme'!L$2,'Suivi quotidien'!$G$3:$G$990,'Suivi long terme'!$A4)))</f>
        <v/>
      </c>
      <c r="M4" s="345" t="str">
        <f>IF(IF((COUNTIFS('Suivi quotidien'!$A$3:$A$990,'Suivi long terme'!M$2,'Suivi quotidien'!$G$3:$G$990,'Suivi long terme'!$A4))=0,0,COUNTIFS('Suivi quotidien'!$A$3:$A$990,'Suivi long terme'!M$2,'Suivi quotidien'!$G$3:$G$990,'Suivi long terme'!$A4))&gt;=2,1,IF((COUNTIFS('Suivi quotidien'!$A$3:$A$990,'Suivi long terme'!M$2,'Suivi quotidien'!$G$3:$G$990,'Suivi long terme'!$A4))=0,"",COUNTIFS('Suivi quotidien'!$A$3:$A$990,'Suivi long terme'!M$2,'Suivi quotidien'!$G$3:$G$990,'Suivi long terme'!$A4)))</f>
        <v/>
      </c>
      <c r="N4" s="345" t="str">
        <f>IF(IF((COUNTIFS('Suivi quotidien'!$A$3:$A$990,'Suivi long terme'!N$2,'Suivi quotidien'!$G$3:$G$990,'Suivi long terme'!$A4))=0,0,COUNTIFS('Suivi quotidien'!$A$3:$A$990,'Suivi long terme'!N$2,'Suivi quotidien'!$G$3:$G$990,'Suivi long terme'!$A4))&gt;=2,1,IF((COUNTIFS('Suivi quotidien'!$A$3:$A$990,'Suivi long terme'!N$2,'Suivi quotidien'!$G$3:$G$990,'Suivi long terme'!$A4))=0,"",COUNTIFS('Suivi quotidien'!$A$3:$A$990,'Suivi long terme'!N$2,'Suivi quotidien'!$G$3:$G$990,'Suivi long terme'!$A4)))</f>
        <v/>
      </c>
      <c r="O4" s="345" t="str">
        <f>IF(IF((COUNTIFS('Suivi quotidien'!$A$3:$A$990,'Suivi long terme'!O$2,'Suivi quotidien'!$G$3:$G$990,'Suivi long terme'!$A4))=0,0,COUNTIFS('Suivi quotidien'!$A$3:$A$990,'Suivi long terme'!O$2,'Suivi quotidien'!$G$3:$G$990,'Suivi long terme'!$A4))&gt;=2,1,IF((COUNTIFS('Suivi quotidien'!$A$3:$A$990,'Suivi long terme'!O$2,'Suivi quotidien'!$G$3:$G$990,'Suivi long terme'!$A4))=0,"",COUNTIFS('Suivi quotidien'!$A$3:$A$990,'Suivi long terme'!O$2,'Suivi quotidien'!$G$3:$G$990,'Suivi long terme'!$A4)))</f>
        <v/>
      </c>
      <c r="P4" s="345">
        <f>IF(IF((COUNTIFS('Suivi quotidien'!$A$3:$A$990,'Suivi long terme'!P$2,'Suivi quotidien'!$G$3:$G$990,'Suivi long terme'!$A4))=0,0,COUNTIFS('Suivi quotidien'!$A$3:$A$990,'Suivi long terme'!P$2,'Suivi quotidien'!$G$3:$G$990,'Suivi long terme'!$A4))&gt;=2,1,IF((COUNTIFS('Suivi quotidien'!$A$3:$A$990,'Suivi long terme'!P$2,'Suivi quotidien'!$G$3:$G$990,'Suivi long terme'!$A4))=0,"",COUNTIFS('Suivi quotidien'!$A$3:$A$990,'Suivi long terme'!P$2,'Suivi quotidien'!$G$3:$G$990,'Suivi long terme'!$A4)))</f>
        <v>1</v>
      </c>
      <c r="Q4" s="345">
        <f>IF(IF((COUNTIFS('Suivi quotidien'!$A$3:$A$990,'Suivi long terme'!Q$2,'Suivi quotidien'!$G$3:$G$990,'Suivi long terme'!$A4))=0,0,COUNTIFS('Suivi quotidien'!$A$3:$A$990,'Suivi long terme'!Q$2,'Suivi quotidien'!$G$3:$G$990,'Suivi long terme'!$A4))&gt;=2,1,IF((COUNTIFS('Suivi quotidien'!$A$3:$A$990,'Suivi long terme'!Q$2,'Suivi quotidien'!$G$3:$G$990,'Suivi long terme'!$A4))=0,"",COUNTIFS('Suivi quotidien'!$A$3:$A$990,'Suivi long terme'!Q$2,'Suivi quotidien'!$G$3:$G$990,'Suivi long terme'!$A4)))</f>
        <v>1</v>
      </c>
      <c r="R4" s="345">
        <f>IF(IF((COUNTIFS('Suivi quotidien'!$A$3:$A$990,'Suivi long terme'!R$2,'Suivi quotidien'!$G$3:$G$990,'Suivi long terme'!$A4))=0,0,COUNTIFS('Suivi quotidien'!$A$3:$A$990,'Suivi long terme'!R$2,'Suivi quotidien'!$G$3:$G$990,'Suivi long terme'!$A4))&gt;=2,1,IF((COUNTIFS('Suivi quotidien'!$A$3:$A$990,'Suivi long terme'!R$2,'Suivi quotidien'!$G$3:$G$990,'Suivi long terme'!$A4))=0,"",COUNTIFS('Suivi quotidien'!$A$3:$A$990,'Suivi long terme'!R$2,'Suivi quotidien'!$G$3:$G$990,'Suivi long terme'!$A4)))</f>
        <v>1</v>
      </c>
      <c r="S4" s="345">
        <f t="shared" si="0"/>
        <v>4</v>
      </c>
      <c r="T4" s="345">
        <f>SUMIF('Suivi quotidien'!$G$3:$G$990,$A4,'Suivi quotidien'!$J$3:$J$990)</f>
        <v>4</v>
      </c>
      <c r="U4" s="345">
        <f t="shared" si="1"/>
        <v>8</v>
      </c>
      <c r="V4" s="345">
        <f t="shared" si="2"/>
        <v>14</v>
      </c>
      <c r="W4" s="349">
        <f t="shared" si="3"/>
        <v>0.5714285714285714</v>
      </c>
      <c r="X4" s="350"/>
      <c r="Y4" s="343"/>
      <c r="Z4" s="343"/>
      <c r="AA4" s="343"/>
      <c r="AB4" s="343"/>
      <c r="AC4" s="343"/>
      <c r="AD4" s="345">
        <v>2</v>
      </c>
      <c r="AE4" s="345">
        <v>2</v>
      </c>
      <c r="AF4" s="343"/>
      <c r="AG4" s="343"/>
      <c r="AH4" s="343"/>
      <c r="AI4" s="344">
        <v>1</v>
      </c>
      <c r="AJ4" s="345">
        <v>2</v>
      </c>
      <c r="AK4" s="344">
        <v>1</v>
      </c>
      <c r="AL4" s="345">
        <v>2</v>
      </c>
      <c r="AM4" s="345">
        <v>2</v>
      </c>
      <c r="AN4" s="345">
        <v>2</v>
      </c>
      <c r="AO4" s="345">
        <f t="shared" si="4"/>
        <v>14</v>
      </c>
    </row>
    <row r="5" spans="1:43" x14ac:dyDescent="0.3">
      <c r="A5" s="345" t="s">
        <v>69</v>
      </c>
      <c r="B5" s="345" t="str">
        <f>IF(IFERROR(VLOOKUP(A5,'Liste poste 04-11-2022'!A4:A96,1,FALSE),"?")=A5,"","?")</f>
        <v/>
      </c>
      <c r="C5" s="344" t="str">
        <f>IF(IF((COUNTIFS('Suivi quotidien'!$A$3:$A$990,'Suivi long terme'!C$2,'Suivi quotidien'!$G$3:$G$990,'Suivi long terme'!$A5))=0,0,COUNTIFS('Suivi quotidien'!$A$3:$A$990,'Suivi long terme'!C$2,'Suivi quotidien'!$G$3:$G$990,'Suivi long terme'!$A5))&gt;=2,1,IF((COUNTIFS('Suivi quotidien'!$A$3:$A$990,'Suivi long terme'!C$2,'Suivi quotidien'!$G$3:$G$990,'Suivi long terme'!$A5))=0,"",COUNTIFS('Suivi quotidien'!$A$3:$A$990,'Suivi long terme'!C$2,'Suivi quotidien'!$G$3:$G$990,'Suivi long terme'!$A5)))</f>
        <v/>
      </c>
      <c r="D5" s="344" t="str">
        <f>IF(IF((COUNTIFS('Suivi quotidien'!$A$3:$A$990,'Suivi long terme'!D$2,'Suivi quotidien'!$G$3:$G$990,'Suivi long terme'!$A5))=0,0,COUNTIFS('Suivi quotidien'!$A$3:$A$990,'Suivi long terme'!D$2,'Suivi quotidien'!$G$3:$G$990,'Suivi long terme'!$A5))&gt;=2,1,IF((COUNTIFS('Suivi quotidien'!$A$3:$A$990,'Suivi long terme'!D$2,'Suivi quotidien'!$G$3:$G$990,'Suivi long terme'!$A5))=0,"",COUNTIFS('Suivi quotidien'!$A$3:$A$990,'Suivi long terme'!D$2,'Suivi quotidien'!$G$3:$G$990,'Suivi long terme'!$A5)))</f>
        <v/>
      </c>
      <c r="E5" s="344" t="str">
        <f>IF(IF((COUNTIFS('Suivi quotidien'!$A$3:$A$990,'Suivi long terme'!E$2,'Suivi quotidien'!$G$3:$G$990,'Suivi long terme'!$A5))=0,0,COUNTIFS('Suivi quotidien'!$A$3:$A$990,'Suivi long terme'!E$2,'Suivi quotidien'!$G$3:$G$990,'Suivi long terme'!$A5))&gt;=2,1,IF((COUNTIFS('Suivi quotidien'!$A$3:$A$990,'Suivi long terme'!E$2,'Suivi quotidien'!$G$3:$G$990,'Suivi long terme'!$A5))=0,"",COUNTIFS('Suivi quotidien'!$A$3:$A$990,'Suivi long terme'!E$2,'Suivi quotidien'!$G$3:$G$990,'Suivi long terme'!$A5)))</f>
        <v/>
      </c>
      <c r="F5" s="344" t="str">
        <f>IF(IF((COUNTIFS('Suivi quotidien'!$A$3:$A$990,'Suivi long terme'!F$2,'Suivi quotidien'!$G$3:$G$990,'Suivi long terme'!$A5))=0,0,COUNTIFS('Suivi quotidien'!$A$3:$A$990,'Suivi long terme'!F$2,'Suivi quotidien'!$G$3:$G$990,'Suivi long terme'!$A5))&gt;=2,1,IF((COUNTIFS('Suivi quotidien'!$A$3:$A$990,'Suivi long terme'!F$2,'Suivi quotidien'!$G$3:$G$990,'Suivi long terme'!$A5))=0,"",COUNTIFS('Suivi quotidien'!$A$3:$A$990,'Suivi long terme'!F$2,'Suivi quotidien'!$G$3:$G$990,'Suivi long terme'!$A5)))</f>
        <v/>
      </c>
      <c r="G5" s="344" t="str">
        <f>IF(IF((COUNTIFS('Suivi quotidien'!$A$3:$A$990,'Suivi long terme'!G$2,'Suivi quotidien'!$G$3:$G$990,'Suivi long terme'!$A5))=0,0,COUNTIFS('Suivi quotidien'!$A$3:$A$990,'Suivi long terme'!G$2,'Suivi quotidien'!$G$3:$G$990,'Suivi long terme'!$A5))&gt;=2,1,IF((COUNTIFS('Suivi quotidien'!$A$3:$A$990,'Suivi long terme'!G$2,'Suivi quotidien'!$G$3:$G$990,'Suivi long terme'!$A5))=0,"",COUNTIFS('Suivi quotidien'!$A$3:$A$990,'Suivi long terme'!G$2,'Suivi quotidien'!$G$3:$G$990,'Suivi long terme'!$A5)))</f>
        <v/>
      </c>
      <c r="H5" s="345" t="str">
        <f>IF(IF((COUNTIFS('Suivi quotidien'!$A$3:$A$990,'Suivi long terme'!H$2,'Suivi quotidien'!$G$3:$G$990,'Suivi long terme'!$A5))=0,0,COUNTIFS('Suivi quotidien'!$A$3:$A$990,'Suivi long terme'!H$2,'Suivi quotidien'!$G$3:$G$990,'Suivi long terme'!$A5))&gt;=2,1,IF((COUNTIFS('Suivi quotidien'!$A$3:$A$990,'Suivi long terme'!H$2,'Suivi quotidien'!$G$3:$G$990,'Suivi long terme'!$A5))=0,"",COUNTIFS('Suivi quotidien'!$A$3:$A$990,'Suivi long terme'!H$2,'Suivi quotidien'!$G$3:$G$990,'Suivi long terme'!$A5)))</f>
        <v/>
      </c>
      <c r="I5" s="345">
        <f>IF(IF((COUNTIFS('Suivi quotidien'!$A$3:$A$990,'Suivi long terme'!I$2,'Suivi quotidien'!$G$3:$G$990,'Suivi long terme'!$A5))=0,0,COUNTIFS('Suivi quotidien'!$A$3:$A$990,'Suivi long terme'!I$2,'Suivi quotidien'!$G$3:$G$990,'Suivi long terme'!$A5))&gt;=2,1,IF((COUNTIFS('Suivi quotidien'!$A$3:$A$990,'Suivi long terme'!I$2,'Suivi quotidien'!$G$3:$G$990,'Suivi long terme'!$A5))=0,"",COUNTIFS('Suivi quotidien'!$A$3:$A$990,'Suivi long terme'!I$2,'Suivi quotidien'!$G$3:$G$990,'Suivi long terme'!$A5)))</f>
        <v>1</v>
      </c>
      <c r="J5" s="345" t="str">
        <f>IF(IF((COUNTIFS('Suivi quotidien'!$A$3:$A$990,'Suivi long terme'!J$2,'Suivi quotidien'!$G$3:$G$990,'Suivi long terme'!$A5))=0,0,COUNTIFS('Suivi quotidien'!$A$3:$A$990,'Suivi long terme'!J$2,'Suivi quotidien'!$G$3:$G$990,'Suivi long terme'!$A5))&gt;=2,1,IF((COUNTIFS('Suivi quotidien'!$A$3:$A$990,'Suivi long terme'!J$2,'Suivi quotidien'!$G$3:$G$990,'Suivi long terme'!$A5))=0,"",COUNTIFS('Suivi quotidien'!$A$3:$A$990,'Suivi long terme'!J$2,'Suivi quotidien'!$G$3:$G$990,'Suivi long terme'!$A5)))</f>
        <v/>
      </c>
      <c r="K5" s="345" t="str">
        <f>IF(IF((COUNTIFS('Suivi quotidien'!$A$3:$A$990,'Suivi long terme'!K$2,'Suivi quotidien'!$G$3:$G$990,'Suivi long terme'!$A5))=0,0,COUNTIFS('Suivi quotidien'!$A$3:$A$990,'Suivi long terme'!K$2,'Suivi quotidien'!$G$3:$G$990,'Suivi long terme'!$A5))&gt;=2,1,IF((COUNTIFS('Suivi quotidien'!$A$3:$A$990,'Suivi long terme'!K$2,'Suivi quotidien'!$G$3:$G$990,'Suivi long terme'!$A5))=0,"",COUNTIFS('Suivi quotidien'!$A$3:$A$990,'Suivi long terme'!K$2,'Suivi quotidien'!$G$3:$G$990,'Suivi long terme'!$A5)))</f>
        <v/>
      </c>
      <c r="L5" s="345" t="str">
        <f>IF(IF((COUNTIFS('Suivi quotidien'!$A$3:$A$990,'Suivi long terme'!L$2,'Suivi quotidien'!$G$3:$G$990,'Suivi long terme'!$A5))=0,0,COUNTIFS('Suivi quotidien'!$A$3:$A$990,'Suivi long terme'!L$2,'Suivi quotidien'!$G$3:$G$990,'Suivi long terme'!$A5))&gt;=2,1,IF((COUNTIFS('Suivi quotidien'!$A$3:$A$990,'Suivi long terme'!L$2,'Suivi quotidien'!$G$3:$G$990,'Suivi long terme'!$A5))=0,"",COUNTIFS('Suivi quotidien'!$A$3:$A$990,'Suivi long terme'!L$2,'Suivi quotidien'!$G$3:$G$990,'Suivi long terme'!$A5)))</f>
        <v/>
      </c>
      <c r="M5" s="345" t="str">
        <f>IF(IF((COUNTIFS('Suivi quotidien'!$A$3:$A$990,'Suivi long terme'!M$2,'Suivi quotidien'!$G$3:$G$990,'Suivi long terme'!$A5))=0,0,COUNTIFS('Suivi quotidien'!$A$3:$A$990,'Suivi long terme'!M$2,'Suivi quotidien'!$G$3:$G$990,'Suivi long terme'!$A5))&gt;=2,1,IF((COUNTIFS('Suivi quotidien'!$A$3:$A$990,'Suivi long terme'!M$2,'Suivi quotidien'!$G$3:$G$990,'Suivi long terme'!$A5))=0,"",COUNTIFS('Suivi quotidien'!$A$3:$A$990,'Suivi long terme'!M$2,'Suivi quotidien'!$G$3:$G$990,'Suivi long terme'!$A5)))</f>
        <v/>
      </c>
      <c r="N5" s="345">
        <f>IF(IF((COUNTIFS('Suivi quotidien'!$A$3:$A$990,'Suivi long terme'!N$2,'Suivi quotidien'!$G$3:$G$990,'Suivi long terme'!$A5))=0,0,COUNTIFS('Suivi quotidien'!$A$3:$A$990,'Suivi long terme'!N$2,'Suivi quotidien'!$G$3:$G$990,'Suivi long terme'!$A5))&gt;=2,1,IF((COUNTIFS('Suivi quotidien'!$A$3:$A$990,'Suivi long terme'!N$2,'Suivi quotidien'!$G$3:$G$990,'Suivi long terme'!$A5))=0,"",COUNTIFS('Suivi quotidien'!$A$3:$A$990,'Suivi long terme'!N$2,'Suivi quotidien'!$G$3:$G$990,'Suivi long terme'!$A5)))</f>
        <v>1</v>
      </c>
      <c r="O5" s="345" t="str">
        <f>IF(IF((COUNTIFS('Suivi quotidien'!$A$3:$A$990,'Suivi long terme'!O$2,'Suivi quotidien'!$G$3:$G$990,'Suivi long terme'!$A5))=0,0,COUNTIFS('Suivi quotidien'!$A$3:$A$990,'Suivi long terme'!O$2,'Suivi quotidien'!$G$3:$G$990,'Suivi long terme'!$A5))&gt;=2,1,IF((COUNTIFS('Suivi quotidien'!$A$3:$A$990,'Suivi long terme'!O$2,'Suivi quotidien'!$G$3:$G$990,'Suivi long terme'!$A5))=0,"",COUNTIFS('Suivi quotidien'!$A$3:$A$990,'Suivi long terme'!O$2,'Suivi quotidien'!$G$3:$G$990,'Suivi long terme'!$A5)))</f>
        <v/>
      </c>
      <c r="P5" s="345">
        <f>IF(IF((COUNTIFS('Suivi quotidien'!$A$3:$A$990,'Suivi long terme'!P$2,'Suivi quotidien'!$G$3:$G$990,'Suivi long terme'!$A5))=0,0,COUNTIFS('Suivi quotidien'!$A$3:$A$990,'Suivi long terme'!P$2,'Suivi quotidien'!$G$3:$G$990,'Suivi long terme'!$A5))&gt;=2,1,IF((COUNTIFS('Suivi quotidien'!$A$3:$A$990,'Suivi long terme'!P$2,'Suivi quotidien'!$G$3:$G$990,'Suivi long terme'!$A5))=0,"",COUNTIFS('Suivi quotidien'!$A$3:$A$990,'Suivi long terme'!P$2,'Suivi quotidien'!$G$3:$G$990,'Suivi long terme'!$A5)))</f>
        <v>1</v>
      </c>
      <c r="Q5" s="345">
        <f>IF(IF((COUNTIFS('Suivi quotidien'!$A$3:$A$990,'Suivi long terme'!Q$2,'Suivi quotidien'!$G$3:$G$990,'Suivi long terme'!$A5))=0,0,COUNTIFS('Suivi quotidien'!$A$3:$A$990,'Suivi long terme'!Q$2,'Suivi quotidien'!$G$3:$G$990,'Suivi long terme'!$A5))&gt;=2,1,IF((COUNTIFS('Suivi quotidien'!$A$3:$A$990,'Suivi long terme'!Q$2,'Suivi quotidien'!$G$3:$G$990,'Suivi long terme'!$A5))=0,"",COUNTIFS('Suivi quotidien'!$A$3:$A$990,'Suivi long terme'!Q$2,'Suivi quotidien'!$G$3:$G$990,'Suivi long terme'!$A5)))</f>
        <v>1</v>
      </c>
      <c r="R5" s="345">
        <f>IF(IF((COUNTIFS('Suivi quotidien'!$A$3:$A$990,'Suivi long terme'!R$2,'Suivi quotidien'!$G$3:$G$990,'Suivi long terme'!$A5))=0,0,COUNTIFS('Suivi quotidien'!$A$3:$A$990,'Suivi long terme'!R$2,'Suivi quotidien'!$G$3:$G$990,'Suivi long terme'!$A5))&gt;=2,1,IF((COUNTIFS('Suivi quotidien'!$A$3:$A$990,'Suivi long terme'!R$2,'Suivi quotidien'!$G$3:$G$990,'Suivi long terme'!$A5))=0,"",COUNTIFS('Suivi quotidien'!$A$3:$A$990,'Suivi long terme'!R$2,'Suivi quotidien'!$G$3:$G$990,'Suivi long terme'!$A5)))</f>
        <v>1</v>
      </c>
      <c r="S5" s="345">
        <f t="shared" si="0"/>
        <v>5</v>
      </c>
      <c r="T5" s="345">
        <f>SUMIF('Suivi quotidien'!$G$3:$G$990,$A5,'Suivi quotidien'!$J$3:$J$990)</f>
        <v>5</v>
      </c>
      <c r="U5" s="345">
        <f t="shared" si="1"/>
        <v>10</v>
      </c>
      <c r="V5" s="345">
        <f t="shared" si="2"/>
        <v>14</v>
      </c>
      <c r="W5" s="349">
        <f t="shared" si="3"/>
        <v>0.7142857142857143</v>
      </c>
      <c r="X5" s="350"/>
      <c r="Y5" s="343"/>
      <c r="Z5" s="343"/>
      <c r="AA5" s="343"/>
      <c r="AB5" s="343"/>
      <c r="AC5" s="343"/>
      <c r="AD5" s="345">
        <v>2</v>
      </c>
      <c r="AE5" s="345">
        <v>2</v>
      </c>
      <c r="AF5" s="343"/>
      <c r="AG5" s="343"/>
      <c r="AH5" s="343"/>
      <c r="AI5" s="344">
        <v>1</v>
      </c>
      <c r="AJ5" s="345">
        <v>2</v>
      </c>
      <c r="AK5" s="344">
        <v>1</v>
      </c>
      <c r="AL5" s="345">
        <v>2</v>
      </c>
      <c r="AM5" s="345">
        <v>2</v>
      </c>
      <c r="AN5" s="345">
        <v>2</v>
      </c>
      <c r="AO5" s="345">
        <f t="shared" si="4"/>
        <v>14</v>
      </c>
    </row>
    <row r="6" spans="1:43" x14ac:dyDescent="0.3">
      <c r="A6" s="345" t="s">
        <v>71</v>
      </c>
      <c r="B6" s="345" t="str">
        <f>IF(IFERROR(VLOOKUP(A6,'Liste poste 04-11-2022'!A5:A97,1,FALSE),"?")=A6,"","?")</f>
        <v/>
      </c>
      <c r="C6" s="344" t="str">
        <f>IF(IF((COUNTIFS('Suivi quotidien'!$A$3:$A$990,'Suivi long terme'!C$2,'Suivi quotidien'!$G$3:$G$990,'Suivi long terme'!$A6))=0,0,COUNTIFS('Suivi quotidien'!$A$3:$A$990,'Suivi long terme'!C$2,'Suivi quotidien'!$G$3:$G$990,'Suivi long terme'!$A6))&gt;=2,1,IF((COUNTIFS('Suivi quotidien'!$A$3:$A$990,'Suivi long terme'!C$2,'Suivi quotidien'!$G$3:$G$990,'Suivi long terme'!$A6))=0,"",COUNTIFS('Suivi quotidien'!$A$3:$A$990,'Suivi long terme'!C$2,'Suivi quotidien'!$G$3:$G$990,'Suivi long terme'!$A6)))</f>
        <v/>
      </c>
      <c r="D6" s="344" t="str">
        <f>IF(IF((COUNTIFS('Suivi quotidien'!$A$3:$A$990,'Suivi long terme'!D$2,'Suivi quotidien'!$G$3:$G$990,'Suivi long terme'!$A6))=0,0,COUNTIFS('Suivi quotidien'!$A$3:$A$990,'Suivi long terme'!D$2,'Suivi quotidien'!$G$3:$G$990,'Suivi long terme'!$A6))&gt;=2,1,IF((COUNTIFS('Suivi quotidien'!$A$3:$A$990,'Suivi long terme'!D$2,'Suivi quotidien'!$G$3:$G$990,'Suivi long terme'!$A6))=0,"",COUNTIFS('Suivi quotidien'!$A$3:$A$990,'Suivi long terme'!D$2,'Suivi quotidien'!$G$3:$G$990,'Suivi long terme'!$A6)))</f>
        <v/>
      </c>
      <c r="E6" s="344" t="str">
        <f>IF(IF((COUNTIFS('Suivi quotidien'!$A$3:$A$990,'Suivi long terme'!E$2,'Suivi quotidien'!$G$3:$G$990,'Suivi long terme'!$A6))=0,0,COUNTIFS('Suivi quotidien'!$A$3:$A$990,'Suivi long terme'!E$2,'Suivi quotidien'!$G$3:$G$990,'Suivi long terme'!$A6))&gt;=2,1,IF((COUNTIFS('Suivi quotidien'!$A$3:$A$990,'Suivi long terme'!E$2,'Suivi quotidien'!$G$3:$G$990,'Suivi long terme'!$A6))=0,"",COUNTIFS('Suivi quotidien'!$A$3:$A$990,'Suivi long terme'!E$2,'Suivi quotidien'!$G$3:$G$990,'Suivi long terme'!$A6)))</f>
        <v/>
      </c>
      <c r="F6" s="344" t="str">
        <f>IF(IF((COUNTIFS('Suivi quotidien'!$A$3:$A$990,'Suivi long terme'!F$2,'Suivi quotidien'!$G$3:$G$990,'Suivi long terme'!$A6))=0,0,COUNTIFS('Suivi quotidien'!$A$3:$A$990,'Suivi long terme'!F$2,'Suivi quotidien'!$G$3:$G$990,'Suivi long terme'!$A6))&gt;=2,1,IF((COUNTIFS('Suivi quotidien'!$A$3:$A$990,'Suivi long terme'!F$2,'Suivi quotidien'!$G$3:$G$990,'Suivi long terme'!$A6))=0,"",COUNTIFS('Suivi quotidien'!$A$3:$A$990,'Suivi long terme'!F$2,'Suivi quotidien'!$G$3:$G$990,'Suivi long terme'!$A6)))</f>
        <v/>
      </c>
      <c r="G6" s="344" t="str">
        <f>IF(IF((COUNTIFS('Suivi quotidien'!$A$3:$A$990,'Suivi long terme'!G$2,'Suivi quotidien'!$G$3:$G$990,'Suivi long terme'!$A6))=0,0,COUNTIFS('Suivi quotidien'!$A$3:$A$990,'Suivi long terme'!G$2,'Suivi quotidien'!$G$3:$G$990,'Suivi long terme'!$A6))&gt;=2,1,IF((COUNTIFS('Suivi quotidien'!$A$3:$A$990,'Suivi long terme'!G$2,'Suivi quotidien'!$G$3:$G$990,'Suivi long terme'!$A6))=0,"",COUNTIFS('Suivi quotidien'!$A$3:$A$990,'Suivi long terme'!G$2,'Suivi quotidien'!$G$3:$G$990,'Suivi long terme'!$A6)))</f>
        <v/>
      </c>
      <c r="H6" s="345" t="str">
        <f>IF(IF((COUNTIFS('Suivi quotidien'!$A$3:$A$990,'Suivi long terme'!H$2,'Suivi quotidien'!$G$3:$G$990,'Suivi long terme'!$A6))=0,0,COUNTIFS('Suivi quotidien'!$A$3:$A$990,'Suivi long terme'!H$2,'Suivi quotidien'!$G$3:$G$990,'Suivi long terme'!$A6))&gt;=2,1,IF((COUNTIFS('Suivi quotidien'!$A$3:$A$990,'Suivi long terme'!H$2,'Suivi quotidien'!$G$3:$G$990,'Suivi long terme'!$A6))=0,"",COUNTIFS('Suivi quotidien'!$A$3:$A$990,'Suivi long terme'!H$2,'Suivi quotidien'!$G$3:$G$990,'Suivi long terme'!$A6)))</f>
        <v/>
      </c>
      <c r="I6" s="345">
        <f>IF(IF((COUNTIFS('Suivi quotidien'!$A$3:$A$990,'Suivi long terme'!I$2,'Suivi quotidien'!$G$3:$G$990,'Suivi long terme'!$A6))=0,0,COUNTIFS('Suivi quotidien'!$A$3:$A$990,'Suivi long terme'!I$2,'Suivi quotidien'!$G$3:$G$990,'Suivi long terme'!$A6))&gt;=2,1,IF((COUNTIFS('Suivi quotidien'!$A$3:$A$990,'Suivi long terme'!I$2,'Suivi quotidien'!$G$3:$G$990,'Suivi long terme'!$A6))=0,"",COUNTIFS('Suivi quotidien'!$A$3:$A$990,'Suivi long terme'!I$2,'Suivi quotidien'!$G$3:$G$990,'Suivi long terme'!$A6)))</f>
        <v>1</v>
      </c>
      <c r="J6" s="345" t="str">
        <f>IF(IF((COUNTIFS('Suivi quotidien'!$A$3:$A$990,'Suivi long terme'!J$2,'Suivi quotidien'!$G$3:$G$990,'Suivi long terme'!$A6))=0,0,COUNTIFS('Suivi quotidien'!$A$3:$A$990,'Suivi long terme'!J$2,'Suivi quotidien'!$G$3:$G$990,'Suivi long terme'!$A6))&gt;=2,1,IF((COUNTIFS('Suivi quotidien'!$A$3:$A$990,'Suivi long terme'!J$2,'Suivi quotidien'!$G$3:$G$990,'Suivi long terme'!$A6))=0,"",COUNTIFS('Suivi quotidien'!$A$3:$A$990,'Suivi long terme'!J$2,'Suivi quotidien'!$G$3:$G$990,'Suivi long terme'!$A6)))</f>
        <v/>
      </c>
      <c r="K6" s="345" t="str">
        <f>IF(IF((COUNTIFS('Suivi quotidien'!$A$3:$A$990,'Suivi long terme'!K$2,'Suivi quotidien'!$G$3:$G$990,'Suivi long terme'!$A6))=0,0,COUNTIFS('Suivi quotidien'!$A$3:$A$990,'Suivi long terme'!K$2,'Suivi quotidien'!$G$3:$G$990,'Suivi long terme'!$A6))&gt;=2,1,IF((COUNTIFS('Suivi quotidien'!$A$3:$A$990,'Suivi long terme'!K$2,'Suivi quotidien'!$G$3:$G$990,'Suivi long terme'!$A6))=0,"",COUNTIFS('Suivi quotidien'!$A$3:$A$990,'Suivi long terme'!K$2,'Suivi quotidien'!$G$3:$G$990,'Suivi long terme'!$A6)))</f>
        <v/>
      </c>
      <c r="L6" s="345" t="str">
        <f>IF(IF((COUNTIFS('Suivi quotidien'!$A$3:$A$990,'Suivi long terme'!L$2,'Suivi quotidien'!$G$3:$G$990,'Suivi long terme'!$A6))=0,0,COUNTIFS('Suivi quotidien'!$A$3:$A$990,'Suivi long terme'!L$2,'Suivi quotidien'!$G$3:$G$990,'Suivi long terme'!$A6))&gt;=2,1,IF((COUNTIFS('Suivi quotidien'!$A$3:$A$990,'Suivi long terme'!L$2,'Suivi quotidien'!$G$3:$G$990,'Suivi long terme'!$A6))=0,"",COUNTIFS('Suivi quotidien'!$A$3:$A$990,'Suivi long terme'!L$2,'Suivi quotidien'!$G$3:$G$990,'Suivi long terme'!$A6)))</f>
        <v/>
      </c>
      <c r="M6" s="345" t="str">
        <f>IF(IF((COUNTIFS('Suivi quotidien'!$A$3:$A$990,'Suivi long terme'!M$2,'Suivi quotidien'!$G$3:$G$990,'Suivi long terme'!$A6))=0,0,COUNTIFS('Suivi quotidien'!$A$3:$A$990,'Suivi long terme'!M$2,'Suivi quotidien'!$G$3:$G$990,'Suivi long terme'!$A6))&gt;=2,1,IF((COUNTIFS('Suivi quotidien'!$A$3:$A$990,'Suivi long terme'!M$2,'Suivi quotidien'!$G$3:$G$990,'Suivi long terme'!$A6))=0,"",COUNTIFS('Suivi quotidien'!$A$3:$A$990,'Suivi long terme'!M$2,'Suivi quotidien'!$G$3:$G$990,'Suivi long terme'!$A6)))</f>
        <v/>
      </c>
      <c r="N6" s="345">
        <f>IF(IF((COUNTIFS('Suivi quotidien'!$A$3:$A$990,'Suivi long terme'!N$2,'Suivi quotidien'!$G$3:$G$990,'Suivi long terme'!$A6))=0,0,COUNTIFS('Suivi quotidien'!$A$3:$A$990,'Suivi long terme'!N$2,'Suivi quotidien'!$G$3:$G$990,'Suivi long terme'!$A6))&gt;=2,1,IF((COUNTIFS('Suivi quotidien'!$A$3:$A$990,'Suivi long terme'!N$2,'Suivi quotidien'!$G$3:$G$990,'Suivi long terme'!$A6))=0,"",COUNTIFS('Suivi quotidien'!$A$3:$A$990,'Suivi long terme'!N$2,'Suivi quotidien'!$G$3:$G$990,'Suivi long terme'!$A6)))</f>
        <v>1</v>
      </c>
      <c r="O6" s="345" t="str">
        <f>IF(IF((COUNTIFS('Suivi quotidien'!$A$3:$A$990,'Suivi long terme'!O$2,'Suivi quotidien'!$G$3:$G$990,'Suivi long terme'!$A6))=0,0,COUNTIFS('Suivi quotidien'!$A$3:$A$990,'Suivi long terme'!O$2,'Suivi quotidien'!$G$3:$G$990,'Suivi long terme'!$A6))&gt;=2,1,IF((COUNTIFS('Suivi quotidien'!$A$3:$A$990,'Suivi long terme'!O$2,'Suivi quotidien'!$G$3:$G$990,'Suivi long terme'!$A6))=0,"",COUNTIFS('Suivi quotidien'!$A$3:$A$990,'Suivi long terme'!O$2,'Suivi quotidien'!$G$3:$G$990,'Suivi long terme'!$A6)))</f>
        <v/>
      </c>
      <c r="P6" s="345">
        <f>IF(IF((COUNTIFS('Suivi quotidien'!$A$3:$A$990,'Suivi long terme'!P$2,'Suivi quotidien'!$G$3:$G$990,'Suivi long terme'!$A6))=0,0,COUNTIFS('Suivi quotidien'!$A$3:$A$990,'Suivi long terme'!P$2,'Suivi quotidien'!$G$3:$G$990,'Suivi long terme'!$A6))&gt;=2,1,IF((COUNTIFS('Suivi quotidien'!$A$3:$A$990,'Suivi long terme'!P$2,'Suivi quotidien'!$G$3:$G$990,'Suivi long terme'!$A6))=0,"",COUNTIFS('Suivi quotidien'!$A$3:$A$990,'Suivi long terme'!P$2,'Suivi quotidien'!$G$3:$G$990,'Suivi long terme'!$A6)))</f>
        <v>1</v>
      </c>
      <c r="Q6" s="345">
        <f>IF(IF((COUNTIFS('Suivi quotidien'!$A$3:$A$990,'Suivi long terme'!Q$2,'Suivi quotidien'!$G$3:$G$990,'Suivi long terme'!$A6))=0,0,COUNTIFS('Suivi quotidien'!$A$3:$A$990,'Suivi long terme'!Q$2,'Suivi quotidien'!$G$3:$G$990,'Suivi long terme'!$A6))&gt;=2,1,IF((COUNTIFS('Suivi quotidien'!$A$3:$A$990,'Suivi long terme'!Q$2,'Suivi quotidien'!$G$3:$G$990,'Suivi long terme'!$A6))=0,"",COUNTIFS('Suivi quotidien'!$A$3:$A$990,'Suivi long terme'!Q$2,'Suivi quotidien'!$G$3:$G$990,'Suivi long terme'!$A6)))</f>
        <v>1</v>
      </c>
      <c r="R6" s="345">
        <f>IF(IF((COUNTIFS('Suivi quotidien'!$A$3:$A$990,'Suivi long terme'!R$2,'Suivi quotidien'!$G$3:$G$990,'Suivi long terme'!$A6))=0,0,COUNTIFS('Suivi quotidien'!$A$3:$A$990,'Suivi long terme'!R$2,'Suivi quotidien'!$G$3:$G$990,'Suivi long terme'!$A6))&gt;=2,1,IF((COUNTIFS('Suivi quotidien'!$A$3:$A$990,'Suivi long terme'!R$2,'Suivi quotidien'!$G$3:$G$990,'Suivi long terme'!$A6))=0,"",COUNTIFS('Suivi quotidien'!$A$3:$A$990,'Suivi long terme'!R$2,'Suivi quotidien'!$G$3:$G$990,'Suivi long terme'!$A6)))</f>
        <v>1</v>
      </c>
      <c r="S6" s="345">
        <f t="shared" si="0"/>
        <v>5</v>
      </c>
      <c r="T6" s="345">
        <f>SUMIF('Suivi quotidien'!$G$3:$G$990,$A6,'Suivi quotidien'!$J$3:$J$990)</f>
        <v>4</v>
      </c>
      <c r="U6" s="345">
        <f t="shared" si="1"/>
        <v>9</v>
      </c>
      <c r="V6" s="345">
        <f t="shared" si="2"/>
        <v>14</v>
      </c>
      <c r="W6" s="349">
        <f t="shared" si="3"/>
        <v>0.6428571428571429</v>
      </c>
      <c r="X6" s="350"/>
      <c r="Y6" s="343"/>
      <c r="Z6" s="343"/>
      <c r="AA6" s="343"/>
      <c r="AB6" s="343"/>
      <c r="AC6" s="343"/>
      <c r="AD6" s="345">
        <v>2</v>
      </c>
      <c r="AE6" s="345">
        <v>2</v>
      </c>
      <c r="AF6" s="343"/>
      <c r="AG6" s="343"/>
      <c r="AH6" s="343"/>
      <c r="AI6" s="344">
        <v>1</v>
      </c>
      <c r="AJ6" s="345">
        <v>2</v>
      </c>
      <c r="AK6" s="344">
        <v>1</v>
      </c>
      <c r="AL6" s="345">
        <v>2</v>
      </c>
      <c r="AM6" s="345">
        <v>2</v>
      </c>
      <c r="AN6" s="345">
        <v>2</v>
      </c>
      <c r="AO6" s="345">
        <f t="shared" si="4"/>
        <v>14</v>
      </c>
    </row>
    <row r="7" spans="1:43" x14ac:dyDescent="0.3">
      <c r="A7" s="345" t="s">
        <v>119</v>
      </c>
      <c r="B7" s="345" t="str">
        <f>IF(IFERROR(VLOOKUP(A7,'Liste poste 04-11-2022'!A6:A98,1,FALSE),"?")=A7,"","?")</f>
        <v/>
      </c>
      <c r="C7" s="345" t="str">
        <f>IF(IF((COUNTIFS('Suivi quotidien'!$A$3:$A$990,'Suivi long terme'!C$2,'Suivi quotidien'!$G$3:$G$990,'Suivi long terme'!$A7))=0,0,COUNTIFS('Suivi quotidien'!$A$3:$A$990,'Suivi long terme'!C$2,'Suivi quotidien'!$G$3:$G$990,'Suivi long terme'!$A7))&gt;=2,1,IF((COUNTIFS('Suivi quotidien'!$A$3:$A$990,'Suivi long terme'!C$2,'Suivi quotidien'!$G$3:$G$990,'Suivi long terme'!$A7))=0,"",COUNTIFS('Suivi quotidien'!$A$3:$A$990,'Suivi long terme'!C$2,'Suivi quotidien'!$G$3:$G$990,'Suivi long terme'!$A7)))</f>
        <v/>
      </c>
      <c r="D7" s="345" t="str">
        <f>IF(IF((COUNTIFS('Suivi quotidien'!$A$3:$A$990,'Suivi long terme'!D$2,'Suivi quotidien'!$G$3:$G$990,'Suivi long terme'!$A7))=0,0,COUNTIFS('Suivi quotidien'!$A$3:$A$990,'Suivi long terme'!D$2,'Suivi quotidien'!$G$3:$G$990,'Suivi long terme'!$A7))&gt;=2,1,IF((COUNTIFS('Suivi quotidien'!$A$3:$A$990,'Suivi long terme'!D$2,'Suivi quotidien'!$G$3:$G$990,'Suivi long terme'!$A7))=0,"",COUNTIFS('Suivi quotidien'!$A$3:$A$990,'Suivi long terme'!D$2,'Suivi quotidien'!$G$3:$G$990,'Suivi long terme'!$A7)))</f>
        <v/>
      </c>
      <c r="E7" s="345" t="str">
        <f>IF(IF((COUNTIFS('Suivi quotidien'!$A$3:$A$990,'Suivi long terme'!E$2,'Suivi quotidien'!$G$3:$G$990,'Suivi long terme'!$A7))=0,0,COUNTIFS('Suivi quotidien'!$A$3:$A$990,'Suivi long terme'!E$2,'Suivi quotidien'!$G$3:$G$990,'Suivi long terme'!$A7))&gt;=2,1,IF((COUNTIFS('Suivi quotidien'!$A$3:$A$990,'Suivi long terme'!E$2,'Suivi quotidien'!$G$3:$G$990,'Suivi long terme'!$A7))=0,"",COUNTIFS('Suivi quotidien'!$A$3:$A$990,'Suivi long terme'!E$2,'Suivi quotidien'!$G$3:$G$990,'Suivi long terme'!$A7)))</f>
        <v/>
      </c>
      <c r="F7" s="345" t="str">
        <f>IF(IF((COUNTIFS('Suivi quotidien'!$A$3:$A$990,'Suivi long terme'!F$2,'Suivi quotidien'!$G$3:$G$990,'Suivi long terme'!$A7))=0,0,COUNTIFS('Suivi quotidien'!$A$3:$A$990,'Suivi long terme'!F$2,'Suivi quotidien'!$G$3:$G$990,'Suivi long terme'!$A7))&gt;=2,1,IF((COUNTIFS('Suivi quotidien'!$A$3:$A$990,'Suivi long terme'!F$2,'Suivi quotidien'!$G$3:$G$990,'Suivi long terme'!$A7))=0,"",COUNTIFS('Suivi quotidien'!$A$3:$A$990,'Suivi long terme'!F$2,'Suivi quotidien'!$G$3:$G$990,'Suivi long terme'!$A7)))</f>
        <v/>
      </c>
      <c r="G7" s="345" t="str">
        <f>IF(IF((COUNTIFS('Suivi quotidien'!$A$3:$A$990,'Suivi long terme'!G$2,'Suivi quotidien'!$G$3:$G$990,'Suivi long terme'!$A7))=0,0,COUNTIFS('Suivi quotidien'!$A$3:$A$990,'Suivi long terme'!G$2,'Suivi quotidien'!$G$3:$G$990,'Suivi long terme'!$A7))&gt;=2,1,IF((COUNTIFS('Suivi quotidien'!$A$3:$A$990,'Suivi long terme'!G$2,'Suivi quotidien'!$G$3:$G$990,'Suivi long terme'!$A7))=0,"",COUNTIFS('Suivi quotidien'!$A$3:$A$990,'Suivi long terme'!G$2,'Suivi quotidien'!$G$3:$G$990,'Suivi long terme'!$A7)))</f>
        <v/>
      </c>
      <c r="H7" s="345" t="str">
        <f>IF(IF((COUNTIFS('Suivi quotidien'!$A$3:$A$990,'Suivi long terme'!H$2,'Suivi quotidien'!$G$3:$G$990,'Suivi long terme'!$A7))=0,0,COUNTIFS('Suivi quotidien'!$A$3:$A$990,'Suivi long terme'!H$2,'Suivi quotidien'!$G$3:$G$990,'Suivi long terme'!$A7))&gt;=2,1,IF((COUNTIFS('Suivi quotidien'!$A$3:$A$990,'Suivi long terme'!H$2,'Suivi quotidien'!$G$3:$G$990,'Suivi long terme'!$A7))=0,"",COUNTIFS('Suivi quotidien'!$A$3:$A$990,'Suivi long terme'!H$2,'Suivi quotidien'!$G$3:$G$990,'Suivi long terme'!$A7)))</f>
        <v/>
      </c>
      <c r="I7" s="345" t="str">
        <f>IF(IF((COUNTIFS('Suivi quotidien'!$A$3:$A$990,'Suivi long terme'!I$2,'Suivi quotidien'!$G$3:$G$990,'Suivi long terme'!$A7))=0,0,COUNTIFS('Suivi quotidien'!$A$3:$A$990,'Suivi long terme'!I$2,'Suivi quotidien'!$G$3:$G$990,'Suivi long terme'!$A7))&gt;=2,1,IF((COUNTIFS('Suivi quotidien'!$A$3:$A$990,'Suivi long terme'!I$2,'Suivi quotidien'!$G$3:$G$990,'Suivi long terme'!$A7))=0,"",COUNTIFS('Suivi quotidien'!$A$3:$A$990,'Suivi long terme'!I$2,'Suivi quotidien'!$G$3:$G$990,'Suivi long terme'!$A7)))</f>
        <v/>
      </c>
      <c r="J7" s="345" t="str">
        <f>IF(IF((COUNTIFS('Suivi quotidien'!$A$3:$A$990,'Suivi long terme'!J$2,'Suivi quotidien'!$G$3:$G$990,'Suivi long terme'!$A7))=0,0,COUNTIFS('Suivi quotidien'!$A$3:$A$990,'Suivi long terme'!J$2,'Suivi quotidien'!$G$3:$G$990,'Suivi long terme'!$A7))&gt;=2,1,IF((COUNTIFS('Suivi quotidien'!$A$3:$A$990,'Suivi long terme'!J$2,'Suivi quotidien'!$G$3:$G$990,'Suivi long terme'!$A7))=0,"",COUNTIFS('Suivi quotidien'!$A$3:$A$990,'Suivi long terme'!J$2,'Suivi quotidien'!$G$3:$G$990,'Suivi long terme'!$A7)))</f>
        <v/>
      </c>
      <c r="K7" s="345" t="str">
        <f>IF(IF((COUNTIFS('Suivi quotidien'!$A$3:$A$990,'Suivi long terme'!K$2,'Suivi quotidien'!$G$3:$G$990,'Suivi long terme'!$A7))=0,0,COUNTIFS('Suivi quotidien'!$A$3:$A$990,'Suivi long terme'!K$2,'Suivi quotidien'!$G$3:$G$990,'Suivi long terme'!$A7))&gt;=2,1,IF((COUNTIFS('Suivi quotidien'!$A$3:$A$990,'Suivi long terme'!K$2,'Suivi quotidien'!$G$3:$G$990,'Suivi long terme'!$A7))=0,"",COUNTIFS('Suivi quotidien'!$A$3:$A$990,'Suivi long terme'!K$2,'Suivi quotidien'!$G$3:$G$990,'Suivi long terme'!$A7)))</f>
        <v/>
      </c>
      <c r="L7" s="345" t="str">
        <f>IF(IF((COUNTIFS('Suivi quotidien'!$A$3:$A$990,'Suivi long terme'!L$2,'Suivi quotidien'!$G$3:$G$990,'Suivi long terme'!$A7))=0,0,COUNTIFS('Suivi quotidien'!$A$3:$A$990,'Suivi long terme'!L$2,'Suivi quotidien'!$G$3:$G$990,'Suivi long terme'!$A7))&gt;=2,1,IF((COUNTIFS('Suivi quotidien'!$A$3:$A$990,'Suivi long terme'!L$2,'Suivi quotidien'!$G$3:$G$990,'Suivi long terme'!$A7))=0,"",COUNTIFS('Suivi quotidien'!$A$3:$A$990,'Suivi long terme'!L$2,'Suivi quotidien'!$G$3:$G$990,'Suivi long terme'!$A7)))</f>
        <v/>
      </c>
      <c r="M7" s="345" t="str">
        <f>IF(IF((COUNTIFS('Suivi quotidien'!$A$3:$A$990,'Suivi long terme'!M$2,'Suivi quotidien'!$G$3:$G$990,'Suivi long terme'!$A7))=0,0,COUNTIFS('Suivi quotidien'!$A$3:$A$990,'Suivi long terme'!M$2,'Suivi quotidien'!$G$3:$G$990,'Suivi long terme'!$A7))&gt;=2,1,IF((COUNTIFS('Suivi quotidien'!$A$3:$A$990,'Suivi long terme'!M$2,'Suivi quotidien'!$G$3:$G$990,'Suivi long terme'!$A7))=0,"",COUNTIFS('Suivi quotidien'!$A$3:$A$990,'Suivi long terme'!M$2,'Suivi quotidien'!$G$3:$G$990,'Suivi long terme'!$A7)))</f>
        <v/>
      </c>
      <c r="N7" s="345" t="str">
        <f>IF(IF((COUNTIFS('Suivi quotidien'!$A$3:$A$990,'Suivi long terme'!N$2,'Suivi quotidien'!$G$3:$G$990,'Suivi long terme'!$A7))=0,0,COUNTIFS('Suivi quotidien'!$A$3:$A$990,'Suivi long terme'!N$2,'Suivi quotidien'!$G$3:$G$990,'Suivi long terme'!$A7))&gt;=2,1,IF((COUNTIFS('Suivi quotidien'!$A$3:$A$990,'Suivi long terme'!N$2,'Suivi quotidien'!$G$3:$G$990,'Suivi long terme'!$A7))=0,"",COUNTIFS('Suivi quotidien'!$A$3:$A$990,'Suivi long terme'!N$2,'Suivi quotidien'!$G$3:$G$990,'Suivi long terme'!$A7)))</f>
        <v/>
      </c>
      <c r="O7" s="345" t="str">
        <f>IF(IF((COUNTIFS('Suivi quotidien'!$A$3:$A$990,'Suivi long terme'!O$2,'Suivi quotidien'!$G$3:$G$990,'Suivi long terme'!$A7))=0,0,COUNTIFS('Suivi quotidien'!$A$3:$A$990,'Suivi long terme'!O$2,'Suivi quotidien'!$G$3:$G$990,'Suivi long terme'!$A7))&gt;=2,1,IF((COUNTIFS('Suivi quotidien'!$A$3:$A$990,'Suivi long terme'!O$2,'Suivi quotidien'!$G$3:$G$990,'Suivi long terme'!$A7))=0,"",COUNTIFS('Suivi quotidien'!$A$3:$A$990,'Suivi long terme'!O$2,'Suivi quotidien'!$G$3:$G$990,'Suivi long terme'!$A7)))</f>
        <v/>
      </c>
      <c r="P7" s="345">
        <f>IF(IF((COUNTIFS('Suivi quotidien'!$A$3:$A$990,'Suivi long terme'!P$2,'Suivi quotidien'!$G$3:$G$990,'Suivi long terme'!$A7))=0,0,COUNTIFS('Suivi quotidien'!$A$3:$A$990,'Suivi long terme'!P$2,'Suivi quotidien'!$G$3:$G$990,'Suivi long terme'!$A7))&gt;=2,1,IF((COUNTIFS('Suivi quotidien'!$A$3:$A$990,'Suivi long terme'!P$2,'Suivi quotidien'!$G$3:$G$990,'Suivi long terme'!$A7))=0,"",COUNTIFS('Suivi quotidien'!$A$3:$A$990,'Suivi long terme'!P$2,'Suivi quotidien'!$G$3:$G$990,'Suivi long terme'!$A7)))</f>
        <v>1</v>
      </c>
      <c r="Q7" s="345" t="str">
        <f>IF(IF((COUNTIFS('Suivi quotidien'!$A$3:$A$990,'Suivi long terme'!Q$2,'Suivi quotidien'!$G$3:$G$990,'Suivi long terme'!$A7))=0,0,COUNTIFS('Suivi quotidien'!$A$3:$A$990,'Suivi long terme'!Q$2,'Suivi quotidien'!$G$3:$G$990,'Suivi long terme'!$A7))&gt;=2,1,IF((COUNTIFS('Suivi quotidien'!$A$3:$A$990,'Suivi long terme'!Q$2,'Suivi quotidien'!$G$3:$G$990,'Suivi long terme'!$A7))=0,"",COUNTIFS('Suivi quotidien'!$A$3:$A$990,'Suivi long terme'!Q$2,'Suivi quotidien'!$G$3:$G$990,'Suivi long terme'!$A7)))</f>
        <v/>
      </c>
      <c r="R7" s="345">
        <f>IF(IF((COUNTIFS('Suivi quotidien'!$A$3:$A$990,'Suivi long terme'!R$2,'Suivi quotidien'!$G$3:$G$990,'Suivi long terme'!$A7))=0,0,COUNTIFS('Suivi quotidien'!$A$3:$A$990,'Suivi long terme'!R$2,'Suivi quotidien'!$G$3:$G$990,'Suivi long terme'!$A7))&gt;=2,1,IF((COUNTIFS('Suivi quotidien'!$A$3:$A$990,'Suivi long terme'!R$2,'Suivi quotidien'!$G$3:$G$990,'Suivi long terme'!$A7))=0,"",COUNTIFS('Suivi quotidien'!$A$3:$A$990,'Suivi long terme'!R$2,'Suivi quotidien'!$G$3:$G$990,'Suivi long terme'!$A7)))</f>
        <v>1</v>
      </c>
      <c r="S7" s="345">
        <f t="shared" si="0"/>
        <v>2</v>
      </c>
      <c r="T7" s="345">
        <f>SUMIF('Suivi quotidien'!$G$3:$G$990,$A7,'Suivi quotidien'!$J$3:$J$990)</f>
        <v>1</v>
      </c>
      <c r="U7" s="345">
        <f t="shared" si="1"/>
        <v>3</v>
      </c>
      <c r="V7" s="345">
        <f t="shared" si="2"/>
        <v>12</v>
      </c>
      <c r="W7" s="349">
        <f t="shared" si="3"/>
        <v>0.25</v>
      </c>
      <c r="X7" s="350"/>
      <c r="Y7" s="343"/>
      <c r="Z7" s="343"/>
      <c r="AA7" s="343"/>
      <c r="AB7" s="343"/>
      <c r="AC7" s="343"/>
      <c r="AD7" s="345">
        <v>2</v>
      </c>
      <c r="AE7" s="345">
        <v>2</v>
      </c>
      <c r="AF7" s="343"/>
      <c r="AG7" s="343"/>
      <c r="AH7" s="343"/>
      <c r="AI7" s="344">
        <v>1</v>
      </c>
      <c r="AJ7" s="345">
        <v>2</v>
      </c>
      <c r="AK7" s="344">
        <v>1</v>
      </c>
      <c r="AL7" s="345">
        <v>2</v>
      </c>
      <c r="AM7" s="345">
        <v>2</v>
      </c>
      <c r="AN7" s="345"/>
      <c r="AO7" s="345">
        <f t="shared" si="4"/>
        <v>12</v>
      </c>
    </row>
    <row r="8" spans="1:43" x14ac:dyDescent="0.3">
      <c r="A8" s="345" t="s">
        <v>123</v>
      </c>
      <c r="B8" s="345" t="str">
        <f>IF(IFERROR(VLOOKUP(A8,'Liste poste 04-11-2022'!A7:A99,1,FALSE),"?")=A8,"","?")</f>
        <v/>
      </c>
      <c r="C8" s="345" t="str">
        <f>IF(IF((COUNTIFS('Suivi quotidien'!$A$3:$A$990,'Suivi long terme'!C$2,'Suivi quotidien'!$G$3:$G$990,'Suivi long terme'!$A8))=0,0,COUNTIFS('Suivi quotidien'!$A$3:$A$990,'Suivi long terme'!C$2,'Suivi quotidien'!$G$3:$G$990,'Suivi long terme'!$A8))&gt;=2,1,IF((COUNTIFS('Suivi quotidien'!$A$3:$A$990,'Suivi long terme'!C$2,'Suivi quotidien'!$G$3:$G$990,'Suivi long terme'!$A8))=0,"",COUNTIFS('Suivi quotidien'!$A$3:$A$990,'Suivi long terme'!C$2,'Suivi quotidien'!$G$3:$G$990,'Suivi long terme'!$A8)))</f>
        <v/>
      </c>
      <c r="D8" s="345" t="str">
        <f>IF(IF((COUNTIFS('Suivi quotidien'!$A$3:$A$990,'Suivi long terme'!D$2,'Suivi quotidien'!$G$3:$G$990,'Suivi long terme'!$A8))=0,0,COUNTIFS('Suivi quotidien'!$A$3:$A$990,'Suivi long terme'!D$2,'Suivi quotidien'!$G$3:$G$990,'Suivi long terme'!$A8))&gt;=2,1,IF((COUNTIFS('Suivi quotidien'!$A$3:$A$990,'Suivi long terme'!D$2,'Suivi quotidien'!$G$3:$G$990,'Suivi long terme'!$A8))=0,"",COUNTIFS('Suivi quotidien'!$A$3:$A$990,'Suivi long terme'!D$2,'Suivi quotidien'!$G$3:$G$990,'Suivi long terme'!$A8)))</f>
        <v/>
      </c>
      <c r="E8" s="345" t="str">
        <f>IF(IF((COUNTIFS('Suivi quotidien'!$A$3:$A$990,'Suivi long terme'!E$2,'Suivi quotidien'!$G$3:$G$990,'Suivi long terme'!$A8))=0,0,COUNTIFS('Suivi quotidien'!$A$3:$A$990,'Suivi long terme'!E$2,'Suivi quotidien'!$G$3:$G$990,'Suivi long terme'!$A8))&gt;=2,1,IF((COUNTIFS('Suivi quotidien'!$A$3:$A$990,'Suivi long terme'!E$2,'Suivi quotidien'!$G$3:$G$990,'Suivi long terme'!$A8))=0,"",COUNTIFS('Suivi quotidien'!$A$3:$A$990,'Suivi long terme'!E$2,'Suivi quotidien'!$G$3:$G$990,'Suivi long terme'!$A8)))</f>
        <v/>
      </c>
      <c r="F8" s="345" t="str">
        <f>IF(IF((COUNTIFS('Suivi quotidien'!$A$3:$A$990,'Suivi long terme'!F$2,'Suivi quotidien'!$G$3:$G$990,'Suivi long terme'!$A8))=0,0,COUNTIFS('Suivi quotidien'!$A$3:$A$990,'Suivi long terme'!F$2,'Suivi quotidien'!$G$3:$G$990,'Suivi long terme'!$A8))&gt;=2,1,IF((COUNTIFS('Suivi quotidien'!$A$3:$A$990,'Suivi long terme'!F$2,'Suivi quotidien'!$G$3:$G$990,'Suivi long terme'!$A8))=0,"",COUNTIFS('Suivi quotidien'!$A$3:$A$990,'Suivi long terme'!F$2,'Suivi quotidien'!$G$3:$G$990,'Suivi long terme'!$A8)))</f>
        <v/>
      </c>
      <c r="G8" s="345" t="str">
        <f>IF(IF((COUNTIFS('Suivi quotidien'!$A$3:$A$990,'Suivi long terme'!G$2,'Suivi quotidien'!$G$3:$G$990,'Suivi long terme'!$A8))=0,0,COUNTIFS('Suivi quotidien'!$A$3:$A$990,'Suivi long terme'!G$2,'Suivi quotidien'!$G$3:$G$990,'Suivi long terme'!$A8))&gt;=2,1,IF((COUNTIFS('Suivi quotidien'!$A$3:$A$990,'Suivi long terme'!G$2,'Suivi quotidien'!$G$3:$G$990,'Suivi long terme'!$A8))=0,"",COUNTIFS('Suivi quotidien'!$A$3:$A$990,'Suivi long terme'!G$2,'Suivi quotidien'!$G$3:$G$990,'Suivi long terme'!$A8)))</f>
        <v/>
      </c>
      <c r="H8" s="345" t="str">
        <f>IF(IF((COUNTIFS('Suivi quotidien'!$A$3:$A$990,'Suivi long terme'!H$2,'Suivi quotidien'!$G$3:$G$990,'Suivi long terme'!$A8))=0,0,COUNTIFS('Suivi quotidien'!$A$3:$A$990,'Suivi long terme'!H$2,'Suivi quotidien'!$G$3:$G$990,'Suivi long terme'!$A8))&gt;=2,1,IF((COUNTIFS('Suivi quotidien'!$A$3:$A$990,'Suivi long terme'!H$2,'Suivi quotidien'!$G$3:$G$990,'Suivi long terme'!$A8))=0,"",COUNTIFS('Suivi quotidien'!$A$3:$A$990,'Suivi long terme'!H$2,'Suivi quotidien'!$G$3:$G$990,'Suivi long terme'!$A8)))</f>
        <v/>
      </c>
      <c r="I8" s="345" t="str">
        <f>IF(IF((COUNTIFS('Suivi quotidien'!$A$3:$A$990,'Suivi long terme'!I$2,'Suivi quotidien'!$G$3:$G$990,'Suivi long terme'!$A8))=0,0,COUNTIFS('Suivi quotidien'!$A$3:$A$990,'Suivi long terme'!I$2,'Suivi quotidien'!$G$3:$G$990,'Suivi long terme'!$A8))&gt;=2,1,IF((COUNTIFS('Suivi quotidien'!$A$3:$A$990,'Suivi long terme'!I$2,'Suivi quotidien'!$G$3:$G$990,'Suivi long terme'!$A8))=0,"",COUNTIFS('Suivi quotidien'!$A$3:$A$990,'Suivi long terme'!I$2,'Suivi quotidien'!$G$3:$G$990,'Suivi long terme'!$A8)))</f>
        <v/>
      </c>
      <c r="J8" s="345" t="str">
        <f>IF(IF((COUNTIFS('Suivi quotidien'!$A$3:$A$990,'Suivi long terme'!J$2,'Suivi quotidien'!$G$3:$G$990,'Suivi long terme'!$A8))=0,0,COUNTIFS('Suivi quotidien'!$A$3:$A$990,'Suivi long terme'!J$2,'Suivi quotidien'!$G$3:$G$990,'Suivi long terme'!$A8))&gt;=2,1,IF((COUNTIFS('Suivi quotidien'!$A$3:$A$990,'Suivi long terme'!J$2,'Suivi quotidien'!$G$3:$G$990,'Suivi long terme'!$A8))=0,"",COUNTIFS('Suivi quotidien'!$A$3:$A$990,'Suivi long terme'!J$2,'Suivi quotidien'!$G$3:$G$990,'Suivi long terme'!$A8)))</f>
        <v/>
      </c>
      <c r="K8" s="345" t="str">
        <f>IF(IF((COUNTIFS('Suivi quotidien'!$A$3:$A$990,'Suivi long terme'!K$2,'Suivi quotidien'!$G$3:$G$990,'Suivi long terme'!$A8))=0,0,COUNTIFS('Suivi quotidien'!$A$3:$A$990,'Suivi long terme'!K$2,'Suivi quotidien'!$G$3:$G$990,'Suivi long terme'!$A8))&gt;=2,1,IF((COUNTIFS('Suivi quotidien'!$A$3:$A$990,'Suivi long terme'!K$2,'Suivi quotidien'!$G$3:$G$990,'Suivi long terme'!$A8))=0,"",COUNTIFS('Suivi quotidien'!$A$3:$A$990,'Suivi long terme'!K$2,'Suivi quotidien'!$G$3:$G$990,'Suivi long terme'!$A8)))</f>
        <v/>
      </c>
      <c r="L8" s="345" t="str">
        <f>IF(IF((COUNTIFS('Suivi quotidien'!$A$3:$A$990,'Suivi long terme'!L$2,'Suivi quotidien'!$G$3:$G$990,'Suivi long terme'!$A8))=0,0,COUNTIFS('Suivi quotidien'!$A$3:$A$990,'Suivi long terme'!L$2,'Suivi quotidien'!$G$3:$G$990,'Suivi long terme'!$A8))&gt;=2,1,IF((COUNTIFS('Suivi quotidien'!$A$3:$A$990,'Suivi long terme'!L$2,'Suivi quotidien'!$G$3:$G$990,'Suivi long terme'!$A8))=0,"",COUNTIFS('Suivi quotidien'!$A$3:$A$990,'Suivi long terme'!L$2,'Suivi quotidien'!$G$3:$G$990,'Suivi long terme'!$A8)))</f>
        <v/>
      </c>
      <c r="M8" s="345" t="str">
        <f>IF(IF((COUNTIFS('Suivi quotidien'!$A$3:$A$990,'Suivi long terme'!M$2,'Suivi quotidien'!$G$3:$G$990,'Suivi long terme'!$A8))=0,0,COUNTIFS('Suivi quotidien'!$A$3:$A$990,'Suivi long terme'!M$2,'Suivi quotidien'!$G$3:$G$990,'Suivi long terme'!$A8))&gt;=2,1,IF((COUNTIFS('Suivi quotidien'!$A$3:$A$990,'Suivi long terme'!M$2,'Suivi quotidien'!$G$3:$G$990,'Suivi long terme'!$A8))=0,"",COUNTIFS('Suivi quotidien'!$A$3:$A$990,'Suivi long terme'!M$2,'Suivi quotidien'!$G$3:$G$990,'Suivi long terme'!$A8)))</f>
        <v/>
      </c>
      <c r="N8" s="345" t="str">
        <f>IF(IF((COUNTIFS('Suivi quotidien'!$A$3:$A$990,'Suivi long terme'!N$2,'Suivi quotidien'!$G$3:$G$990,'Suivi long terme'!$A8))=0,0,COUNTIFS('Suivi quotidien'!$A$3:$A$990,'Suivi long terme'!N$2,'Suivi quotidien'!$G$3:$G$990,'Suivi long terme'!$A8))&gt;=2,1,IF((COUNTIFS('Suivi quotidien'!$A$3:$A$990,'Suivi long terme'!N$2,'Suivi quotidien'!$G$3:$G$990,'Suivi long terme'!$A8))=0,"",COUNTIFS('Suivi quotidien'!$A$3:$A$990,'Suivi long terme'!N$2,'Suivi quotidien'!$G$3:$G$990,'Suivi long terme'!$A8)))</f>
        <v/>
      </c>
      <c r="O8" s="345" t="str">
        <f>IF(IF((COUNTIFS('Suivi quotidien'!$A$3:$A$990,'Suivi long terme'!O$2,'Suivi quotidien'!$G$3:$G$990,'Suivi long terme'!$A8))=0,0,COUNTIFS('Suivi quotidien'!$A$3:$A$990,'Suivi long terme'!O$2,'Suivi quotidien'!$G$3:$G$990,'Suivi long terme'!$A8))&gt;=2,1,IF((COUNTIFS('Suivi quotidien'!$A$3:$A$990,'Suivi long terme'!O$2,'Suivi quotidien'!$G$3:$G$990,'Suivi long terme'!$A8))=0,"",COUNTIFS('Suivi quotidien'!$A$3:$A$990,'Suivi long terme'!O$2,'Suivi quotidien'!$G$3:$G$990,'Suivi long terme'!$A8)))</f>
        <v/>
      </c>
      <c r="P8" s="345">
        <f>IF(IF((COUNTIFS('Suivi quotidien'!$A$3:$A$990,'Suivi long terme'!P$2,'Suivi quotidien'!$G$3:$G$990,'Suivi long terme'!$A8))=0,0,COUNTIFS('Suivi quotidien'!$A$3:$A$990,'Suivi long terme'!P$2,'Suivi quotidien'!$G$3:$G$990,'Suivi long terme'!$A8))&gt;=2,1,IF((COUNTIFS('Suivi quotidien'!$A$3:$A$990,'Suivi long terme'!P$2,'Suivi quotidien'!$G$3:$G$990,'Suivi long terme'!$A8))=0,"",COUNTIFS('Suivi quotidien'!$A$3:$A$990,'Suivi long terme'!P$2,'Suivi quotidien'!$G$3:$G$990,'Suivi long terme'!$A8)))</f>
        <v>1</v>
      </c>
      <c r="Q8" s="345" t="str">
        <f>IF(IF((COUNTIFS('Suivi quotidien'!$A$3:$A$990,'Suivi long terme'!Q$2,'Suivi quotidien'!$G$3:$G$990,'Suivi long terme'!$A8))=0,0,COUNTIFS('Suivi quotidien'!$A$3:$A$990,'Suivi long terme'!Q$2,'Suivi quotidien'!$G$3:$G$990,'Suivi long terme'!$A8))&gt;=2,1,IF((COUNTIFS('Suivi quotidien'!$A$3:$A$990,'Suivi long terme'!Q$2,'Suivi quotidien'!$G$3:$G$990,'Suivi long terme'!$A8))=0,"",COUNTIFS('Suivi quotidien'!$A$3:$A$990,'Suivi long terme'!Q$2,'Suivi quotidien'!$G$3:$G$990,'Suivi long terme'!$A8)))</f>
        <v/>
      </c>
      <c r="R8" s="345" t="str">
        <f>IF(IF((COUNTIFS('Suivi quotidien'!$A$3:$A$990,'Suivi long terme'!R$2,'Suivi quotidien'!$G$3:$G$990,'Suivi long terme'!$A8))=0,0,COUNTIFS('Suivi quotidien'!$A$3:$A$990,'Suivi long terme'!R$2,'Suivi quotidien'!$G$3:$G$990,'Suivi long terme'!$A8))&gt;=2,1,IF((COUNTIFS('Suivi quotidien'!$A$3:$A$990,'Suivi long terme'!R$2,'Suivi quotidien'!$G$3:$G$990,'Suivi long terme'!$A8))=0,"",COUNTIFS('Suivi quotidien'!$A$3:$A$990,'Suivi long terme'!R$2,'Suivi quotidien'!$G$3:$G$990,'Suivi long terme'!$A8)))</f>
        <v/>
      </c>
      <c r="S8" s="345">
        <f t="shared" si="0"/>
        <v>1</v>
      </c>
      <c r="T8" s="345">
        <f>SUMIF('Suivi quotidien'!$G$3:$G$990,$A8,'Suivi quotidien'!$J$3:$J$990)</f>
        <v>1</v>
      </c>
      <c r="U8" s="345">
        <f t="shared" si="1"/>
        <v>2</v>
      </c>
      <c r="V8" s="345">
        <f t="shared" si="2"/>
        <v>10</v>
      </c>
      <c r="W8" s="349">
        <f t="shared" si="3"/>
        <v>0.2</v>
      </c>
      <c r="X8" s="350"/>
      <c r="Y8" s="343"/>
      <c r="Z8" s="343"/>
      <c r="AA8" s="343"/>
      <c r="AB8" s="343"/>
      <c r="AC8" s="343"/>
      <c r="AD8" s="345">
        <v>2</v>
      </c>
      <c r="AE8" s="345">
        <v>2</v>
      </c>
      <c r="AF8" s="343"/>
      <c r="AG8" s="343"/>
      <c r="AH8" s="343"/>
      <c r="AI8" s="344">
        <v>1</v>
      </c>
      <c r="AJ8" s="344">
        <v>1</v>
      </c>
      <c r="AK8" s="344">
        <v>1</v>
      </c>
      <c r="AL8" s="345">
        <v>2</v>
      </c>
      <c r="AM8" s="344">
        <v>1</v>
      </c>
      <c r="AN8" s="345"/>
      <c r="AO8" s="345">
        <f t="shared" si="4"/>
        <v>10</v>
      </c>
    </row>
    <row r="9" spans="1:43" x14ac:dyDescent="0.3">
      <c r="A9" s="345" t="s">
        <v>151</v>
      </c>
      <c r="B9" s="345" t="str">
        <f>IF(IFERROR(VLOOKUP(A9,'Liste poste 04-11-2022'!A8:A100,1,FALSE),"?")=A9,"","?")</f>
        <v/>
      </c>
      <c r="C9" s="345" t="str">
        <f>IF(IF((COUNTIFS('Suivi quotidien'!$A$3:$A$990,'Suivi long terme'!C$2,'Suivi quotidien'!$G$3:$G$990,'Suivi long terme'!$A9))=0,0,COUNTIFS('Suivi quotidien'!$A$3:$A$990,'Suivi long terme'!C$2,'Suivi quotidien'!$G$3:$G$990,'Suivi long terme'!$A9))&gt;=2,1,IF((COUNTIFS('Suivi quotidien'!$A$3:$A$990,'Suivi long terme'!C$2,'Suivi quotidien'!$G$3:$G$990,'Suivi long terme'!$A9))=0,"",COUNTIFS('Suivi quotidien'!$A$3:$A$990,'Suivi long terme'!C$2,'Suivi quotidien'!$G$3:$G$990,'Suivi long terme'!$A9)))</f>
        <v/>
      </c>
      <c r="D9" s="345" t="str">
        <f>IF(IF((COUNTIFS('Suivi quotidien'!$A$3:$A$990,'Suivi long terme'!D$2,'Suivi quotidien'!$G$3:$G$990,'Suivi long terme'!$A9))=0,0,COUNTIFS('Suivi quotidien'!$A$3:$A$990,'Suivi long terme'!D$2,'Suivi quotidien'!$G$3:$G$990,'Suivi long terme'!$A9))&gt;=2,1,IF((COUNTIFS('Suivi quotidien'!$A$3:$A$990,'Suivi long terme'!D$2,'Suivi quotidien'!$G$3:$G$990,'Suivi long terme'!$A9))=0,"",COUNTIFS('Suivi quotidien'!$A$3:$A$990,'Suivi long terme'!D$2,'Suivi quotidien'!$G$3:$G$990,'Suivi long terme'!$A9)))</f>
        <v/>
      </c>
      <c r="E9" s="345" t="str">
        <f>IF(IF((COUNTIFS('Suivi quotidien'!$A$3:$A$990,'Suivi long terme'!E$2,'Suivi quotidien'!$G$3:$G$990,'Suivi long terme'!$A9))=0,0,COUNTIFS('Suivi quotidien'!$A$3:$A$990,'Suivi long terme'!E$2,'Suivi quotidien'!$G$3:$G$990,'Suivi long terme'!$A9))&gt;=2,1,IF((COUNTIFS('Suivi quotidien'!$A$3:$A$990,'Suivi long terme'!E$2,'Suivi quotidien'!$G$3:$G$990,'Suivi long terme'!$A9))=0,"",COUNTIFS('Suivi quotidien'!$A$3:$A$990,'Suivi long terme'!E$2,'Suivi quotidien'!$G$3:$G$990,'Suivi long terme'!$A9)))</f>
        <v/>
      </c>
      <c r="F9" s="345" t="str">
        <f>IF(IF((COUNTIFS('Suivi quotidien'!$A$3:$A$990,'Suivi long terme'!F$2,'Suivi quotidien'!$G$3:$G$990,'Suivi long terme'!$A9))=0,0,COUNTIFS('Suivi quotidien'!$A$3:$A$990,'Suivi long terme'!F$2,'Suivi quotidien'!$G$3:$G$990,'Suivi long terme'!$A9))&gt;=2,1,IF((COUNTIFS('Suivi quotidien'!$A$3:$A$990,'Suivi long terme'!F$2,'Suivi quotidien'!$G$3:$G$990,'Suivi long terme'!$A9))=0,"",COUNTIFS('Suivi quotidien'!$A$3:$A$990,'Suivi long terme'!F$2,'Suivi quotidien'!$G$3:$G$990,'Suivi long terme'!$A9)))</f>
        <v/>
      </c>
      <c r="G9" s="345" t="str">
        <f>IF(IF((COUNTIFS('Suivi quotidien'!$A$3:$A$990,'Suivi long terme'!G$2,'Suivi quotidien'!$G$3:$G$990,'Suivi long terme'!$A9))=0,0,COUNTIFS('Suivi quotidien'!$A$3:$A$990,'Suivi long terme'!G$2,'Suivi quotidien'!$G$3:$G$990,'Suivi long terme'!$A9))&gt;=2,1,IF((COUNTIFS('Suivi quotidien'!$A$3:$A$990,'Suivi long terme'!G$2,'Suivi quotidien'!$G$3:$G$990,'Suivi long terme'!$A9))=0,"",COUNTIFS('Suivi quotidien'!$A$3:$A$990,'Suivi long terme'!G$2,'Suivi quotidien'!$G$3:$G$990,'Suivi long terme'!$A9)))</f>
        <v/>
      </c>
      <c r="H9" s="345" t="str">
        <f>IF(IF((COUNTIFS('Suivi quotidien'!$A$3:$A$990,'Suivi long terme'!H$2,'Suivi quotidien'!$G$3:$G$990,'Suivi long terme'!$A9))=0,0,COUNTIFS('Suivi quotidien'!$A$3:$A$990,'Suivi long terme'!H$2,'Suivi quotidien'!$G$3:$G$990,'Suivi long terme'!$A9))&gt;=2,1,IF((COUNTIFS('Suivi quotidien'!$A$3:$A$990,'Suivi long terme'!H$2,'Suivi quotidien'!$G$3:$G$990,'Suivi long terme'!$A9))=0,"",COUNTIFS('Suivi quotidien'!$A$3:$A$990,'Suivi long terme'!H$2,'Suivi quotidien'!$G$3:$G$990,'Suivi long terme'!$A9)))</f>
        <v/>
      </c>
      <c r="I9" s="345" t="str">
        <f>IF(IF((COUNTIFS('Suivi quotidien'!$A$3:$A$990,'Suivi long terme'!I$2,'Suivi quotidien'!$G$3:$G$990,'Suivi long terme'!$A9))=0,0,COUNTIFS('Suivi quotidien'!$A$3:$A$990,'Suivi long terme'!I$2,'Suivi quotidien'!$G$3:$G$990,'Suivi long terme'!$A9))&gt;=2,1,IF((COUNTIFS('Suivi quotidien'!$A$3:$A$990,'Suivi long terme'!I$2,'Suivi quotidien'!$G$3:$G$990,'Suivi long terme'!$A9))=0,"",COUNTIFS('Suivi quotidien'!$A$3:$A$990,'Suivi long terme'!I$2,'Suivi quotidien'!$G$3:$G$990,'Suivi long terme'!$A9)))</f>
        <v/>
      </c>
      <c r="J9" s="345" t="str">
        <f>IF(IF((COUNTIFS('Suivi quotidien'!$A$3:$A$990,'Suivi long terme'!J$2,'Suivi quotidien'!$G$3:$G$990,'Suivi long terme'!$A9))=0,0,COUNTIFS('Suivi quotidien'!$A$3:$A$990,'Suivi long terme'!J$2,'Suivi quotidien'!$G$3:$G$990,'Suivi long terme'!$A9))&gt;=2,1,IF((COUNTIFS('Suivi quotidien'!$A$3:$A$990,'Suivi long terme'!J$2,'Suivi quotidien'!$G$3:$G$990,'Suivi long terme'!$A9))=0,"",COUNTIFS('Suivi quotidien'!$A$3:$A$990,'Suivi long terme'!J$2,'Suivi quotidien'!$G$3:$G$990,'Suivi long terme'!$A9)))</f>
        <v/>
      </c>
      <c r="K9" s="345" t="str">
        <f>IF(IF((COUNTIFS('Suivi quotidien'!$A$3:$A$990,'Suivi long terme'!K$2,'Suivi quotidien'!$G$3:$G$990,'Suivi long terme'!$A9))=0,0,COUNTIFS('Suivi quotidien'!$A$3:$A$990,'Suivi long terme'!K$2,'Suivi quotidien'!$G$3:$G$990,'Suivi long terme'!$A9))&gt;=2,1,IF((COUNTIFS('Suivi quotidien'!$A$3:$A$990,'Suivi long terme'!K$2,'Suivi quotidien'!$G$3:$G$990,'Suivi long terme'!$A9))=0,"",COUNTIFS('Suivi quotidien'!$A$3:$A$990,'Suivi long terme'!K$2,'Suivi quotidien'!$G$3:$G$990,'Suivi long terme'!$A9)))</f>
        <v/>
      </c>
      <c r="L9" s="345" t="str">
        <f>IF(IF((COUNTIFS('Suivi quotidien'!$A$3:$A$990,'Suivi long terme'!L$2,'Suivi quotidien'!$G$3:$G$990,'Suivi long terme'!$A9))=0,0,COUNTIFS('Suivi quotidien'!$A$3:$A$990,'Suivi long terme'!L$2,'Suivi quotidien'!$G$3:$G$990,'Suivi long terme'!$A9))&gt;=2,1,IF((COUNTIFS('Suivi quotidien'!$A$3:$A$990,'Suivi long terme'!L$2,'Suivi quotidien'!$G$3:$G$990,'Suivi long terme'!$A9))=0,"",COUNTIFS('Suivi quotidien'!$A$3:$A$990,'Suivi long terme'!L$2,'Suivi quotidien'!$G$3:$G$990,'Suivi long terme'!$A9)))</f>
        <v/>
      </c>
      <c r="M9" s="345" t="str">
        <f>IF(IF((COUNTIFS('Suivi quotidien'!$A$3:$A$990,'Suivi long terme'!M$2,'Suivi quotidien'!$G$3:$G$990,'Suivi long terme'!$A9))=0,0,COUNTIFS('Suivi quotidien'!$A$3:$A$990,'Suivi long terme'!M$2,'Suivi quotidien'!$G$3:$G$990,'Suivi long terme'!$A9))&gt;=2,1,IF((COUNTIFS('Suivi quotidien'!$A$3:$A$990,'Suivi long terme'!M$2,'Suivi quotidien'!$G$3:$G$990,'Suivi long terme'!$A9))=0,"",COUNTIFS('Suivi quotidien'!$A$3:$A$990,'Suivi long terme'!M$2,'Suivi quotidien'!$G$3:$G$990,'Suivi long terme'!$A9)))</f>
        <v/>
      </c>
      <c r="N9" s="345" t="str">
        <f>IF(IF((COUNTIFS('Suivi quotidien'!$A$3:$A$990,'Suivi long terme'!N$2,'Suivi quotidien'!$G$3:$G$990,'Suivi long terme'!$A9))=0,0,COUNTIFS('Suivi quotidien'!$A$3:$A$990,'Suivi long terme'!N$2,'Suivi quotidien'!$G$3:$G$990,'Suivi long terme'!$A9))&gt;=2,1,IF((COUNTIFS('Suivi quotidien'!$A$3:$A$990,'Suivi long terme'!N$2,'Suivi quotidien'!$G$3:$G$990,'Suivi long terme'!$A9))=0,"",COUNTIFS('Suivi quotidien'!$A$3:$A$990,'Suivi long terme'!N$2,'Suivi quotidien'!$G$3:$G$990,'Suivi long terme'!$A9)))</f>
        <v/>
      </c>
      <c r="O9" s="345">
        <f>IF(IF((COUNTIFS('Suivi quotidien'!$A$3:$A$990,'Suivi long terme'!O$2,'Suivi quotidien'!$G$3:$G$990,'Suivi long terme'!$A9))=0,0,COUNTIFS('Suivi quotidien'!$A$3:$A$990,'Suivi long terme'!O$2,'Suivi quotidien'!$G$3:$G$990,'Suivi long terme'!$A9))&gt;=2,1,IF((COUNTIFS('Suivi quotidien'!$A$3:$A$990,'Suivi long terme'!O$2,'Suivi quotidien'!$G$3:$G$990,'Suivi long terme'!$A9))=0,"",COUNTIFS('Suivi quotidien'!$A$3:$A$990,'Suivi long terme'!O$2,'Suivi quotidien'!$G$3:$G$990,'Suivi long terme'!$A9)))</f>
        <v>1</v>
      </c>
      <c r="P9" s="345">
        <f>IF(IF((COUNTIFS('Suivi quotidien'!$A$3:$A$990,'Suivi long terme'!P$2,'Suivi quotidien'!$G$3:$G$990,'Suivi long terme'!$A9))=0,0,COUNTIFS('Suivi quotidien'!$A$3:$A$990,'Suivi long terme'!P$2,'Suivi quotidien'!$G$3:$G$990,'Suivi long terme'!$A9))&gt;=2,1,IF((COUNTIFS('Suivi quotidien'!$A$3:$A$990,'Suivi long terme'!P$2,'Suivi quotidien'!$G$3:$G$990,'Suivi long terme'!$A9))=0,"",COUNTIFS('Suivi quotidien'!$A$3:$A$990,'Suivi long terme'!P$2,'Suivi quotidien'!$G$3:$G$990,'Suivi long terme'!$A9)))</f>
        <v>1</v>
      </c>
      <c r="Q9" s="345" t="str">
        <f>IF(IF((COUNTIFS('Suivi quotidien'!$A$3:$A$990,'Suivi long terme'!Q$2,'Suivi quotidien'!$G$3:$G$990,'Suivi long terme'!$A9))=0,0,COUNTIFS('Suivi quotidien'!$A$3:$A$990,'Suivi long terme'!Q$2,'Suivi quotidien'!$G$3:$G$990,'Suivi long terme'!$A9))&gt;=2,1,IF((COUNTIFS('Suivi quotidien'!$A$3:$A$990,'Suivi long terme'!Q$2,'Suivi quotidien'!$G$3:$G$990,'Suivi long terme'!$A9))=0,"",COUNTIFS('Suivi quotidien'!$A$3:$A$990,'Suivi long terme'!Q$2,'Suivi quotidien'!$G$3:$G$990,'Suivi long terme'!$A9)))</f>
        <v/>
      </c>
      <c r="R9" s="345">
        <f>IF(IF((COUNTIFS('Suivi quotidien'!$A$3:$A$990,'Suivi long terme'!R$2,'Suivi quotidien'!$G$3:$G$990,'Suivi long terme'!$A9))=0,0,COUNTIFS('Suivi quotidien'!$A$3:$A$990,'Suivi long terme'!R$2,'Suivi quotidien'!$G$3:$G$990,'Suivi long terme'!$A9))&gt;=2,1,IF((COUNTIFS('Suivi quotidien'!$A$3:$A$990,'Suivi long terme'!R$2,'Suivi quotidien'!$G$3:$G$990,'Suivi long terme'!$A9))=0,"",COUNTIFS('Suivi quotidien'!$A$3:$A$990,'Suivi long terme'!R$2,'Suivi quotidien'!$G$3:$G$990,'Suivi long terme'!$A9)))</f>
        <v>1</v>
      </c>
      <c r="S9" s="345">
        <f t="shared" si="0"/>
        <v>3</v>
      </c>
      <c r="T9" s="345">
        <f>SUMIF('Suivi quotidien'!$G$3:$G$990,$A9,'Suivi quotidien'!$J$3:$J$990)</f>
        <v>1</v>
      </c>
      <c r="U9" s="345">
        <f t="shared" si="1"/>
        <v>4</v>
      </c>
      <c r="V9" s="345">
        <f t="shared" si="2"/>
        <v>12</v>
      </c>
      <c r="W9" s="349">
        <f t="shared" si="3"/>
        <v>0.33333333333333331</v>
      </c>
      <c r="X9" s="350"/>
      <c r="Y9" s="343"/>
      <c r="Z9" s="343"/>
      <c r="AA9" s="343"/>
      <c r="AB9" s="343"/>
      <c r="AC9" s="343"/>
      <c r="AD9" s="345">
        <v>2</v>
      </c>
      <c r="AE9" s="345">
        <v>2</v>
      </c>
      <c r="AF9" s="345">
        <v>2</v>
      </c>
      <c r="AG9" s="345"/>
      <c r="AH9" s="345"/>
      <c r="AI9" s="345">
        <v>2</v>
      </c>
      <c r="AJ9" s="345"/>
      <c r="AK9" s="345"/>
      <c r="AL9" s="345">
        <v>2</v>
      </c>
      <c r="AM9" s="345">
        <v>2</v>
      </c>
      <c r="AN9" s="345"/>
      <c r="AO9" s="345">
        <f t="shared" si="4"/>
        <v>12</v>
      </c>
    </row>
    <row r="10" spans="1:43" x14ac:dyDescent="0.3">
      <c r="A10" s="345" t="s">
        <v>75</v>
      </c>
      <c r="B10" s="345" t="str">
        <f>IF(IFERROR(VLOOKUP(A10,'Liste poste 04-11-2022'!A10:A102,1,FALSE),"?")=A10,"","?")</f>
        <v/>
      </c>
      <c r="C10" s="344" t="str">
        <f>IF(IF((COUNTIFS('Suivi quotidien'!$A$3:$A$990,'Suivi long terme'!C$2,'Suivi quotidien'!$G$3:$G$990,'Suivi long terme'!$A10))=0,0,COUNTIFS('Suivi quotidien'!$A$3:$A$990,'Suivi long terme'!C$2,'Suivi quotidien'!$G$3:$G$990,'Suivi long terme'!$A10))&gt;=2,1,IF((COUNTIFS('Suivi quotidien'!$A$3:$A$990,'Suivi long terme'!C$2,'Suivi quotidien'!$G$3:$G$990,'Suivi long terme'!$A10))=0,"",COUNTIFS('Suivi quotidien'!$A$3:$A$990,'Suivi long terme'!C$2,'Suivi quotidien'!$G$3:$G$990,'Suivi long terme'!$A10)))</f>
        <v/>
      </c>
      <c r="D10" s="344" t="str">
        <f>IF(IF((COUNTIFS('Suivi quotidien'!$A$3:$A$990,'Suivi long terme'!D$2,'Suivi quotidien'!$G$3:$G$990,'Suivi long terme'!$A10))=0,0,COUNTIFS('Suivi quotidien'!$A$3:$A$990,'Suivi long terme'!D$2,'Suivi quotidien'!$G$3:$G$990,'Suivi long terme'!$A10))&gt;=2,1,IF((COUNTIFS('Suivi quotidien'!$A$3:$A$990,'Suivi long terme'!D$2,'Suivi quotidien'!$G$3:$G$990,'Suivi long terme'!$A10))=0,"",COUNTIFS('Suivi quotidien'!$A$3:$A$990,'Suivi long terme'!D$2,'Suivi quotidien'!$G$3:$G$990,'Suivi long terme'!$A10)))</f>
        <v/>
      </c>
      <c r="E10" s="344" t="str">
        <f>IF(IF((COUNTIFS('Suivi quotidien'!$A$3:$A$990,'Suivi long terme'!E$2,'Suivi quotidien'!$G$3:$G$990,'Suivi long terme'!$A10))=0,0,COUNTIFS('Suivi quotidien'!$A$3:$A$990,'Suivi long terme'!E$2,'Suivi quotidien'!$G$3:$G$990,'Suivi long terme'!$A10))&gt;=2,1,IF((COUNTIFS('Suivi quotidien'!$A$3:$A$990,'Suivi long terme'!E$2,'Suivi quotidien'!$G$3:$G$990,'Suivi long terme'!$A10))=0,"",COUNTIFS('Suivi quotidien'!$A$3:$A$990,'Suivi long terme'!E$2,'Suivi quotidien'!$G$3:$G$990,'Suivi long terme'!$A10)))</f>
        <v/>
      </c>
      <c r="F10" s="344" t="str">
        <f>IF(IF((COUNTIFS('Suivi quotidien'!$A$3:$A$990,'Suivi long terme'!F$2,'Suivi quotidien'!$G$3:$G$990,'Suivi long terme'!$A10))=0,0,COUNTIFS('Suivi quotidien'!$A$3:$A$990,'Suivi long terme'!F$2,'Suivi quotidien'!$G$3:$G$990,'Suivi long terme'!$A10))&gt;=2,1,IF((COUNTIFS('Suivi quotidien'!$A$3:$A$990,'Suivi long terme'!F$2,'Suivi quotidien'!$G$3:$G$990,'Suivi long terme'!$A10))=0,"",COUNTIFS('Suivi quotidien'!$A$3:$A$990,'Suivi long terme'!F$2,'Suivi quotidien'!$G$3:$G$990,'Suivi long terme'!$A10)))</f>
        <v/>
      </c>
      <c r="G10" s="344" t="str">
        <f>IF(IF((COUNTIFS('Suivi quotidien'!$A$3:$A$990,'Suivi long terme'!G$2,'Suivi quotidien'!$G$3:$G$990,'Suivi long terme'!$A10))=0,0,COUNTIFS('Suivi quotidien'!$A$3:$A$990,'Suivi long terme'!G$2,'Suivi quotidien'!$G$3:$G$990,'Suivi long terme'!$A10))&gt;=2,1,IF((COUNTIFS('Suivi quotidien'!$A$3:$A$990,'Suivi long terme'!G$2,'Suivi quotidien'!$G$3:$G$990,'Suivi long terme'!$A10))=0,"",COUNTIFS('Suivi quotidien'!$A$3:$A$990,'Suivi long terme'!G$2,'Suivi quotidien'!$G$3:$G$990,'Suivi long terme'!$A10)))</f>
        <v/>
      </c>
      <c r="H10" s="345" t="str">
        <f>IF(IF((COUNTIFS('Suivi quotidien'!$A$3:$A$990,'Suivi long terme'!H$2,'Suivi quotidien'!$G$3:$G$990,'Suivi long terme'!$A10))=0,0,COUNTIFS('Suivi quotidien'!$A$3:$A$990,'Suivi long terme'!H$2,'Suivi quotidien'!$G$3:$G$990,'Suivi long terme'!$A10))&gt;=2,1,IF((COUNTIFS('Suivi quotidien'!$A$3:$A$990,'Suivi long terme'!H$2,'Suivi quotidien'!$G$3:$G$990,'Suivi long terme'!$A10))=0,"",COUNTIFS('Suivi quotidien'!$A$3:$A$990,'Suivi long terme'!H$2,'Suivi quotidien'!$G$3:$G$990,'Suivi long terme'!$A10)))</f>
        <v/>
      </c>
      <c r="I10" s="345" t="str">
        <f>IF(IF((COUNTIFS('Suivi quotidien'!$A$3:$A$990,'Suivi long terme'!I$2,'Suivi quotidien'!$G$3:$G$990,'Suivi long terme'!$A10))=0,0,COUNTIFS('Suivi quotidien'!$A$3:$A$990,'Suivi long terme'!I$2,'Suivi quotidien'!$G$3:$G$990,'Suivi long terme'!$A10))&gt;=2,1,IF((COUNTIFS('Suivi quotidien'!$A$3:$A$990,'Suivi long terme'!I$2,'Suivi quotidien'!$G$3:$G$990,'Suivi long terme'!$A10))=0,"",COUNTIFS('Suivi quotidien'!$A$3:$A$990,'Suivi long terme'!I$2,'Suivi quotidien'!$G$3:$G$990,'Suivi long terme'!$A10)))</f>
        <v/>
      </c>
      <c r="J10" s="345" t="str">
        <f>IF(IF((COUNTIFS('Suivi quotidien'!$A$3:$A$990,'Suivi long terme'!J$2,'Suivi quotidien'!$G$3:$G$990,'Suivi long terme'!$A10))=0,0,COUNTIFS('Suivi quotidien'!$A$3:$A$990,'Suivi long terme'!J$2,'Suivi quotidien'!$G$3:$G$990,'Suivi long terme'!$A10))&gt;=2,1,IF((COUNTIFS('Suivi quotidien'!$A$3:$A$990,'Suivi long terme'!J$2,'Suivi quotidien'!$G$3:$G$990,'Suivi long terme'!$A10))=0,"",COUNTIFS('Suivi quotidien'!$A$3:$A$990,'Suivi long terme'!J$2,'Suivi quotidien'!$G$3:$G$990,'Suivi long terme'!$A10)))</f>
        <v/>
      </c>
      <c r="K10" s="345" t="str">
        <f>IF(IF((COUNTIFS('Suivi quotidien'!$A$3:$A$990,'Suivi long terme'!K$2,'Suivi quotidien'!$G$3:$G$990,'Suivi long terme'!$A10))=0,0,COUNTIFS('Suivi quotidien'!$A$3:$A$990,'Suivi long terme'!K$2,'Suivi quotidien'!$G$3:$G$990,'Suivi long terme'!$A10))&gt;=2,1,IF((COUNTIFS('Suivi quotidien'!$A$3:$A$990,'Suivi long terme'!K$2,'Suivi quotidien'!$G$3:$G$990,'Suivi long terme'!$A10))=0,"",COUNTIFS('Suivi quotidien'!$A$3:$A$990,'Suivi long terme'!K$2,'Suivi quotidien'!$G$3:$G$990,'Suivi long terme'!$A10)))</f>
        <v/>
      </c>
      <c r="L10" s="345">
        <f>IF(IF((COUNTIFS('Suivi quotidien'!$A$3:$A$990,'Suivi long terme'!L$2,'Suivi quotidien'!$G$3:$G$990,'Suivi long terme'!$A10))=0,0,COUNTIFS('Suivi quotidien'!$A$3:$A$990,'Suivi long terme'!L$2,'Suivi quotidien'!$G$3:$G$990,'Suivi long terme'!$A10))&gt;=2,1,IF((COUNTIFS('Suivi quotidien'!$A$3:$A$990,'Suivi long terme'!L$2,'Suivi quotidien'!$G$3:$G$990,'Suivi long terme'!$A10))=0,"",COUNTIFS('Suivi quotidien'!$A$3:$A$990,'Suivi long terme'!L$2,'Suivi quotidien'!$G$3:$G$990,'Suivi long terme'!$A10)))</f>
        <v>1</v>
      </c>
      <c r="M10" s="345" t="str">
        <f>IF(IF((COUNTIFS('Suivi quotidien'!$A$3:$A$990,'Suivi long terme'!M$2,'Suivi quotidien'!$G$3:$G$990,'Suivi long terme'!$A10))=0,0,COUNTIFS('Suivi quotidien'!$A$3:$A$990,'Suivi long terme'!M$2,'Suivi quotidien'!$G$3:$G$990,'Suivi long terme'!$A10))&gt;=2,1,IF((COUNTIFS('Suivi quotidien'!$A$3:$A$990,'Suivi long terme'!M$2,'Suivi quotidien'!$G$3:$G$990,'Suivi long terme'!$A10))=0,"",COUNTIFS('Suivi quotidien'!$A$3:$A$990,'Suivi long terme'!M$2,'Suivi quotidien'!$G$3:$G$990,'Suivi long terme'!$A10)))</f>
        <v/>
      </c>
      <c r="N10" s="345">
        <f>IF(IF((COUNTIFS('Suivi quotidien'!$A$3:$A$990,'Suivi long terme'!N$2,'Suivi quotidien'!$G$3:$G$990,'Suivi long terme'!$A10))=0,0,COUNTIFS('Suivi quotidien'!$A$3:$A$990,'Suivi long terme'!N$2,'Suivi quotidien'!$G$3:$G$990,'Suivi long terme'!$A10))&gt;=2,1,IF((COUNTIFS('Suivi quotidien'!$A$3:$A$990,'Suivi long terme'!N$2,'Suivi quotidien'!$G$3:$G$990,'Suivi long terme'!$A10))=0,"",COUNTIFS('Suivi quotidien'!$A$3:$A$990,'Suivi long terme'!N$2,'Suivi quotidien'!$G$3:$G$990,'Suivi long terme'!$A10)))</f>
        <v>1</v>
      </c>
      <c r="O10" s="345" t="str">
        <f>IF(IF((COUNTIFS('Suivi quotidien'!$A$3:$A$990,'Suivi long terme'!O$2,'Suivi quotidien'!$G$3:$G$990,'Suivi long terme'!$A10))=0,0,COUNTIFS('Suivi quotidien'!$A$3:$A$990,'Suivi long terme'!O$2,'Suivi quotidien'!$G$3:$G$990,'Suivi long terme'!$A10))&gt;=2,1,IF((COUNTIFS('Suivi quotidien'!$A$3:$A$990,'Suivi long terme'!O$2,'Suivi quotidien'!$G$3:$G$990,'Suivi long terme'!$A10))=0,"",COUNTIFS('Suivi quotidien'!$A$3:$A$990,'Suivi long terme'!O$2,'Suivi quotidien'!$G$3:$G$990,'Suivi long terme'!$A10)))</f>
        <v/>
      </c>
      <c r="P10" s="345">
        <f>IF(IF((COUNTIFS('Suivi quotidien'!$A$3:$A$990,'Suivi long terme'!P$2,'Suivi quotidien'!$G$3:$G$990,'Suivi long terme'!$A10))=0,0,COUNTIFS('Suivi quotidien'!$A$3:$A$990,'Suivi long terme'!P$2,'Suivi quotidien'!$G$3:$G$990,'Suivi long terme'!$A10))&gt;=2,1,IF((COUNTIFS('Suivi quotidien'!$A$3:$A$990,'Suivi long terme'!P$2,'Suivi quotidien'!$G$3:$G$990,'Suivi long terme'!$A10))=0,"",COUNTIFS('Suivi quotidien'!$A$3:$A$990,'Suivi long terme'!P$2,'Suivi quotidien'!$G$3:$G$990,'Suivi long terme'!$A10)))</f>
        <v>1</v>
      </c>
      <c r="Q10" s="345" t="str">
        <f>IF(IF((COUNTIFS('Suivi quotidien'!$A$3:$A$990,'Suivi long terme'!Q$2,'Suivi quotidien'!$G$3:$G$990,'Suivi long terme'!$A10))=0,0,COUNTIFS('Suivi quotidien'!$A$3:$A$990,'Suivi long terme'!Q$2,'Suivi quotidien'!$G$3:$G$990,'Suivi long terme'!$A10))&gt;=2,1,IF((COUNTIFS('Suivi quotidien'!$A$3:$A$990,'Suivi long terme'!Q$2,'Suivi quotidien'!$G$3:$G$990,'Suivi long terme'!$A10))=0,"",COUNTIFS('Suivi quotidien'!$A$3:$A$990,'Suivi long terme'!Q$2,'Suivi quotidien'!$G$3:$G$990,'Suivi long terme'!$A10)))</f>
        <v/>
      </c>
      <c r="R10" s="345">
        <f>IF(IF((COUNTIFS('Suivi quotidien'!$A$3:$A$990,'Suivi long terme'!R$2,'Suivi quotidien'!$G$3:$G$990,'Suivi long terme'!$A10))=0,0,COUNTIFS('Suivi quotidien'!$A$3:$A$990,'Suivi long terme'!R$2,'Suivi quotidien'!$G$3:$G$990,'Suivi long terme'!$A10))&gt;=2,1,IF((COUNTIFS('Suivi quotidien'!$A$3:$A$990,'Suivi long terme'!R$2,'Suivi quotidien'!$G$3:$G$990,'Suivi long terme'!$A10))=0,"",COUNTIFS('Suivi quotidien'!$A$3:$A$990,'Suivi long terme'!R$2,'Suivi quotidien'!$G$3:$G$990,'Suivi long terme'!$A10)))</f>
        <v>1</v>
      </c>
      <c r="S10" s="345">
        <f t="shared" si="0"/>
        <v>4</v>
      </c>
      <c r="T10" s="345">
        <f>SUMIF('Suivi quotidien'!$G$3:$G$990,$A10,'Suivi quotidien'!$J$3:$J$990)</f>
        <v>4</v>
      </c>
      <c r="U10" s="345">
        <f t="shared" si="1"/>
        <v>8</v>
      </c>
      <c r="V10" s="345">
        <f t="shared" si="2"/>
        <v>16</v>
      </c>
      <c r="W10" s="349">
        <f t="shared" si="3"/>
        <v>0.5</v>
      </c>
      <c r="X10" s="350"/>
      <c r="Y10" s="343"/>
      <c r="Z10" s="343"/>
      <c r="AA10" s="343"/>
      <c r="AB10" s="343"/>
      <c r="AC10" s="343"/>
      <c r="AD10" s="345">
        <v>2</v>
      </c>
      <c r="AE10" s="345">
        <v>2</v>
      </c>
      <c r="AF10" s="344">
        <v>1</v>
      </c>
      <c r="AG10" s="344">
        <v>1</v>
      </c>
      <c r="AH10" s="344">
        <v>1</v>
      </c>
      <c r="AI10" s="344">
        <v>1</v>
      </c>
      <c r="AJ10" s="344">
        <v>1</v>
      </c>
      <c r="AK10" s="344">
        <v>1</v>
      </c>
      <c r="AL10" s="345">
        <v>2</v>
      </c>
      <c r="AM10" s="345">
        <v>2</v>
      </c>
      <c r="AN10" s="345">
        <v>2</v>
      </c>
      <c r="AO10" s="345">
        <f t="shared" si="4"/>
        <v>16</v>
      </c>
    </row>
    <row r="11" spans="1:43" x14ac:dyDescent="0.3">
      <c r="A11" s="345" t="s">
        <v>59</v>
      </c>
      <c r="B11" s="345" t="str">
        <f>IF(IFERROR(VLOOKUP(A11,'Liste poste 04-11-2022'!A12:A104,1,FALSE),"?")=A11,"","?")</f>
        <v/>
      </c>
      <c r="C11" s="344" t="str">
        <f>IF(IF((COUNTIFS('Suivi quotidien'!$A$3:$A$990,'Suivi long terme'!C$2,'Suivi quotidien'!$G$3:$G$990,'Suivi long terme'!$A11))=0,0,COUNTIFS('Suivi quotidien'!$A$3:$A$990,'Suivi long terme'!C$2,'Suivi quotidien'!$G$3:$G$990,'Suivi long terme'!$A11))&gt;=2,1,IF((COUNTIFS('Suivi quotidien'!$A$3:$A$990,'Suivi long terme'!C$2,'Suivi quotidien'!$G$3:$G$990,'Suivi long terme'!$A11))=0,"",COUNTIFS('Suivi quotidien'!$A$3:$A$990,'Suivi long terme'!C$2,'Suivi quotidien'!$G$3:$G$990,'Suivi long terme'!$A11)))</f>
        <v/>
      </c>
      <c r="D11" s="344" t="str">
        <f>IF(IF((COUNTIFS('Suivi quotidien'!$A$3:$A$990,'Suivi long terme'!D$2,'Suivi quotidien'!$G$3:$G$990,'Suivi long terme'!$A11))=0,0,COUNTIFS('Suivi quotidien'!$A$3:$A$990,'Suivi long terme'!D$2,'Suivi quotidien'!$G$3:$G$990,'Suivi long terme'!$A11))&gt;=2,1,IF((COUNTIFS('Suivi quotidien'!$A$3:$A$990,'Suivi long terme'!D$2,'Suivi quotidien'!$G$3:$G$990,'Suivi long terme'!$A11))=0,"",COUNTIFS('Suivi quotidien'!$A$3:$A$990,'Suivi long terme'!D$2,'Suivi quotidien'!$G$3:$G$990,'Suivi long terme'!$A11)))</f>
        <v/>
      </c>
      <c r="E11" s="344" t="str">
        <f>IF(IF((COUNTIFS('Suivi quotidien'!$A$3:$A$990,'Suivi long terme'!E$2,'Suivi quotidien'!$G$3:$G$990,'Suivi long terme'!$A11))=0,0,COUNTIFS('Suivi quotidien'!$A$3:$A$990,'Suivi long terme'!E$2,'Suivi quotidien'!$G$3:$G$990,'Suivi long terme'!$A11))&gt;=2,1,IF((COUNTIFS('Suivi quotidien'!$A$3:$A$990,'Suivi long terme'!E$2,'Suivi quotidien'!$G$3:$G$990,'Suivi long terme'!$A11))=0,"",COUNTIFS('Suivi quotidien'!$A$3:$A$990,'Suivi long terme'!E$2,'Suivi quotidien'!$G$3:$G$990,'Suivi long terme'!$A11)))</f>
        <v/>
      </c>
      <c r="F11" s="344" t="str">
        <f>IF(IF((COUNTIFS('Suivi quotidien'!$A$3:$A$990,'Suivi long terme'!F$2,'Suivi quotidien'!$G$3:$G$990,'Suivi long terme'!$A11))=0,0,COUNTIFS('Suivi quotidien'!$A$3:$A$990,'Suivi long terme'!F$2,'Suivi quotidien'!$G$3:$G$990,'Suivi long terme'!$A11))&gt;=2,1,IF((COUNTIFS('Suivi quotidien'!$A$3:$A$990,'Suivi long terme'!F$2,'Suivi quotidien'!$G$3:$G$990,'Suivi long terme'!$A11))=0,"",COUNTIFS('Suivi quotidien'!$A$3:$A$990,'Suivi long terme'!F$2,'Suivi quotidien'!$G$3:$G$990,'Suivi long terme'!$A11)))</f>
        <v/>
      </c>
      <c r="G11" s="344" t="str">
        <f>IF(IF((COUNTIFS('Suivi quotidien'!$A$3:$A$990,'Suivi long terme'!G$2,'Suivi quotidien'!$G$3:$G$990,'Suivi long terme'!$A11))=0,0,COUNTIFS('Suivi quotidien'!$A$3:$A$990,'Suivi long terme'!G$2,'Suivi quotidien'!$G$3:$G$990,'Suivi long terme'!$A11))&gt;=2,1,IF((COUNTIFS('Suivi quotidien'!$A$3:$A$990,'Suivi long terme'!G$2,'Suivi quotidien'!$G$3:$G$990,'Suivi long terme'!$A11))=0,"",COUNTIFS('Suivi quotidien'!$A$3:$A$990,'Suivi long terme'!G$2,'Suivi quotidien'!$G$3:$G$990,'Suivi long terme'!$A11)))</f>
        <v/>
      </c>
      <c r="H11" s="345" t="str">
        <f>IF(IF((COUNTIFS('Suivi quotidien'!$A$3:$A$990,'Suivi long terme'!H$2,'Suivi quotidien'!$G$3:$G$990,'Suivi long terme'!$A11))=0,0,COUNTIFS('Suivi quotidien'!$A$3:$A$990,'Suivi long terme'!H$2,'Suivi quotidien'!$G$3:$G$990,'Suivi long terme'!$A11))&gt;=2,1,IF((COUNTIFS('Suivi quotidien'!$A$3:$A$990,'Suivi long terme'!H$2,'Suivi quotidien'!$G$3:$G$990,'Suivi long terme'!$A11))=0,"",COUNTIFS('Suivi quotidien'!$A$3:$A$990,'Suivi long terme'!H$2,'Suivi quotidien'!$G$3:$G$990,'Suivi long terme'!$A11)))</f>
        <v/>
      </c>
      <c r="I11" s="345" t="str">
        <f>IF(IF((COUNTIFS('Suivi quotidien'!$A$3:$A$990,'Suivi long terme'!I$2,'Suivi quotidien'!$G$3:$G$990,'Suivi long terme'!$A11))=0,0,COUNTIFS('Suivi quotidien'!$A$3:$A$990,'Suivi long terme'!I$2,'Suivi quotidien'!$G$3:$G$990,'Suivi long terme'!$A11))&gt;=2,1,IF((COUNTIFS('Suivi quotidien'!$A$3:$A$990,'Suivi long terme'!I$2,'Suivi quotidien'!$G$3:$G$990,'Suivi long terme'!$A11))=0,"",COUNTIFS('Suivi quotidien'!$A$3:$A$990,'Suivi long terme'!I$2,'Suivi quotidien'!$G$3:$G$990,'Suivi long terme'!$A11)))</f>
        <v/>
      </c>
      <c r="J11" s="345">
        <f>IF(IF((COUNTIFS('Suivi quotidien'!$A$3:$A$990,'Suivi long terme'!J$2,'Suivi quotidien'!$G$3:$G$990,'Suivi long terme'!$A11))=0,0,COUNTIFS('Suivi quotidien'!$A$3:$A$990,'Suivi long terme'!J$2,'Suivi quotidien'!$G$3:$G$990,'Suivi long terme'!$A11))&gt;=2,1,IF((COUNTIFS('Suivi quotidien'!$A$3:$A$990,'Suivi long terme'!J$2,'Suivi quotidien'!$G$3:$G$990,'Suivi long terme'!$A11))=0,"",COUNTIFS('Suivi quotidien'!$A$3:$A$990,'Suivi long terme'!J$2,'Suivi quotidien'!$G$3:$G$990,'Suivi long terme'!$A11)))</f>
        <v>1</v>
      </c>
      <c r="K11" s="345" t="str">
        <f>IF(IF((COUNTIFS('Suivi quotidien'!$A$3:$A$990,'Suivi long terme'!K$2,'Suivi quotidien'!$G$3:$G$990,'Suivi long terme'!$A11))=0,0,COUNTIFS('Suivi quotidien'!$A$3:$A$990,'Suivi long terme'!K$2,'Suivi quotidien'!$G$3:$G$990,'Suivi long terme'!$A11))&gt;=2,1,IF((COUNTIFS('Suivi quotidien'!$A$3:$A$990,'Suivi long terme'!K$2,'Suivi quotidien'!$G$3:$G$990,'Suivi long terme'!$A11))=0,"",COUNTIFS('Suivi quotidien'!$A$3:$A$990,'Suivi long terme'!K$2,'Suivi quotidien'!$G$3:$G$990,'Suivi long terme'!$A11)))</f>
        <v/>
      </c>
      <c r="L11" s="345">
        <f>IF(IF((COUNTIFS('Suivi quotidien'!$A$3:$A$990,'Suivi long terme'!L$2,'Suivi quotidien'!$G$3:$G$990,'Suivi long terme'!$A11))=0,0,COUNTIFS('Suivi quotidien'!$A$3:$A$990,'Suivi long terme'!L$2,'Suivi quotidien'!$G$3:$G$990,'Suivi long terme'!$A11))&gt;=2,1,IF((COUNTIFS('Suivi quotidien'!$A$3:$A$990,'Suivi long terme'!L$2,'Suivi quotidien'!$G$3:$G$990,'Suivi long terme'!$A11))=0,"",COUNTIFS('Suivi quotidien'!$A$3:$A$990,'Suivi long terme'!L$2,'Suivi quotidien'!$G$3:$G$990,'Suivi long terme'!$A11)))</f>
        <v>1</v>
      </c>
      <c r="M11" s="345" t="str">
        <f>IF(IF((COUNTIFS('Suivi quotidien'!$A$3:$A$990,'Suivi long terme'!M$2,'Suivi quotidien'!$G$3:$G$990,'Suivi long terme'!$A11))=0,0,COUNTIFS('Suivi quotidien'!$A$3:$A$990,'Suivi long terme'!M$2,'Suivi quotidien'!$G$3:$G$990,'Suivi long terme'!$A11))&gt;=2,1,IF((COUNTIFS('Suivi quotidien'!$A$3:$A$990,'Suivi long terme'!M$2,'Suivi quotidien'!$G$3:$G$990,'Suivi long terme'!$A11))=0,"",COUNTIFS('Suivi quotidien'!$A$3:$A$990,'Suivi long terme'!M$2,'Suivi quotidien'!$G$3:$G$990,'Suivi long terme'!$A11)))</f>
        <v/>
      </c>
      <c r="N11" s="345">
        <f>IF(IF((COUNTIFS('Suivi quotidien'!$A$3:$A$990,'Suivi long terme'!N$2,'Suivi quotidien'!$G$3:$G$990,'Suivi long terme'!$A11))=0,0,COUNTIFS('Suivi quotidien'!$A$3:$A$990,'Suivi long terme'!N$2,'Suivi quotidien'!$G$3:$G$990,'Suivi long terme'!$A11))&gt;=2,1,IF((COUNTIFS('Suivi quotidien'!$A$3:$A$990,'Suivi long terme'!N$2,'Suivi quotidien'!$G$3:$G$990,'Suivi long terme'!$A11))=0,"",COUNTIFS('Suivi quotidien'!$A$3:$A$990,'Suivi long terme'!N$2,'Suivi quotidien'!$G$3:$G$990,'Suivi long terme'!$A11)))</f>
        <v>1</v>
      </c>
      <c r="O11" s="345" t="str">
        <f>IF(IF((COUNTIFS('Suivi quotidien'!$A$3:$A$990,'Suivi long terme'!O$2,'Suivi quotidien'!$G$3:$G$990,'Suivi long terme'!$A11))=0,0,COUNTIFS('Suivi quotidien'!$A$3:$A$990,'Suivi long terme'!O$2,'Suivi quotidien'!$G$3:$G$990,'Suivi long terme'!$A11))&gt;=2,1,IF((COUNTIFS('Suivi quotidien'!$A$3:$A$990,'Suivi long terme'!O$2,'Suivi quotidien'!$G$3:$G$990,'Suivi long terme'!$A11))=0,"",COUNTIFS('Suivi quotidien'!$A$3:$A$990,'Suivi long terme'!O$2,'Suivi quotidien'!$G$3:$G$990,'Suivi long terme'!$A11)))</f>
        <v/>
      </c>
      <c r="P11" s="345">
        <f>IF(IF((COUNTIFS('Suivi quotidien'!$A$3:$A$990,'Suivi long terme'!P$2,'Suivi quotidien'!$G$3:$G$990,'Suivi long terme'!$A11))=0,0,COUNTIFS('Suivi quotidien'!$A$3:$A$990,'Suivi long terme'!P$2,'Suivi quotidien'!$G$3:$G$990,'Suivi long terme'!$A11))&gt;=2,1,IF((COUNTIFS('Suivi quotidien'!$A$3:$A$990,'Suivi long terme'!P$2,'Suivi quotidien'!$G$3:$G$990,'Suivi long terme'!$A11))=0,"",COUNTIFS('Suivi quotidien'!$A$3:$A$990,'Suivi long terme'!P$2,'Suivi quotidien'!$G$3:$G$990,'Suivi long terme'!$A11)))</f>
        <v>1</v>
      </c>
      <c r="Q11" s="345" t="str">
        <f>IF(IF((COUNTIFS('Suivi quotidien'!$A$3:$A$990,'Suivi long terme'!Q$2,'Suivi quotidien'!$G$3:$G$990,'Suivi long terme'!$A11))=0,0,COUNTIFS('Suivi quotidien'!$A$3:$A$990,'Suivi long terme'!Q$2,'Suivi quotidien'!$G$3:$G$990,'Suivi long terme'!$A11))&gt;=2,1,IF((COUNTIFS('Suivi quotidien'!$A$3:$A$990,'Suivi long terme'!Q$2,'Suivi quotidien'!$G$3:$G$990,'Suivi long terme'!$A11))=0,"",COUNTIFS('Suivi quotidien'!$A$3:$A$990,'Suivi long terme'!Q$2,'Suivi quotidien'!$G$3:$G$990,'Suivi long terme'!$A11)))</f>
        <v/>
      </c>
      <c r="R11" s="345">
        <f>IF(IF((COUNTIFS('Suivi quotidien'!$A$3:$A$990,'Suivi long terme'!R$2,'Suivi quotidien'!$G$3:$G$990,'Suivi long terme'!$A11))=0,0,COUNTIFS('Suivi quotidien'!$A$3:$A$990,'Suivi long terme'!R$2,'Suivi quotidien'!$G$3:$G$990,'Suivi long terme'!$A11))&gt;=2,1,IF((COUNTIFS('Suivi quotidien'!$A$3:$A$990,'Suivi long terme'!R$2,'Suivi quotidien'!$G$3:$G$990,'Suivi long terme'!$A11))=0,"",COUNTIFS('Suivi quotidien'!$A$3:$A$990,'Suivi long terme'!R$2,'Suivi quotidien'!$G$3:$G$990,'Suivi long terme'!$A11)))</f>
        <v>1</v>
      </c>
      <c r="S11" s="345">
        <f t="shared" si="0"/>
        <v>5</v>
      </c>
      <c r="T11" s="345">
        <f>SUMIF('Suivi quotidien'!$G$3:$G$990,$A11,'Suivi quotidien'!$J$3:$J$990)</f>
        <v>4</v>
      </c>
      <c r="U11" s="345">
        <f t="shared" si="1"/>
        <v>9</v>
      </c>
      <c r="V11" s="345">
        <f t="shared" si="2"/>
        <v>14</v>
      </c>
      <c r="W11" s="349">
        <f t="shared" si="3"/>
        <v>0.6428571428571429</v>
      </c>
      <c r="X11" s="350" t="s">
        <v>413</v>
      </c>
      <c r="Y11" s="343"/>
      <c r="Z11" s="343"/>
      <c r="AA11" s="343"/>
      <c r="AB11" s="343"/>
      <c r="AC11" s="343"/>
      <c r="AD11" s="345">
        <v>2</v>
      </c>
      <c r="AE11" s="345">
        <v>2</v>
      </c>
      <c r="AF11" s="344">
        <v>1</v>
      </c>
      <c r="AG11" s="344">
        <v>1</v>
      </c>
      <c r="AH11" s="344">
        <v>1</v>
      </c>
      <c r="AI11" s="344">
        <v>1</v>
      </c>
      <c r="AJ11" s="344">
        <v>1</v>
      </c>
      <c r="AK11" s="344">
        <v>1</v>
      </c>
      <c r="AL11" s="345">
        <v>2</v>
      </c>
      <c r="AM11" s="344">
        <v>1</v>
      </c>
      <c r="AN11" s="344">
        <v>1</v>
      </c>
      <c r="AO11" s="345">
        <f t="shared" si="4"/>
        <v>14</v>
      </c>
    </row>
    <row r="12" spans="1:43" x14ac:dyDescent="0.3">
      <c r="A12" s="345" t="s">
        <v>97</v>
      </c>
      <c r="B12" s="345" t="str">
        <f>IF(IFERROR(VLOOKUP(A12,'Liste poste 04-11-2022'!A13:A105,1,FALSE),"?")=A12,"","?")</f>
        <v/>
      </c>
      <c r="C12" s="344" t="str">
        <f>IF(IF((COUNTIFS('Suivi quotidien'!$A$3:$A$990,'Suivi long terme'!C$2,'Suivi quotidien'!$G$3:$G$990,'Suivi long terme'!$A12))=0,0,COUNTIFS('Suivi quotidien'!$A$3:$A$990,'Suivi long terme'!C$2,'Suivi quotidien'!$G$3:$G$990,'Suivi long terme'!$A12))&gt;=2,1,IF((COUNTIFS('Suivi quotidien'!$A$3:$A$990,'Suivi long terme'!C$2,'Suivi quotidien'!$G$3:$G$990,'Suivi long terme'!$A12))=0,"",COUNTIFS('Suivi quotidien'!$A$3:$A$990,'Suivi long terme'!C$2,'Suivi quotidien'!$G$3:$G$990,'Suivi long terme'!$A12)))</f>
        <v/>
      </c>
      <c r="D12" s="344" t="str">
        <f>IF(IF((COUNTIFS('Suivi quotidien'!$A$3:$A$990,'Suivi long terme'!D$2,'Suivi quotidien'!$G$3:$G$990,'Suivi long terme'!$A12))=0,0,COUNTIFS('Suivi quotidien'!$A$3:$A$990,'Suivi long terme'!D$2,'Suivi quotidien'!$G$3:$G$990,'Suivi long terme'!$A12))&gt;=2,1,IF((COUNTIFS('Suivi quotidien'!$A$3:$A$990,'Suivi long terme'!D$2,'Suivi quotidien'!$G$3:$G$990,'Suivi long terme'!$A12))=0,"",COUNTIFS('Suivi quotidien'!$A$3:$A$990,'Suivi long terme'!D$2,'Suivi quotidien'!$G$3:$G$990,'Suivi long terme'!$A12)))</f>
        <v/>
      </c>
      <c r="E12" s="344" t="str">
        <f>IF(IF((COUNTIFS('Suivi quotidien'!$A$3:$A$990,'Suivi long terme'!E$2,'Suivi quotidien'!$G$3:$G$990,'Suivi long terme'!$A12))=0,0,COUNTIFS('Suivi quotidien'!$A$3:$A$990,'Suivi long terme'!E$2,'Suivi quotidien'!$G$3:$G$990,'Suivi long terme'!$A12))&gt;=2,1,IF((COUNTIFS('Suivi quotidien'!$A$3:$A$990,'Suivi long terme'!E$2,'Suivi quotidien'!$G$3:$G$990,'Suivi long terme'!$A12))=0,"",COUNTIFS('Suivi quotidien'!$A$3:$A$990,'Suivi long terme'!E$2,'Suivi quotidien'!$G$3:$G$990,'Suivi long terme'!$A12)))</f>
        <v/>
      </c>
      <c r="F12" s="344" t="str">
        <f>IF(IF((COUNTIFS('Suivi quotidien'!$A$3:$A$990,'Suivi long terme'!F$2,'Suivi quotidien'!$G$3:$G$990,'Suivi long terme'!$A12))=0,0,COUNTIFS('Suivi quotidien'!$A$3:$A$990,'Suivi long terme'!F$2,'Suivi quotidien'!$G$3:$G$990,'Suivi long terme'!$A12))&gt;=2,1,IF((COUNTIFS('Suivi quotidien'!$A$3:$A$990,'Suivi long terme'!F$2,'Suivi quotidien'!$G$3:$G$990,'Suivi long terme'!$A12))=0,"",COUNTIFS('Suivi quotidien'!$A$3:$A$990,'Suivi long terme'!F$2,'Suivi quotidien'!$G$3:$G$990,'Suivi long terme'!$A12)))</f>
        <v/>
      </c>
      <c r="G12" s="344" t="str">
        <f>IF(IF((COUNTIFS('Suivi quotidien'!$A$3:$A$990,'Suivi long terme'!G$2,'Suivi quotidien'!$G$3:$G$990,'Suivi long terme'!$A12))=0,0,COUNTIFS('Suivi quotidien'!$A$3:$A$990,'Suivi long terme'!G$2,'Suivi quotidien'!$G$3:$G$990,'Suivi long terme'!$A12))&gt;=2,1,IF((COUNTIFS('Suivi quotidien'!$A$3:$A$990,'Suivi long terme'!G$2,'Suivi quotidien'!$G$3:$G$990,'Suivi long terme'!$A12))=0,"",COUNTIFS('Suivi quotidien'!$A$3:$A$990,'Suivi long terme'!G$2,'Suivi quotidien'!$G$3:$G$990,'Suivi long terme'!$A12)))</f>
        <v/>
      </c>
      <c r="H12" s="345">
        <f>IF(IF((COUNTIFS('Suivi quotidien'!$A$3:$A$990,'Suivi long terme'!H$2,'Suivi quotidien'!$G$3:$G$990,'Suivi long terme'!$A12))=0,0,COUNTIFS('Suivi quotidien'!$A$3:$A$990,'Suivi long terme'!H$2,'Suivi quotidien'!$G$3:$G$990,'Suivi long terme'!$A12))&gt;=2,1,IF((COUNTIFS('Suivi quotidien'!$A$3:$A$990,'Suivi long terme'!H$2,'Suivi quotidien'!$G$3:$G$990,'Suivi long terme'!$A12))=0,"",COUNTIFS('Suivi quotidien'!$A$3:$A$990,'Suivi long terme'!H$2,'Suivi quotidien'!$G$3:$G$990,'Suivi long terme'!$A12)))</f>
        <v>1</v>
      </c>
      <c r="I12" s="345" t="str">
        <f>IF(IF((COUNTIFS('Suivi quotidien'!$A$3:$A$990,'Suivi long terme'!I$2,'Suivi quotidien'!$G$3:$G$990,'Suivi long terme'!$A12))=0,0,COUNTIFS('Suivi quotidien'!$A$3:$A$990,'Suivi long terme'!I$2,'Suivi quotidien'!$G$3:$G$990,'Suivi long terme'!$A12))&gt;=2,1,IF((COUNTIFS('Suivi quotidien'!$A$3:$A$990,'Suivi long terme'!I$2,'Suivi quotidien'!$G$3:$G$990,'Suivi long terme'!$A12))=0,"",COUNTIFS('Suivi quotidien'!$A$3:$A$990,'Suivi long terme'!I$2,'Suivi quotidien'!$G$3:$G$990,'Suivi long terme'!$A12)))</f>
        <v/>
      </c>
      <c r="J12" s="345" t="str">
        <f>IF(IF((COUNTIFS('Suivi quotidien'!$A$3:$A$990,'Suivi long terme'!J$2,'Suivi quotidien'!$G$3:$G$990,'Suivi long terme'!$A12))=0,0,COUNTIFS('Suivi quotidien'!$A$3:$A$990,'Suivi long terme'!J$2,'Suivi quotidien'!$G$3:$G$990,'Suivi long terme'!$A12))&gt;=2,1,IF((COUNTIFS('Suivi quotidien'!$A$3:$A$990,'Suivi long terme'!J$2,'Suivi quotidien'!$G$3:$G$990,'Suivi long terme'!$A12))=0,"",COUNTIFS('Suivi quotidien'!$A$3:$A$990,'Suivi long terme'!J$2,'Suivi quotidien'!$G$3:$G$990,'Suivi long terme'!$A12)))</f>
        <v/>
      </c>
      <c r="K12" s="345" t="str">
        <f>IF(IF((COUNTIFS('Suivi quotidien'!$A$3:$A$990,'Suivi long terme'!K$2,'Suivi quotidien'!$G$3:$G$990,'Suivi long terme'!$A12))=0,0,COUNTIFS('Suivi quotidien'!$A$3:$A$990,'Suivi long terme'!K$2,'Suivi quotidien'!$G$3:$G$990,'Suivi long terme'!$A12))&gt;=2,1,IF((COUNTIFS('Suivi quotidien'!$A$3:$A$990,'Suivi long terme'!K$2,'Suivi quotidien'!$G$3:$G$990,'Suivi long terme'!$A12))=0,"",COUNTIFS('Suivi quotidien'!$A$3:$A$990,'Suivi long terme'!K$2,'Suivi quotidien'!$G$3:$G$990,'Suivi long terme'!$A12)))</f>
        <v/>
      </c>
      <c r="L12" s="345" t="str">
        <f>IF(IF((COUNTIFS('Suivi quotidien'!$A$3:$A$990,'Suivi long terme'!L$2,'Suivi quotidien'!$G$3:$G$990,'Suivi long terme'!$A12))=0,0,COUNTIFS('Suivi quotidien'!$A$3:$A$990,'Suivi long terme'!L$2,'Suivi quotidien'!$G$3:$G$990,'Suivi long terme'!$A12))&gt;=2,1,IF((COUNTIFS('Suivi quotidien'!$A$3:$A$990,'Suivi long terme'!L$2,'Suivi quotidien'!$G$3:$G$990,'Suivi long terme'!$A12))=0,"",COUNTIFS('Suivi quotidien'!$A$3:$A$990,'Suivi long terme'!L$2,'Suivi quotidien'!$G$3:$G$990,'Suivi long terme'!$A12)))</f>
        <v/>
      </c>
      <c r="M12" s="345" t="str">
        <f>IF(IF((COUNTIFS('Suivi quotidien'!$A$3:$A$990,'Suivi long terme'!M$2,'Suivi quotidien'!$G$3:$G$990,'Suivi long terme'!$A12))=0,0,COUNTIFS('Suivi quotidien'!$A$3:$A$990,'Suivi long terme'!M$2,'Suivi quotidien'!$G$3:$G$990,'Suivi long terme'!$A12))&gt;=2,1,IF((COUNTIFS('Suivi quotidien'!$A$3:$A$990,'Suivi long terme'!M$2,'Suivi quotidien'!$G$3:$G$990,'Suivi long terme'!$A12))=0,"",COUNTIFS('Suivi quotidien'!$A$3:$A$990,'Suivi long terme'!M$2,'Suivi quotidien'!$G$3:$G$990,'Suivi long terme'!$A12)))</f>
        <v/>
      </c>
      <c r="N12" s="345" t="str">
        <f>IF(IF((COUNTIFS('Suivi quotidien'!$A$3:$A$990,'Suivi long terme'!N$2,'Suivi quotidien'!$G$3:$G$990,'Suivi long terme'!$A12))=0,0,COUNTIFS('Suivi quotidien'!$A$3:$A$990,'Suivi long terme'!N$2,'Suivi quotidien'!$G$3:$G$990,'Suivi long terme'!$A12))&gt;=2,1,IF((COUNTIFS('Suivi quotidien'!$A$3:$A$990,'Suivi long terme'!N$2,'Suivi quotidien'!$G$3:$G$990,'Suivi long terme'!$A12))=0,"",COUNTIFS('Suivi quotidien'!$A$3:$A$990,'Suivi long terme'!N$2,'Suivi quotidien'!$G$3:$G$990,'Suivi long terme'!$A12)))</f>
        <v/>
      </c>
      <c r="O12" s="345" t="str">
        <f>IF(IF((COUNTIFS('Suivi quotidien'!$A$3:$A$990,'Suivi long terme'!O$2,'Suivi quotidien'!$G$3:$G$990,'Suivi long terme'!$A12))=0,0,COUNTIFS('Suivi quotidien'!$A$3:$A$990,'Suivi long terme'!O$2,'Suivi quotidien'!$G$3:$G$990,'Suivi long terme'!$A12))&gt;=2,1,IF((COUNTIFS('Suivi quotidien'!$A$3:$A$990,'Suivi long terme'!O$2,'Suivi quotidien'!$G$3:$G$990,'Suivi long terme'!$A12))=0,"",COUNTIFS('Suivi quotidien'!$A$3:$A$990,'Suivi long terme'!O$2,'Suivi quotidien'!$G$3:$G$990,'Suivi long terme'!$A12)))</f>
        <v/>
      </c>
      <c r="P12" s="345">
        <f>IF(IF((COUNTIFS('Suivi quotidien'!$A$3:$A$990,'Suivi long terme'!P$2,'Suivi quotidien'!$G$3:$G$990,'Suivi long terme'!$A12))=0,0,COUNTIFS('Suivi quotidien'!$A$3:$A$990,'Suivi long terme'!P$2,'Suivi quotidien'!$G$3:$G$990,'Suivi long terme'!$A12))&gt;=2,1,IF((COUNTIFS('Suivi quotidien'!$A$3:$A$990,'Suivi long terme'!P$2,'Suivi quotidien'!$G$3:$G$990,'Suivi long terme'!$A12))=0,"",COUNTIFS('Suivi quotidien'!$A$3:$A$990,'Suivi long terme'!P$2,'Suivi quotidien'!$G$3:$G$990,'Suivi long terme'!$A12)))</f>
        <v>1</v>
      </c>
      <c r="Q12" s="345" t="str">
        <f>IF(IF((COUNTIFS('Suivi quotidien'!$A$3:$A$990,'Suivi long terme'!Q$2,'Suivi quotidien'!$G$3:$G$990,'Suivi long terme'!$A12))=0,0,COUNTIFS('Suivi quotidien'!$A$3:$A$990,'Suivi long terme'!Q$2,'Suivi quotidien'!$G$3:$G$990,'Suivi long terme'!$A12))&gt;=2,1,IF((COUNTIFS('Suivi quotidien'!$A$3:$A$990,'Suivi long terme'!Q$2,'Suivi quotidien'!$G$3:$G$990,'Suivi long terme'!$A12))=0,"",COUNTIFS('Suivi quotidien'!$A$3:$A$990,'Suivi long terme'!Q$2,'Suivi quotidien'!$G$3:$G$990,'Suivi long terme'!$A12)))</f>
        <v/>
      </c>
      <c r="R12" s="345">
        <f>IF(IF((COUNTIFS('Suivi quotidien'!$A$3:$A$990,'Suivi long terme'!R$2,'Suivi quotidien'!$G$3:$G$990,'Suivi long terme'!$A12))=0,0,COUNTIFS('Suivi quotidien'!$A$3:$A$990,'Suivi long terme'!R$2,'Suivi quotidien'!$G$3:$G$990,'Suivi long terme'!$A12))&gt;=2,1,IF((COUNTIFS('Suivi quotidien'!$A$3:$A$990,'Suivi long terme'!R$2,'Suivi quotidien'!$G$3:$G$990,'Suivi long terme'!$A12))=0,"",COUNTIFS('Suivi quotidien'!$A$3:$A$990,'Suivi long terme'!R$2,'Suivi quotidien'!$G$3:$G$990,'Suivi long terme'!$A12)))</f>
        <v>1</v>
      </c>
      <c r="S12" s="345">
        <f t="shared" si="0"/>
        <v>3</v>
      </c>
      <c r="T12" s="345">
        <f>SUMIF('Suivi quotidien'!$G$3:$G$990,$A12,'Suivi quotidien'!$J$3:$J$990)</f>
        <v>3</v>
      </c>
      <c r="U12" s="345">
        <f t="shared" si="1"/>
        <v>6</v>
      </c>
      <c r="V12" s="345">
        <f t="shared" si="2"/>
        <v>9</v>
      </c>
      <c r="W12" s="349">
        <f t="shared" si="3"/>
        <v>0.66666666666666663</v>
      </c>
      <c r="X12" s="350" t="s">
        <v>414</v>
      </c>
      <c r="Y12" s="343"/>
      <c r="Z12" s="343"/>
      <c r="AA12" s="343"/>
      <c r="AB12" s="343"/>
      <c r="AC12" s="343"/>
      <c r="AD12" s="345">
        <v>2</v>
      </c>
      <c r="AE12" s="345">
        <v>2</v>
      </c>
      <c r="AF12" s="344">
        <v>1</v>
      </c>
      <c r="AG12" s="345"/>
      <c r="AH12" s="345"/>
      <c r="AI12" s="344">
        <v>1</v>
      </c>
      <c r="AJ12" s="345"/>
      <c r="AK12" s="345"/>
      <c r="AL12" s="345">
        <v>2</v>
      </c>
      <c r="AM12" s="344">
        <v>1</v>
      </c>
      <c r="AN12" s="345"/>
      <c r="AO12" s="345">
        <f t="shared" si="4"/>
        <v>9</v>
      </c>
    </row>
    <row r="13" spans="1:43" x14ac:dyDescent="0.3">
      <c r="A13" s="345" t="s">
        <v>63</v>
      </c>
      <c r="B13" s="345" t="str">
        <f>IF(IFERROR(VLOOKUP(A13,'Liste poste 04-11-2022'!A16:A108,1,FALSE),"?")=A13,"","?")</f>
        <v/>
      </c>
      <c r="C13" s="344" t="str">
        <f>IF(IF((COUNTIFS('Suivi quotidien'!$A$3:$A$990,'Suivi long terme'!C$2,'Suivi quotidien'!$G$3:$G$990,'Suivi long terme'!$A13))=0,0,COUNTIFS('Suivi quotidien'!$A$3:$A$990,'Suivi long terme'!C$2,'Suivi quotidien'!$G$3:$G$990,'Suivi long terme'!$A13))&gt;=2,1,IF((COUNTIFS('Suivi quotidien'!$A$3:$A$990,'Suivi long terme'!C$2,'Suivi quotidien'!$G$3:$G$990,'Suivi long terme'!$A13))=0,"",COUNTIFS('Suivi quotidien'!$A$3:$A$990,'Suivi long terme'!C$2,'Suivi quotidien'!$G$3:$G$990,'Suivi long terme'!$A13)))</f>
        <v/>
      </c>
      <c r="D13" s="344" t="str">
        <f>IF(IF((COUNTIFS('Suivi quotidien'!$A$3:$A$990,'Suivi long terme'!D$2,'Suivi quotidien'!$G$3:$G$990,'Suivi long terme'!$A13))=0,0,COUNTIFS('Suivi quotidien'!$A$3:$A$990,'Suivi long terme'!D$2,'Suivi quotidien'!$G$3:$G$990,'Suivi long terme'!$A13))&gt;=2,1,IF((COUNTIFS('Suivi quotidien'!$A$3:$A$990,'Suivi long terme'!D$2,'Suivi quotidien'!$G$3:$G$990,'Suivi long terme'!$A13))=0,"",COUNTIFS('Suivi quotidien'!$A$3:$A$990,'Suivi long terme'!D$2,'Suivi quotidien'!$G$3:$G$990,'Suivi long terme'!$A13)))</f>
        <v/>
      </c>
      <c r="E13" s="344" t="str">
        <f>IF(IF((COUNTIFS('Suivi quotidien'!$A$3:$A$990,'Suivi long terme'!E$2,'Suivi quotidien'!$G$3:$G$990,'Suivi long terme'!$A13))=0,0,COUNTIFS('Suivi quotidien'!$A$3:$A$990,'Suivi long terme'!E$2,'Suivi quotidien'!$G$3:$G$990,'Suivi long terme'!$A13))&gt;=2,1,IF((COUNTIFS('Suivi quotidien'!$A$3:$A$990,'Suivi long terme'!E$2,'Suivi quotidien'!$G$3:$G$990,'Suivi long terme'!$A13))=0,"",COUNTIFS('Suivi quotidien'!$A$3:$A$990,'Suivi long terme'!E$2,'Suivi quotidien'!$G$3:$G$990,'Suivi long terme'!$A13)))</f>
        <v/>
      </c>
      <c r="F13" s="344" t="str">
        <f>IF(IF((COUNTIFS('Suivi quotidien'!$A$3:$A$990,'Suivi long terme'!F$2,'Suivi quotidien'!$G$3:$G$990,'Suivi long terme'!$A13))=0,0,COUNTIFS('Suivi quotidien'!$A$3:$A$990,'Suivi long terme'!F$2,'Suivi quotidien'!$G$3:$G$990,'Suivi long terme'!$A13))&gt;=2,1,IF((COUNTIFS('Suivi quotidien'!$A$3:$A$990,'Suivi long terme'!F$2,'Suivi quotidien'!$G$3:$G$990,'Suivi long terme'!$A13))=0,"",COUNTIFS('Suivi quotidien'!$A$3:$A$990,'Suivi long terme'!F$2,'Suivi quotidien'!$G$3:$G$990,'Suivi long terme'!$A13)))</f>
        <v/>
      </c>
      <c r="G13" s="344" t="str">
        <f>IF(IF((COUNTIFS('Suivi quotidien'!$A$3:$A$990,'Suivi long terme'!G$2,'Suivi quotidien'!$G$3:$G$990,'Suivi long terme'!$A13))=0,0,COUNTIFS('Suivi quotidien'!$A$3:$A$990,'Suivi long terme'!G$2,'Suivi quotidien'!$G$3:$G$990,'Suivi long terme'!$A13))&gt;=2,1,IF((COUNTIFS('Suivi quotidien'!$A$3:$A$990,'Suivi long terme'!G$2,'Suivi quotidien'!$G$3:$G$990,'Suivi long terme'!$A13))=0,"",COUNTIFS('Suivi quotidien'!$A$3:$A$990,'Suivi long terme'!G$2,'Suivi quotidien'!$G$3:$G$990,'Suivi long terme'!$A13)))</f>
        <v/>
      </c>
      <c r="H13" s="345">
        <f>IF(IF((COUNTIFS('Suivi quotidien'!$A$3:$A$990,'Suivi long terme'!H$2,'Suivi quotidien'!$G$3:$G$990,'Suivi long terme'!$A13))=0,0,COUNTIFS('Suivi quotidien'!$A$3:$A$990,'Suivi long terme'!H$2,'Suivi quotidien'!$G$3:$G$990,'Suivi long terme'!$A13))&gt;=2,1,IF((COUNTIFS('Suivi quotidien'!$A$3:$A$990,'Suivi long terme'!H$2,'Suivi quotidien'!$G$3:$G$990,'Suivi long terme'!$A13))=0,"",COUNTIFS('Suivi quotidien'!$A$3:$A$990,'Suivi long terme'!H$2,'Suivi quotidien'!$G$3:$G$990,'Suivi long terme'!$A13)))</f>
        <v>1</v>
      </c>
      <c r="I13" s="345">
        <f>IF(IF((COUNTIFS('Suivi quotidien'!$A$3:$A$990,'Suivi long terme'!I$2,'Suivi quotidien'!$G$3:$G$990,'Suivi long terme'!$A13))=0,0,COUNTIFS('Suivi quotidien'!$A$3:$A$990,'Suivi long terme'!I$2,'Suivi quotidien'!$G$3:$G$990,'Suivi long terme'!$A13))&gt;=2,1,IF((COUNTIFS('Suivi quotidien'!$A$3:$A$990,'Suivi long terme'!I$2,'Suivi quotidien'!$G$3:$G$990,'Suivi long terme'!$A13))=0,"",COUNTIFS('Suivi quotidien'!$A$3:$A$990,'Suivi long terme'!I$2,'Suivi quotidien'!$G$3:$G$990,'Suivi long terme'!$A13)))</f>
        <v>1</v>
      </c>
      <c r="J13" s="344" t="str">
        <f>IF(IF((COUNTIFS('Suivi quotidien'!$A$3:$A$990,'Suivi long terme'!J$2,'Suivi quotidien'!$G$3:$G$990,'Suivi long terme'!$A13))=0,0,COUNTIFS('Suivi quotidien'!$A$3:$A$990,'Suivi long terme'!J$2,'Suivi quotidien'!$G$3:$G$990,'Suivi long terme'!$A13))&gt;=2,1,IF((COUNTIFS('Suivi quotidien'!$A$3:$A$990,'Suivi long terme'!J$2,'Suivi quotidien'!$G$3:$G$990,'Suivi long terme'!$A13))=0,"",COUNTIFS('Suivi quotidien'!$A$3:$A$990,'Suivi long terme'!J$2,'Suivi quotidien'!$G$3:$G$990,'Suivi long terme'!$A13)))</f>
        <v/>
      </c>
      <c r="K13" s="344" t="str">
        <f>IF(IF((COUNTIFS('Suivi quotidien'!$A$3:$A$990,'Suivi long terme'!K$2,'Suivi quotidien'!$G$3:$G$990,'Suivi long terme'!$A13))=0,0,COUNTIFS('Suivi quotidien'!$A$3:$A$990,'Suivi long terme'!K$2,'Suivi quotidien'!$G$3:$G$990,'Suivi long terme'!$A13))&gt;=2,1,IF((COUNTIFS('Suivi quotidien'!$A$3:$A$990,'Suivi long terme'!K$2,'Suivi quotidien'!$G$3:$G$990,'Suivi long terme'!$A13))=0,"",COUNTIFS('Suivi quotidien'!$A$3:$A$990,'Suivi long terme'!K$2,'Suivi quotidien'!$G$3:$G$990,'Suivi long terme'!$A13)))</f>
        <v/>
      </c>
      <c r="L13" s="344" t="str">
        <f>IF(IF((COUNTIFS('Suivi quotidien'!$A$3:$A$990,'Suivi long terme'!L$2,'Suivi quotidien'!$G$3:$G$990,'Suivi long terme'!$A13))=0,0,COUNTIFS('Suivi quotidien'!$A$3:$A$990,'Suivi long terme'!L$2,'Suivi quotidien'!$G$3:$G$990,'Suivi long terme'!$A13))&gt;=2,1,IF((COUNTIFS('Suivi quotidien'!$A$3:$A$990,'Suivi long terme'!L$2,'Suivi quotidien'!$G$3:$G$990,'Suivi long terme'!$A13))=0,"",COUNTIFS('Suivi quotidien'!$A$3:$A$990,'Suivi long terme'!L$2,'Suivi quotidien'!$G$3:$G$990,'Suivi long terme'!$A13)))</f>
        <v/>
      </c>
      <c r="M13" s="345" t="str">
        <f>IF(IF((COUNTIFS('Suivi quotidien'!$A$3:$A$990,'Suivi long terme'!M$2,'Suivi quotidien'!$G$3:$G$990,'Suivi long terme'!$A13))=0,0,COUNTIFS('Suivi quotidien'!$A$3:$A$990,'Suivi long terme'!M$2,'Suivi quotidien'!$G$3:$G$990,'Suivi long terme'!$A13))&gt;=2,1,IF((COUNTIFS('Suivi quotidien'!$A$3:$A$990,'Suivi long terme'!M$2,'Suivi quotidien'!$G$3:$G$990,'Suivi long terme'!$A13))=0,"",COUNTIFS('Suivi quotidien'!$A$3:$A$990,'Suivi long terme'!M$2,'Suivi quotidien'!$G$3:$G$990,'Suivi long terme'!$A13)))</f>
        <v/>
      </c>
      <c r="N13" s="345" t="str">
        <f>IF(IF((COUNTIFS('Suivi quotidien'!$A$3:$A$990,'Suivi long terme'!N$2,'Suivi quotidien'!$G$3:$G$990,'Suivi long terme'!$A13))=0,0,COUNTIFS('Suivi quotidien'!$A$3:$A$990,'Suivi long terme'!N$2,'Suivi quotidien'!$G$3:$G$990,'Suivi long terme'!$A13))&gt;=2,1,IF((COUNTIFS('Suivi quotidien'!$A$3:$A$990,'Suivi long terme'!N$2,'Suivi quotidien'!$G$3:$G$990,'Suivi long terme'!$A13))=0,"",COUNTIFS('Suivi quotidien'!$A$3:$A$990,'Suivi long terme'!N$2,'Suivi quotidien'!$G$3:$G$990,'Suivi long terme'!$A13)))</f>
        <v/>
      </c>
      <c r="O13" s="345" t="str">
        <f>IF(IF((COUNTIFS('Suivi quotidien'!$A$3:$A$990,'Suivi long terme'!O$2,'Suivi quotidien'!$G$3:$G$990,'Suivi long terme'!$A13))=0,0,COUNTIFS('Suivi quotidien'!$A$3:$A$990,'Suivi long terme'!O$2,'Suivi quotidien'!$G$3:$G$990,'Suivi long terme'!$A13))&gt;=2,1,IF((COUNTIFS('Suivi quotidien'!$A$3:$A$990,'Suivi long terme'!O$2,'Suivi quotidien'!$G$3:$G$990,'Suivi long terme'!$A13))=0,"",COUNTIFS('Suivi quotidien'!$A$3:$A$990,'Suivi long terme'!O$2,'Suivi quotidien'!$G$3:$G$990,'Suivi long terme'!$A13)))</f>
        <v/>
      </c>
      <c r="P13" s="345">
        <f>IF(IF((COUNTIFS('Suivi quotidien'!$A$3:$A$990,'Suivi long terme'!P$2,'Suivi quotidien'!$G$3:$G$990,'Suivi long terme'!$A13))=0,0,COUNTIFS('Suivi quotidien'!$A$3:$A$990,'Suivi long terme'!P$2,'Suivi quotidien'!$G$3:$G$990,'Suivi long terme'!$A13))&gt;=2,1,IF((COUNTIFS('Suivi quotidien'!$A$3:$A$990,'Suivi long terme'!P$2,'Suivi quotidien'!$G$3:$G$990,'Suivi long terme'!$A13))=0,"",COUNTIFS('Suivi quotidien'!$A$3:$A$990,'Suivi long terme'!P$2,'Suivi quotidien'!$G$3:$G$990,'Suivi long terme'!$A13)))</f>
        <v>1</v>
      </c>
      <c r="Q13" s="345" t="str">
        <f>IF(IF((COUNTIFS('Suivi quotidien'!$A$3:$A$990,'Suivi long terme'!Q$2,'Suivi quotidien'!$G$3:$G$990,'Suivi long terme'!$A13))=0,0,COUNTIFS('Suivi quotidien'!$A$3:$A$990,'Suivi long terme'!Q$2,'Suivi quotidien'!$G$3:$G$990,'Suivi long terme'!$A13))&gt;=2,1,IF((COUNTIFS('Suivi quotidien'!$A$3:$A$990,'Suivi long terme'!Q$2,'Suivi quotidien'!$G$3:$G$990,'Suivi long terme'!$A13))=0,"",COUNTIFS('Suivi quotidien'!$A$3:$A$990,'Suivi long terme'!Q$2,'Suivi quotidien'!$G$3:$G$990,'Suivi long terme'!$A13)))</f>
        <v/>
      </c>
      <c r="R13" s="345">
        <f>IF(IF((COUNTIFS('Suivi quotidien'!$A$3:$A$990,'Suivi long terme'!R$2,'Suivi quotidien'!$G$3:$G$990,'Suivi long terme'!$A13))=0,0,COUNTIFS('Suivi quotidien'!$A$3:$A$990,'Suivi long terme'!R$2,'Suivi quotidien'!$G$3:$G$990,'Suivi long terme'!$A13))&gt;=2,1,IF((COUNTIFS('Suivi quotidien'!$A$3:$A$990,'Suivi long terme'!R$2,'Suivi quotidien'!$G$3:$G$990,'Suivi long terme'!$A13))=0,"",COUNTIFS('Suivi quotidien'!$A$3:$A$990,'Suivi long terme'!R$2,'Suivi quotidien'!$G$3:$G$990,'Suivi long terme'!$A13)))</f>
        <v>1</v>
      </c>
      <c r="S13" s="345">
        <f t="shared" si="0"/>
        <v>4</v>
      </c>
      <c r="T13" s="345">
        <f>SUMIF('Suivi quotidien'!$G$3:$G$990,$A13,'Suivi quotidien'!$J$3:$J$990)</f>
        <v>3</v>
      </c>
      <c r="U13" s="345">
        <f t="shared" si="1"/>
        <v>7</v>
      </c>
      <c r="V13" s="345">
        <f t="shared" si="2"/>
        <v>8</v>
      </c>
      <c r="W13" s="349">
        <f t="shared" si="3"/>
        <v>0.875</v>
      </c>
      <c r="X13" s="442" t="s">
        <v>415</v>
      </c>
      <c r="Y13" s="343"/>
      <c r="Z13" s="343"/>
      <c r="AA13" s="343"/>
      <c r="AB13" s="343"/>
      <c r="AC13" s="343"/>
      <c r="AD13" s="345">
        <v>2</v>
      </c>
      <c r="AE13" s="345">
        <v>2</v>
      </c>
      <c r="AF13" s="343"/>
      <c r="AG13" s="343"/>
      <c r="AH13" s="343"/>
      <c r="AI13" s="344">
        <v>1</v>
      </c>
      <c r="AJ13" s="345"/>
      <c r="AK13" s="345"/>
      <c r="AL13" s="344">
        <v>1</v>
      </c>
      <c r="AM13" s="345">
        <v>2</v>
      </c>
      <c r="AN13" s="345"/>
      <c r="AO13" s="345">
        <f t="shared" si="4"/>
        <v>8</v>
      </c>
    </row>
    <row r="14" spans="1:43" x14ac:dyDescent="0.3">
      <c r="A14" s="345" t="s">
        <v>82</v>
      </c>
      <c r="B14" s="345" t="str">
        <f>IF(IFERROR(VLOOKUP(A14,'Liste poste 04-11-2022'!A18:A110,1,FALSE),"?")=A14,"","?")</f>
        <v/>
      </c>
      <c r="C14" s="345">
        <f>IF(IF((COUNTIFS('Suivi quotidien'!$A$3:$A$990,'Suivi long terme'!C$2,'Suivi quotidien'!$G$3:$G$990,'Suivi long terme'!$A14))=0,0,COUNTIFS('Suivi quotidien'!$A$3:$A$990,'Suivi long terme'!C$2,'Suivi quotidien'!$G$3:$G$990,'Suivi long terme'!$A14))&gt;=2,1,IF((COUNTIFS('Suivi quotidien'!$A$3:$A$990,'Suivi long terme'!C$2,'Suivi quotidien'!$G$3:$G$990,'Suivi long terme'!$A14))=0,"",COUNTIFS('Suivi quotidien'!$A$3:$A$990,'Suivi long terme'!C$2,'Suivi quotidien'!$G$3:$G$990,'Suivi long terme'!$A14)))</f>
        <v>1</v>
      </c>
      <c r="D14" s="345" t="str">
        <f>IF(IF((COUNTIFS('Suivi quotidien'!$A$3:$A$990,'Suivi long terme'!D$2,'Suivi quotidien'!$G$3:$G$990,'Suivi long terme'!$A14))=0,0,COUNTIFS('Suivi quotidien'!$A$3:$A$990,'Suivi long terme'!D$2,'Suivi quotidien'!$G$3:$G$990,'Suivi long terme'!$A14))&gt;=2,1,IF((COUNTIFS('Suivi quotidien'!$A$3:$A$990,'Suivi long terme'!D$2,'Suivi quotidien'!$G$3:$G$990,'Suivi long terme'!$A14))=0,"",COUNTIFS('Suivi quotidien'!$A$3:$A$990,'Suivi long terme'!D$2,'Suivi quotidien'!$G$3:$G$990,'Suivi long terme'!$A14)))</f>
        <v/>
      </c>
      <c r="E14" s="345" t="str">
        <f>IF(IF((COUNTIFS('Suivi quotidien'!$A$3:$A$990,'Suivi long terme'!E$2,'Suivi quotidien'!$G$3:$G$990,'Suivi long terme'!$A14))=0,0,COUNTIFS('Suivi quotidien'!$A$3:$A$990,'Suivi long terme'!E$2,'Suivi quotidien'!$G$3:$G$990,'Suivi long terme'!$A14))&gt;=2,1,IF((COUNTIFS('Suivi quotidien'!$A$3:$A$990,'Suivi long terme'!E$2,'Suivi quotidien'!$G$3:$G$990,'Suivi long terme'!$A14))=0,"",COUNTIFS('Suivi quotidien'!$A$3:$A$990,'Suivi long terme'!E$2,'Suivi quotidien'!$G$3:$G$990,'Suivi long terme'!$A14)))</f>
        <v/>
      </c>
      <c r="F14" s="345">
        <f>IF(IF((COUNTIFS('Suivi quotidien'!$A$3:$A$990,'Suivi long terme'!F$2,'Suivi quotidien'!$G$3:$G$990,'Suivi long terme'!$A14))=0,0,COUNTIFS('Suivi quotidien'!$A$3:$A$990,'Suivi long terme'!F$2,'Suivi quotidien'!$G$3:$G$990,'Suivi long terme'!$A14))&gt;=2,1,IF((COUNTIFS('Suivi quotidien'!$A$3:$A$990,'Suivi long terme'!F$2,'Suivi quotidien'!$G$3:$G$990,'Suivi long terme'!$A14))=0,"",COUNTIFS('Suivi quotidien'!$A$3:$A$990,'Suivi long terme'!F$2,'Suivi quotidien'!$G$3:$G$990,'Suivi long terme'!$A14)))</f>
        <v>1</v>
      </c>
      <c r="G14" s="345" t="str">
        <f>IF(IF((COUNTIFS('Suivi quotidien'!$A$3:$A$990,'Suivi long terme'!G$2,'Suivi quotidien'!$G$3:$G$990,'Suivi long terme'!$A14))=0,0,COUNTIFS('Suivi quotidien'!$A$3:$A$990,'Suivi long terme'!G$2,'Suivi quotidien'!$G$3:$G$990,'Suivi long terme'!$A14))&gt;=2,1,IF((COUNTIFS('Suivi quotidien'!$A$3:$A$990,'Suivi long terme'!G$2,'Suivi quotidien'!$G$3:$G$990,'Suivi long terme'!$A14))=0,"",COUNTIFS('Suivi quotidien'!$A$3:$A$990,'Suivi long terme'!G$2,'Suivi quotidien'!$G$3:$G$990,'Suivi long terme'!$A14)))</f>
        <v/>
      </c>
      <c r="H14" s="344" t="str">
        <f>IF(IF((COUNTIFS('Suivi quotidien'!$A$3:$A$990,'Suivi long terme'!H$2,'Suivi quotidien'!$G$3:$G$990,'Suivi long terme'!$A14))=0,0,COUNTIFS('Suivi quotidien'!$A$3:$A$990,'Suivi long terme'!H$2,'Suivi quotidien'!$G$3:$G$990,'Suivi long terme'!$A14))&gt;=2,1,IF((COUNTIFS('Suivi quotidien'!$A$3:$A$990,'Suivi long terme'!H$2,'Suivi quotidien'!$G$3:$G$990,'Suivi long terme'!$A14))=0,"",COUNTIFS('Suivi quotidien'!$A$3:$A$990,'Suivi long terme'!H$2,'Suivi quotidien'!$G$3:$G$990,'Suivi long terme'!$A14)))</f>
        <v/>
      </c>
      <c r="I14" s="344" t="str">
        <f>IF(IF((COUNTIFS('Suivi quotidien'!$A$3:$A$990,'Suivi long terme'!I$2,'Suivi quotidien'!$G$3:$G$990,'Suivi long terme'!$A14))=0,0,COUNTIFS('Suivi quotidien'!$A$3:$A$990,'Suivi long terme'!I$2,'Suivi quotidien'!$G$3:$G$990,'Suivi long terme'!$A14))&gt;=2,1,IF((COUNTIFS('Suivi quotidien'!$A$3:$A$990,'Suivi long terme'!I$2,'Suivi quotidien'!$G$3:$G$990,'Suivi long terme'!$A14))=0,"",COUNTIFS('Suivi quotidien'!$A$3:$A$990,'Suivi long terme'!I$2,'Suivi quotidien'!$G$3:$G$990,'Suivi long terme'!$A14)))</f>
        <v/>
      </c>
      <c r="J14" s="345" t="str">
        <f>IF(IF((COUNTIFS('Suivi quotidien'!$A$3:$A$990,'Suivi long terme'!J$2,'Suivi quotidien'!$G$3:$G$990,'Suivi long terme'!$A14))=0,0,COUNTIFS('Suivi quotidien'!$A$3:$A$990,'Suivi long terme'!J$2,'Suivi quotidien'!$G$3:$G$990,'Suivi long terme'!$A14))&gt;=2,1,IF((COUNTIFS('Suivi quotidien'!$A$3:$A$990,'Suivi long terme'!J$2,'Suivi quotidien'!$G$3:$G$990,'Suivi long terme'!$A14))=0,"",COUNTIFS('Suivi quotidien'!$A$3:$A$990,'Suivi long terme'!J$2,'Suivi quotidien'!$G$3:$G$990,'Suivi long terme'!$A14)))</f>
        <v/>
      </c>
      <c r="K14" s="345" t="str">
        <f>IF(IF((COUNTIFS('Suivi quotidien'!$A$3:$A$990,'Suivi long terme'!K$2,'Suivi quotidien'!$G$3:$G$990,'Suivi long terme'!$A14))=0,0,COUNTIFS('Suivi quotidien'!$A$3:$A$990,'Suivi long terme'!K$2,'Suivi quotidien'!$G$3:$G$990,'Suivi long terme'!$A14))&gt;=2,1,IF((COUNTIFS('Suivi quotidien'!$A$3:$A$990,'Suivi long terme'!K$2,'Suivi quotidien'!$G$3:$G$990,'Suivi long terme'!$A14))=0,"",COUNTIFS('Suivi quotidien'!$A$3:$A$990,'Suivi long terme'!K$2,'Suivi quotidien'!$G$3:$G$990,'Suivi long terme'!$A14)))</f>
        <v/>
      </c>
      <c r="L14" s="345">
        <f>IF(IF((COUNTIFS('Suivi quotidien'!$A$3:$A$990,'Suivi long terme'!L$2,'Suivi quotidien'!$G$3:$G$990,'Suivi long terme'!$A14))=0,0,COUNTIFS('Suivi quotidien'!$A$3:$A$990,'Suivi long terme'!L$2,'Suivi quotidien'!$G$3:$G$990,'Suivi long terme'!$A14))&gt;=2,1,IF((COUNTIFS('Suivi quotidien'!$A$3:$A$990,'Suivi long terme'!L$2,'Suivi quotidien'!$G$3:$G$990,'Suivi long terme'!$A14))=0,"",COUNTIFS('Suivi quotidien'!$A$3:$A$990,'Suivi long terme'!L$2,'Suivi quotidien'!$G$3:$G$990,'Suivi long terme'!$A14)))</f>
        <v>1</v>
      </c>
      <c r="M14" s="344" t="str">
        <f>IF(IF((COUNTIFS('Suivi quotidien'!$A$3:$A$990,'Suivi long terme'!M$2,'Suivi quotidien'!$G$3:$G$990,'Suivi long terme'!$A14))=0,0,COUNTIFS('Suivi quotidien'!$A$3:$A$990,'Suivi long terme'!M$2,'Suivi quotidien'!$G$3:$G$990,'Suivi long terme'!$A14))&gt;=2,1,IF((COUNTIFS('Suivi quotidien'!$A$3:$A$990,'Suivi long terme'!M$2,'Suivi quotidien'!$G$3:$G$990,'Suivi long terme'!$A14))=0,"",COUNTIFS('Suivi quotidien'!$A$3:$A$990,'Suivi long terme'!M$2,'Suivi quotidien'!$G$3:$G$990,'Suivi long terme'!$A14)))</f>
        <v/>
      </c>
      <c r="N14" s="344" t="str">
        <f>IF(IF((COUNTIFS('Suivi quotidien'!$A$3:$A$990,'Suivi long terme'!N$2,'Suivi quotidien'!$G$3:$G$990,'Suivi long terme'!$A14))=0,0,COUNTIFS('Suivi quotidien'!$A$3:$A$990,'Suivi long terme'!N$2,'Suivi quotidien'!$G$3:$G$990,'Suivi long terme'!$A14))&gt;=2,1,IF((COUNTIFS('Suivi quotidien'!$A$3:$A$990,'Suivi long terme'!N$2,'Suivi quotidien'!$G$3:$G$990,'Suivi long terme'!$A14))=0,"",COUNTIFS('Suivi quotidien'!$A$3:$A$990,'Suivi long terme'!N$2,'Suivi quotidien'!$G$3:$G$990,'Suivi long terme'!$A14)))</f>
        <v/>
      </c>
      <c r="O14" s="344" t="str">
        <f>IF(IF((COUNTIFS('Suivi quotidien'!$A$3:$A$990,'Suivi long terme'!O$2,'Suivi quotidien'!$G$3:$G$990,'Suivi long terme'!$A14))=0,0,COUNTIFS('Suivi quotidien'!$A$3:$A$990,'Suivi long terme'!O$2,'Suivi quotidien'!$G$3:$G$990,'Suivi long terme'!$A14))&gt;=2,1,IF((COUNTIFS('Suivi quotidien'!$A$3:$A$990,'Suivi long terme'!O$2,'Suivi quotidien'!$G$3:$G$990,'Suivi long terme'!$A14))=0,"",COUNTIFS('Suivi quotidien'!$A$3:$A$990,'Suivi long terme'!O$2,'Suivi quotidien'!$G$3:$G$990,'Suivi long terme'!$A14)))</f>
        <v/>
      </c>
      <c r="P14" s="344" t="str">
        <f>IF(IF((COUNTIFS('Suivi quotidien'!$A$3:$A$990,'Suivi long terme'!P$2,'Suivi quotidien'!$G$3:$G$990,'Suivi long terme'!$A14))=0,0,COUNTIFS('Suivi quotidien'!$A$3:$A$990,'Suivi long terme'!P$2,'Suivi quotidien'!$G$3:$G$990,'Suivi long terme'!$A14))&gt;=2,1,IF((COUNTIFS('Suivi quotidien'!$A$3:$A$990,'Suivi long terme'!P$2,'Suivi quotidien'!$G$3:$G$990,'Suivi long terme'!$A14))=0,"",COUNTIFS('Suivi quotidien'!$A$3:$A$990,'Suivi long terme'!P$2,'Suivi quotidien'!$G$3:$G$990,'Suivi long terme'!$A14)))</f>
        <v/>
      </c>
      <c r="Q14" s="344" t="str">
        <f>IF(IF((COUNTIFS('Suivi quotidien'!$A$3:$A$990,'Suivi long terme'!Q$2,'Suivi quotidien'!$G$3:$G$990,'Suivi long terme'!$A14))=0,0,COUNTIFS('Suivi quotidien'!$A$3:$A$990,'Suivi long terme'!Q$2,'Suivi quotidien'!$G$3:$G$990,'Suivi long terme'!$A14))&gt;=2,1,IF((COUNTIFS('Suivi quotidien'!$A$3:$A$990,'Suivi long terme'!Q$2,'Suivi quotidien'!$G$3:$G$990,'Suivi long terme'!$A14))=0,"",COUNTIFS('Suivi quotidien'!$A$3:$A$990,'Suivi long terme'!Q$2,'Suivi quotidien'!$G$3:$G$990,'Suivi long terme'!$A14)))</f>
        <v/>
      </c>
      <c r="R14" s="344" t="str">
        <f>IF(IF((COUNTIFS('Suivi quotidien'!$A$3:$A$990,'Suivi long terme'!R$2,'Suivi quotidien'!$G$3:$G$990,'Suivi long terme'!$A14))=0,0,COUNTIFS('Suivi quotidien'!$A$3:$A$990,'Suivi long terme'!R$2,'Suivi quotidien'!$G$3:$G$990,'Suivi long terme'!$A14))&gt;=2,1,IF((COUNTIFS('Suivi quotidien'!$A$3:$A$990,'Suivi long terme'!R$2,'Suivi quotidien'!$G$3:$G$990,'Suivi long terme'!$A14))=0,"",COUNTIFS('Suivi quotidien'!$A$3:$A$990,'Suivi long terme'!R$2,'Suivi quotidien'!$G$3:$G$990,'Suivi long terme'!$A14)))</f>
        <v/>
      </c>
      <c r="S14" s="345">
        <f t="shared" si="0"/>
        <v>3</v>
      </c>
      <c r="T14" s="345">
        <f>SUMIF('Suivi quotidien'!$G$3:$G$990,$A14,'Suivi quotidien'!$J$3:$J$990)</f>
        <v>3</v>
      </c>
      <c r="U14" s="345">
        <f t="shared" si="1"/>
        <v>6</v>
      </c>
      <c r="V14" s="345">
        <f t="shared" si="2"/>
        <v>11</v>
      </c>
      <c r="W14" s="349">
        <f t="shared" si="3"/>
        <v>0.54545454545454541</v>
      </c>
      <c r="X14" s="442" t="s">
        <v>416</v>
      </c>
      <c r="Y14" s="345">
        <v>2</v>
      </c>
      <c r="Z14" s="345">
        <v>2</v>
      </c>
      <c r="AA14" s="345">
        <v>2</v>
      </c>
      <c r="AB14" s="345">
        <v>2</v>
      </c>
      <c r="AC14" s="345"/>
      <c r="AD14" s="343"/>
      <c r="AE14" s="343"/>
      <c r="AF14" s="344">
        <v>1</v>
      </c>
      <c r="AG14" s="345"/>
      <c r="AH14" s="345">
        <v>2</v>
      </c>
      <c r="AI14" s="345"/>
      <c r="AJ14" s="343"/>
      <c r="AK14" s="343"/>
      <c r="AL14" s="343"/>
      <c r="AM14" s="343"/>
      <c r="AN14" s="343"/>
      <c r="AO14" s="345">
        <f t="shared" si="4"/>
        <v>11</v>
      </c>
    </row>
    <row r="15" spans="1:43" x14ac:dyDescent="0.3">
      <c r="A15" s="345" t="s">
        <v>84</v>
      </c>
      <c r="B15" s="345" t="str">
        <f>IF(IFERROR(VLOOKUP(A15,'Liste poste 04-11-2022'!A19:A111,1,FALSE),"?")=A15,"","?")</f>
        <v/>
      </c>
      <c r="C15" s="345" t="str">
        <f>IF(IF((COUNTIFS('Suivi quotidien'!$A$3:$A$990,'Suivi long terme'!C$2,'Suivi quotidien'!$G$3:$G$990,'Suivi long terme'!$A15))=0,0,COUNTIFS('Suivi quotidien'!$A$3:$A$990,'Suivi long terme'!C$2,'Suivi quotidien'!$G$3:$G$990,'Suivi long terme'!$A15))&gt;=2,1,IF((COUNTIFS('Suivi quotidien'!$A$3:$A$990,'Suivi long terme'!C$2,'Suivi quotidien'!$G$3:$G$990,'Suivi long terme'!$A15))=0,"",COUNTIFS('Suivi quotidien'!$A$3:$A$990,'Suivi long terme'!C$2,'Suivi quotidien'!$G$3:$G$990,'Suivi long terme'!$A15)))</f>
        <v/>
      </c>
      <c r="D15" s="345" t="str">
        <f>IF(IF((COUNTIFS('Suivi quotidien'!$A$3:$A$990,'Suivi long terme'!D$2,'Suivi quotidien'!$G$3:$G$990,'Suivi long terme'!$A15))=0,0,COUNTIFS('Suivi quotidien'!$A$3:$A$990,'Suivi long terme'!D$2,'Suivi quotidien'!$G$3:$G$990,'Suivi long terme'!$A15))&gt;=2,1,IF((COUNTIFS('Suivi quotidien'!$A$3:$A$990,'Suivi long terme'!D$2,'Suivi quotidien'!$G$3:$G$990,'Suivi long terme'!$A15))=0,"",COUNTIFS('Suivi quotidien'!$A$3:$A$990,'Suivi long terme'!D$2,'Suivi quotidien'!$G$3:$G$990,'Suivi long terme'!$A15)))</f>
        <v/>
      </c>
      <c r="E15" s="345" t="str">
        <f>IF(IF((COUNTIFS('Suivi quotidien'!$A$3:$A$990,'Suivi long terme'!E$2,'Suivi quotidien'!$G$3:$G$990,'Suivi long terme'!$A15))=0,0,COUNTIFS('Suivi quotidien'!$A$3:$A$990,'Suivi long terme'!E$2,'Suivi quotidien'!$G$3:$G$990,'Suivi long terme'!$A15))&gt;=2,1,IF((COUNTIFS('Suivi quotidien'!$A$3:$A$990,'Suivi long terme'!E$2,'Suivi quotidien'!$G$3:$G$990,'Suivi long terme'!$A15))=0,"",COUNTIFS('Suivi quotidien'!$A$3:$A$990,'Suivi long terme'!E$2,'Suivi quotidien'!$G$3:$G$990,'Suivi long terme'!$A15)))</f>
        <v/>
      </c>
      <c r="F15" s="345">
        <f>IF(IF((COUNTIFS('Suivi quotidien'!$A$3:$A$990,'Suivi long terme'!F$2,'Suivi quotidien'!$G$3:$G$990,'Suivi long terme'!$A15))=0,0,COUNTIFS('Suivi quotidien'!$A$3:$A$990,'Suivi long terme'!F$2,'Suivi quotidien'!$G$3:$G$990,'Suivi long terme'!$A15))&gt;=2,1,IF((COUNTIFS('Suivi quotidien'!$A$3:$A$990,'Suivi long terme'!F$2,'Suivi quotidien'!$G$3:$G$990,'Suivi long terme'!$A15))=0,"",COUNTIFS('Suivi quotidien'!$A$3:$A$990,'Suivi long terme'!F$2,'Suivi quotidien'!$G$3:$G$990,'Suivi long terme'!$A15)))</f>
        <v>1</v>
      </c>
      <c r="G15" s="345" t="str">
        <f>IF(IF((COUNTIFS('Suivi quotidien'!$A$3:$A$990,'Suivi long terme'!G$2,'Suivi quotidien'!$G$3:$G$990,'Suivi long terme'!$A15))=0,0,COUNTIFS('Suivi quotidien'!$A$3:$A$990,'Suivi long terme'!G$2,'Suivi quotidien'!$G$3:$G$990,'Suivi long terme'!$A15))&gt;=2,1,IF((COUNTIFS('Suivi quotidien'!$A$3:$A$990,'Suivi long terme'!G$2,'Suivi quotidien'!$G$3:$G$990,'Suivi long terme'!$A15))=0,"",COUNTIFS('Suivi quotidien'!$A$3:$A$990,'Suivi long terme'!G$2,'Suivi quotidien'!$G$3:$G$990,'Suivi long terme'!$A15)))</f>
        <v/>
      </c>
      <c r="H15" s="344" t="str">
        <f>IF(IF((COUNTIFS('Suivi quotidien'!$A$3:$A$990,'Suivi long terme'!H$2,'Suivi quotidien'!$G$3:$G$990,'Suivi long terme'!$A15))=0,0,COUNTIFS('Suivi quotidien'!$A$3:$A$990,'Suivi long terme'!H$2,'Suivi quotidien'!$G$3:$G$990,'Suivi long terme'!$A15))&gt;=2,1,IF((COUNTIFS('Suivi quotidien'!$A$3:$A$990,'Suivi long terme'!H$2,'Suivi quotidien'!$G$3:$G$990,'Suivi long terme'!$A15))=0,"",COUNTIFS('Suivi quotidien'!$A$3:$A$990,'Suivi long terme'!H$2,'Suivi quotidien'!$G$3:$G$990,'Suivi long terme'!$A15)))</f>
        <v/>
      </c>
      <c r="I15" s="344" t="str">
        <f>IF(IF((COUNTIFS('Suivi quotidien'!$A$3:$A$990,'Suivi long terme'!I$2,'Suivi quotidien'!$G$3:$G$990,'Suivi long terme'!$A15))=0,0,COUNTIFS('Suivi quotidien'!$A$3:$A$990,'Suivi long terme'!I$2,'Suivi quotidien'!$G$3:$G$990,'Suivi long terme'!$A15))&gt;=2,1,IF((COUNTIFS('Suivi quotidien'!$A$3:$A$990,'Suivi long terme'!I$2,'Suivi quotidien'!$G$3:$G$990,'Suivi long terme'!$A15))=0,"",COUNTIFS('Suivi quotidien'!$A$3:$A$990,'Suivi long terme'!I$2,'Suivi quotidien'!$G$3:$G$990,'Suivi long terme'!$A15)))</f>
        <v/>
      </c>
      <c r="J15" s="345" t="str">
        <f>IF(IF((COUNTIFS('Suivi quotidien'!$A$3:$A$990,'Suivi long terme'!J$2,'Suivi quotidien'!$G$3:$G$990,'Suivi long terme'!$A15))=0,0,COUNTIFS('Suivi quotidien'!$A$3:$A$990,'Suivi long terme'!J$2,'Suivi quotidien'!$G$3:$G$990,'Suivi long terme'!$A15))&gt;=2,1,IF((COUNTIFS('Suivi quotidien'!$A$3:$A$990,'Suivi long terme'!J$2,'Suivi quotidien'!$G$3:$G$990,'Suivi long terme'!$A15))=0,"",COUNTIFS('Suivi quotidien'!$A$3:$A$990,'Suivi long terme'!J$2,'Suivi quotidien'!$G$3:$G$990,'Suivi long terme'!$A15)))</f>
        <v/>
      </c>
      <c r="K15" s="345" t="str">
        <f>IF(IF((COUNTIFS('Suivi quotidien'!$A$3:$A$990,'Suivi long terme'!K$2,'Suivi quotidien'!$G$3:$G$990,'Suivi long terme'!$A15))=0,0,COUNTIFS('Suivi quotidien'!$A$3:$A$990,'Suivi long terme'!K$2,'Suivi quotidien'!$G$3:$G$990,'Suivi long terme'!$A15))&gt;=2,1,IF((COUNTIFS('Suivi quotidien'!$A$3:$A$990,'Suivi long terme'!K$2,'Suivi quotidien'!$G$3:$G$990,'Suivi long terme'!$A15))=0,"",COUNTIFS('Suivi quotidien'!$A$3:$A$990,'Suivi long terme'!K$2,'Suivi quotidien'!$G$3:$G$990,'Suivi long terme'!$A15)))</f>
        <v/>
      </c>
      <c r="L15" s="345" t="str">
        <f>IF(IF((COUNTIFS('Suivi quotidien'!$A$3:$A$990,'Suivi long terme'!L$2,'Suivi quotidien'!$G$3:$G$990,'Suivi long terme'!$A15))=0,0,COUNTIFS('Suivi quotidien'!$A$3:$A$990,'Suivi long terme'!L$2,'Suivi quotidien'!$G$3:$G$990,'Suivi long terme'!$A15))&gt;=2,1,IF((COUNTIFS('Suivi quotidien'!$A$3:$A$990,'Suivi long terme'!L$2,'Suivi quotidien'!$G$3:$G$990,'Suivi long terme'!$A15))=0,"",COUNTIFS('Suivi quotidien'!$A$3:$A$990,'Suivi long terme'!L$2,'Suivi quotidien'!$G$3:$G$990,'Suivi long terme'!$A15)))</f>
        <v/>
      </c>
      <c r="M15" s="344" t="str">
        <f>IF(IF((COUNTIFS('Suivi quotidien'!$A$3:$A$990,'Suivi long terme'!M$2,'Suivi quotidien'!$G$3:$G$990,'Suivi long terme'!$A15))=0,0,COUNTIFS('Suivi quotidien'!$A$3:$A$990,'Suivi long terme'!M$2,'Suivi quotidien'!$G$3:$G$990,'Suivi long terme'!$A15))&gt;=2,1,IF((COUNTIFS('Suivi quotidien'!$A$3:$A$990,'Suivi long terme'!M$2,'Suivi quotidien'!$G$3:$G$990,'Suivi long terme'!$A15))=0,"",COUNTIFS('Suivi quotidien'!$A$3:$A$990,'Suivi long terme'!M$2,'Suivi quotidien'!$G$3:$G$990,'Suivi long terme'!$A15)))</f>
        <v/>
      </c>
      <c r="N15" s="344" t="str">
        <f>IF(IF((COUNTIFS('Suivi quotidien'!$A$3:$A$990,'Suivi long terme'!N$2,'Suivi quotidien'!$G$3:$G$990,'Suivi long terme'!$A15))=0,0,COUNTIFS('Suivi quotidien'!$A$3:$A$990,'Suivi long terme'!N$2,'Suivi quotidien'!$G$3:$G$990,'Suivi long terme'!$A15))&gt;=2,1,IF((COUNTIFS('Suivi quotidien'!$A$3:$A$990,'Suivi long terme'!N$2,'Suivi quotidien'!$G$3:$G$990,'Suivi long terme'!$A15))=0,"",COUNTIFS('Suivi quotidien'!$A$3:$A$990,'Suivi long terme'!N$2,'Suivi quotidien'!$G$3:$G$990,'Suivi long terme'!$A15)))</f>
        <v/>
      </c>
      <c r="O15" s="344" t="str">
        <f>IF(IF((COUNTIFS('Suivi quotidien'!$A$3:$A$990,'Suivi long terme'!O$2,'Suivi quotidien'!$G$3:$G$990,'Suivi long terme'!$A15))=0,0,COUNTIFS('Suivi quotidien'!$A$3:$A$990,'Suivi long terme'!O$2,'Suivi quotidien'!$G$3:$G$990,'Suivi long terme'!$A15))&gt;=2,1,IF((COUNTIFS('Suivi quotidien'!$A$3:$A$990,'Suivi long terme'!O$2,'Suivi quotidien'!$G$3:$G$990,'Suivi long terme'!$A15))=0,"",COUNTIFS('Suivi quotidien'!$A$3:$A$990,'Suivi long terme'!O$2,'Suivi quotidien'!$G$3:$G$990,'Suivi long terme'!$A15)))</f>
        <v/>
      </c>
      <c r="P15" s="344" t="str">
        <f>IF(IF((COUNTIFS('Suivi quotidien'!$A$3:$A$990,'Suivi long terme'!P$2,'Suivi quotidien'!$G$3:$G$990,'Suivi long terme'!$A15))=0,0,COUNTIFS('Suivi quotidien'!$A$3:$A$990,'Suivi long terme'!P$2,'Suivi quotidien'!$G$3:$G$990,'Suivi long terme'!$A15))&gt;=2,1,IF((COUNTIFS('Suivi quotidien'!$A$3:$A$990,'Suivi long terme'!P$2,'Suivi quotidien'!$G$3:$G$990,'Suivi long terme'!$A15))=0,"",COUNTIFS('Suivi quotidien'!$A$3:$A$990,'Suivi long terme'!P$2,'Suivi quotidien'!$G$3:$G$990,'Suivi long terme'!$A15)))</f>
        <v/>
      </c>
      <c r="Q15" s="344" t="str">
        <f>IF(IF((COUNTIFS('Suivi quotidien'!$A$3:$A$990,'Suivi long terme'!Q$2,'Suivi quotidien'!$G$3:$G$990,'Suivi long terme'!$A15))=0,0,COUNTIFS('Suivi quotidien'!$A$3:$A$990,'Suivi long terme'!Q$2,'Suivi quotidien'!$G$3:$G$990,'Suivi long terme'!$A15))&gt;=2,1,IF((COUNTIFS('Suivi quotidien'!$A$3:$A$990,'Suivi long terme'!Q$2,'Suivi quotidien'!$G$3:$G$990,'Suivi long terme'!$A15))=0,"",COUNTIFS('Suivi quotidien'!$A$3:$A$990,'Suivi long terme'!Q$2,'Suivi quotidien'!$G$3:$G$990,'Suivi long terme'!$A15)))</f>
        <v/>
      </c>
      <c r="R15" s="344" t="str">
        <f>IF(IF((COUNTIFS('Suivi quotidien'!$A$3:$A$990,'Suivi long terme'!R$2,'Suivi quotidien'!$G$3:$G$990,'Suivi long terme'!$A15))=0,0,COUNTIFS('Suivi quotidien'!$A$3:$A$990,'Suivi long terme'!R$2,'Suivi quotidien'!$G$3:$G$990,'Suivi long terme'!$A15))&gt;=2,1,IF((COUNTIFS('Suivi quotidien'!$A$3:$A$990,'Suivi long terme'!R$2,'Suivi quotidien'!$G$3:$G$990,'Suivi long terme'!$A15))=0,"",COUNTIFS('Suivi quotidien'!$A$3:$A$990,'Suivi long terme'!R$2,'Suivi quotidien'!$G$3:$G$990,'Suivi long terme'!$A15)))</f>
        <v/>
      </c>
      <c r="S15" s="345">
        <f t="shared" si="0"/>
        <v>1</v>
      </c>
      <c r="T15" s="345">
        <f>SUMIF('Suivi quotidien'!$G$3:$G$990,$A15,'Suivi quotidien'!$J$3:$J$990)</f>
        <v>1</v>
      </c>
      <c r="U15" s="345">
        <f t="shared" si="1"/>
        <v>2</v>
      </c>
      <c r="V15" s="345">
        <f t="shared" si="2"/>
        <v>12</v>
      </c>
      <c r="W15" s="349">
        <f t="shared" si="3"/>
        <v>0.16666666666666666</v>
      </c>
      <c r="X15" s="350" t="s">
        <v>417</v>
      </c>
      <c r="Y15" s="345">
        <v>2</v>
      </c>
      <c r="Z15" s="345">
        <v>2</v>
      </c>
      <c r="AA15" s="344">
        <v>1</v>
      </c>
      <c r="AB15" s="344">
        <v>1</v>
      </c>
      <c r="AC15" s="345">
        <v>2</v>
      </c>
      <c r="AD15" s="343"/>
      <c r="AE15" s="343"/>
      <c r="AF15" s="344">
        <v>1</v>
      </c>
      <c r="AG15" s="345">
        <v>2</v>
      </c>
      <c r="AH15" s="344">
        <v>1</v>
      </c>
      <c r="AI15" s="345"/>
      <c r="AJ15" s="343"/>
      <c r="AK15" s="343"/>
      <c r="AL15" s="343"/>
      <c r="AM15" s="343"/>
      <c r="AN15" s="343"/>
      <c r="AO15" s="345">
        <f t="shared" si="4"/>
        <v>12</v>
      </c>
    </row>
    <row r="16" spans="1:43" x14ac:dyDescent="0.3">
      <c r="A16" s="345" t="s">
        <v>132</v>
      </c>
      <c r="B16" s="345" t="str">
        <f>IF(IFERROR(VLOOKUP(A16,'Liste poste 04-11-2022'!A20:A112,1,FALSE),"?")=A16,"","?")</f>
        <v/>
      </c>
      <c r="C16" s="345">
        <f>IF(IF((COUNTIFS('Suivi quotidien'!$A$3:$A$990,'Suivi long terme'!C$2,'Suivi quotidien'!$G$3:$G$990,'Suivi long terme'!$A16))=0,0,COUNTIFS('Suivi quotidien'!$A$3:$A$990,'Suivi long terme'!C$2,'Suivi quotidien'!$G$3:$G$990,'Suivi long terme'!$A16))&gt;=2,1,IF((COUNTIFS('Suivi quotidien'!$A$3:$A$990,'Suivi long terme'!C$2,'Suivi quotidien'!$G$3:$G$990,'Suivi long terme'!$A16))=0,"",COUNTIFS('Suivi quotidien'!$A$3:$A$990,'Suivi long terme'!C$2,'Suivi quotidien'!$G$3:$G$990,'Suivi long terme'!$A16)))</f>
        <v>1</v>
      </c>
      <c r="D16" s="345" t="str">
        <f>IF(IF((COUNTIFS('Suivi quotidien'!$A$3:$A$990,'Suivi long terme'!D$2,'Suivi quotidien'!$G$3:$G$990,'Suivi long terme'!$A16))=0,0,COUNTIFS('Suivi quotidien'!$A$3:$A$990,'Suivi long terme'!D$2,'Suivi quotidien'!$G$3:$G$990,'Suivi long terme'!$A16))&gt;=2,1,IF((COUNTIFS('Suivi quotidien'!$A$3:$A$990,'Suivi long terme'!D$2,'Suivi quotidien'!$G$3:$G$990,'Suivi long terme'!$A16))=0,"",COUNTIFS('Suivi quotidien'!$A$3:$A$990,'Suivi long terme'!D$2,'Suivi quotidien'!$G$3:$G$990,'Suivi long terme'!$A16)))</f>
        <v/>
      </c>
      <c r="E16" s="345" t="str">
        <f>IF(IF((COUNTIFS('Suivi quotidien'!$A$3:$A$990,'Suivi long terme'!E$2,'Suivi quotidien'!$G$3:$G$990,'Suivi long terme'!$A16))=0,0,COUNTIFS('Suivi quotidien'!$A$3:$A$990,'Suivi long terme'!E$2,'Suivi quotidien'!$G$3:$G$990,'Suivi long terme'!$A16))&gt;=2,1,IF((COUNTIFS('Suivi quotidien'!$A$3:$A$990,'Suivi long terme'!E$2,'Suivi quotidien'!$G$3:$G$990,'Suivi long terme'!$A16))=0,"",COUNTIFS('Suivi quotidien'!$A$3:$A$990,'Suivi long terme'!E$2,'Suivi quotidien'!$G$3:$G$990,'Suivi long terme'!$A16)))</f>
        <v/>
      </c>
      <c r="F16" s="345">
        <f>IF(IF((COUNTIFS('Suivi quotidien'!$A$3:$A$990,'Suivi long terme'!F$2,'Suivi quotidien'!$G$3:$G$990,'Suivi long terme'!$A16))=0,0,COUNTIFS('Suivi quotidien'!$A$3:$A$990,'Suivi long terme'!F$2,'Suivi quotidien'!$G$3:$G$990,'Suivi long terme'!$A16))&gt;=2,1,IF((COUNTIFS('Suivi quotidien'!$A$3:$A$990,'Suivi long terme'!F$2,'Suivi quotidien'!$G$3:$G$990,'Suivi long terme'!$A16))=0,"",COUNTIFS('Suivi quotidien'!$A$3:$A$990,'Suivi long terme'!F$2,'Suivi quotidien'!$G$3:$G$990,'Suivi long terme'!$A16)))</f>
        <v>1</v>
      </c>
      <c r="G16" s="345" t="str">
        <f>IF(IF((COUNTIFS('Suivi quotidien'!$A$3:$A$990,'Suivi long terme'!G$2,'Suivi quotidien'!$G$3:$G$990,'Suivi long terme'!$A16))=0,0,COUNTIFS('Suivi quotidien'!$A$3:$A$990,'Suivi long terme'!G$2,'Suivi quotidien'!$G$3:$G$990,'Suivi long terme'!$A16))&gt;=2,1,IF((COUNTIFS('Suivi quotidien'!$A$3:$A$990,'Suivi long terme'!G$2,'Suivi quotidien'!$G$3:$G$990,'Suivi long terme'!$A16))=0,"",COUNTIFS('Suivi quotidien'!$A$3:$A$990,'Suivi long terme'!G$2,'Suivi quotidien'!$G$3:$G$990,'Suivi long terme'!$A16)))</f>
        <v/>
      </c>
      <c r="H16" s="344" t="str">
        <f>IF(IF((COUNTIFS('Suivi quotidien'!$A$3:$A$990,'Suivi long terme'!H$2,'Suivi quotidien'!$G$3:$G$990,'Suivi long terme'!$A16))=0,0,COUNTIFS('Suivi quotidien'!$A$3:$A$990,'Suivi long terme'!H$2,'Suivi quotidien'!$G$3:$G$990,'Suivi long terme'!$A16))&gt;=2,1,IF((COUNTIFS('Suivi quotidien'!$A$3:$A$990,'Suivi long terme'!H$2,'Suivi quotidien'!$G$3:$G$990,'Suivi long terme'!$A16))=0,"",COUNTIFS('Suivi quotidien'!$A$3:$A$990,'Suivi long terme'!H$2,'Suivi quotidien'!$G$3:$G$990,'Suivi long terme'!$A16)))</f>
        <v/>
      </c>
      <c r="I16" s="344" t="str">
        <f>IF(IF((COUNTIFS('Suivi quotidien'!$A$3:$A$990,'Suivi long terme'!I$2,'Suivi quotidien'!$G$3:$G$990,'Suivi long terme'!$A16))=0,0,COUNTIFS('Suivi quotidien'!$A$3:$A$990,'Suivi long terme'!I$2,'Suivi quotidien'!$G$3:$G$990,'Suivi long terme'!$A16))&gt;=2,1,IF((COUNTIFS('Suivi quotidien'!$A$3:$A$990,'Suivi long terme'!I$2,'Suivi quotidien'!$G$3:$G$990,'Suivi long terme'!$A16))=0,"",COUNTIFS('Suivi quotidien'!$A$3:$A$990,'Suivi long terme'!I$2,'Suivi quotidien'!$G$3:$G$990,'Suivi long terme'!$A16)))</f>
        <v/>
      </c>
      <c r="J16" s="345" t="str">
        <f>IF(IF((COUNTIFS('Suivi quotidien'!$A$3:$A$990,'Suivi long terme'!J$2,'Suivi quotidien'!$G$3:$G$990,'Suivi long terme'!$A16))=0,0,COUNTIFS('Suivi quotidien'!$A$3:$A$990,'Suivi long terme'!J$2,'Suivi quotidien'!$G$3:$G$990,'Suivi long terme'!$A16))&gt;=2,1,IF((COUNTIFS('Suivi quotidien'!$A$3:$A$990,'Suivi long terme'!J$2,'Suivi quotidien'!$G$3:$G$990,'Suivi long terme'!$A16))=0,"",COUNTIFS('Suivi quotidien'!$A$3:$A$990,'Suivi long terme'!J$2,'Suivi quotidien'!$G$3:$G$990,'Suivi long terme'!$A16)))</f>
        <v/>
      </c>
      <c r="K16" s="345" t="str">
        <f>IF(IF((COUNTIFS('Suivi quotidien'!$A$3:$A$990,'Suivi long terme'!K$2,'Suivi quotidien'!$G$3:$G$990,'Suivi long terme'!$A16))=0,0,COUNTIFS('Suivi quotidien'!$A$3:$A$990,'Suivi long terme'!K$2,'Suivi quotidien'!$G$3:$G$990,'Suivi long terme'!$A16))&gt;=2,1,IF((COUNTIFS('Suivi quotidien'!$A$3:$A$990,'Suivi long terme'!K$2,'Suivi quotidien'!$G$3:$G$990,'Suivi long terme'!$A16))=0,"",COUNTIFS('Suivi quotidien'!$A$3:$A$990,'Suivi long terme'!K$2,'Suivi quotidien'!$G$3:$G$990,'Suivi long terme'!$A16)))</f>
        <v/>
      </c>
      <c r="L16" s="345">
        <f>IF(IF((COUNTIFS('Suivi quotidien'!$A$3:$A$990,'Suivi long terme'!L$2,'Suivi quotidien'!$G$3:$G$990,'Suivi long terme'!$A16))=0,0,COUNTIFS('Suivi quotidien'!$A$3:$A$990,'Suivi long terme'!L$2,'Suivi quotidien'!$G$3:$G$990,'Suivi long terme'!$A16))&gt;=2,1,IF((COUNTIFS('Suivi quotidien'!$A$3:$A$990,'Suivi long terme'!L$2,'Suivi quotidien'!$G$3:$G$990,'Suivi long terme'!$A16))=0,"",COUNTIFS('Suivi quotidien'!$A$3:$A$990,'Suivi long terme'!L$2,'Suivi quotidien'!$G$3:$G$990,'Suivi long terme'!$A16)))</f>
        <v>1</v>
      </c>
      <c r="M16" s="344" t="str">
        <f>IF(IF((COUNTIFS('Suivi quotidien'!$A$3:$A$990,'Suivi long terme'!M$2,'Suivi quotidien'!$G$3:$G$990,'Suivi long terme'!$A16))=0,0,COUNTIFS('Suivi quotidien'!$A$3:$A$990,'Suivi long terme'!M$2,'Suivi quotidien'!$G$3:$G$990,'Suivi long terme'!$A16))&gt;=2,1,IF((COUNTIFS('Suivi quotidien'!$A$3:$A$990,'Suivi long terme'!M$2,'Suivi quotidien'!$G$3:$G$990,'Suivi long terme'!$A16))=0,"",COUNTIFS('Suivi quotidien'!$A$3:$A$990,'Suivi long terme'!M$2,'Suivi quotidien'!$G$3:$G$990,'Suivi long terme'!$A16)))</f>
        <v/>
      </c>
      <c r="N16" s="344" t="str">
        <f>IF(IF((COUNTIFS('Suivi quotidien'!$A$3:$A$990,'Suivi long terme'!N$2,'Suivi quotidien'!$G$3:$G$990,'Suivi long terme'!$A16))=0,0,COUNTIFS('Suivi quotidien'!$A$3:$A$990,'Suivi long terme'!N$2,'Suivi quotidien'!$G$3:$G$990,'Suivi long terme'!$A16))&gt;=2,1,IF((COUNTIFS('Suivi quotidien'!$A$3:$A$990,'Suivi long terme'!N$2,'Suivi quotidien'!$G$3:$G$990,'Suivi long terme'!$A16))=0,"",COUNTIFS('Suivi quotidien'!$A$3:$A$990,'Suivi long terme'!N$2,'Suivi quotidien'!$G$3:$G$990,'Suivi long terme'!$A16)))</f>
        <v/>
      </c>
      <c r="O16" s="344" t="str">
        <f>IF(IF((COUNTIFS('Suivi quotidien'!$A$3:$A$990,'Suivi long terme'!O$2,'Suivi quotidien'!$G$3:$G$990,'Suivi long terme'!$A16))=0,0,COUNTIFS('Suivi quotidien'!$A$3:$A$990,'Suivi long terme'!O$2,'Suivi quotidien'!$G$3:$G$990,'Suivi long terme'!$A16))&gt;=2,1,IF((COUNTIFS('Suivi quotidien'!$A$3:$A$990,'Suivi long terme'!O$2,'Suivi quotidien'!$G$3:$G$990,'Suivi long terme'!$A16))=0,"",COUNTIFS('Suivi quotidien'!$A$3:$A$990,'Suivi long terme'!O$2,'Suivi quotidien'!$G$3:$G$990,'Suivi long terme'!$A16)))</f>
        <v/>
      </c>
      <c r="P16" s="344" t="str">
        <f>IF(IF((COUNTIFS('Suivi quotidien'!$A$3:$A$990,'Suivi long terme'!P$2,'Suivi quotidien'!$G$3:$G$990,'Suivi long terme'!$A16))=0,0,COUNTIFS('Suivi quotidien'!$A$3:$A$990,'Suivi long terme'!P$2,'Suivi quotidien'!$G$3:$G$990,'Suivi long terme'!$A16))&gt;=2,1,IF((COUNTIFS('Suivi quotidien'!$A$3:$A$990,'Suivi long terme'!P$2,'Suivi quotidien'!$G$3:$G$990,'Suivi long terme'!$A16))=0,"",COUNTIFS('Suivi quotidien'!$A$3:$A$990,'Suivi long terme'!P$2,'Suivi quotidien'!$G$3:$G$990,'Suivi long terme'!$A16)))</f>
        <v/>
      </c>
      <c r="Q16" s="344" t="str">
        <f>IF(IF((COUNTIFS('Suivi quotidien'!$A$3:$A$990,'Suivi long terme'!Q$2,'Suivi quotidien'!$G$3:$G$990,'Suivi long terme'!$A16))=0,0,COUNTIFS('Suivi quotidien'!$A$3:$A$990,'Suivi long terme'!Q$2,'Suivi quotidien'!$G$3:$G$990,'Suivi long terme'!$A16))&gt;=2,1,IF((COUNTIFS('Suivi quotidien'!$A$3:$A$990,'Suivi long terme'!Q$2,'Suivi quotidien'!$G$3:$G$990,'Suivi long terme'!$A16))=0,"",COUNTIFS('Suivi quotidien'!$A$3:$A$990,'Suivi long terme'!Q$2,'Suivi quotidien'!$G$3:$G$990,'Suivi long terme'!$A16)))</f>
        <v/>
      </c>
      <c r="R16" s="344" t="str">
        <f>IF(IF((COUNTIFS('Suivi quotidien'!$A$3:$A$990,'Suivi long terme'!R$2,'Suivi quotidien'!$G$3:$G$990,'Suivi long terme'!$A16))=0,0,COUNTIFS('Suivi quotidien'!$A$3:$A$990,'Suivi long terme'!R$2,'Suivi quotidien'!$G$3:$G$990,'Suivi long terme'!$A16))&gt;=2,1,IF((COUNTIFS('Suivi quotidien'!$A$3:$A$990,'Suivi long terme'!R$2,'Suivi quotidien'!$G$3:$G$990,'Suivi long terme'!$A16))=0,"",COUNTIFS('Suivi quotidien'!$A$3:$A$990,'Suivi long terme'!R$2,'Suivi quotidien'!$G$3:$G$990,'Suivi long terme'!$A16)))</f>
        <v/>
      </c>
      <c r="S16" s="345">
        <f t="shared" si="0"/>
        <v>3</v>
      </c>
      <c r="T16" s="345">
        <f>SUMIF('Suivi quotidien'!$G$3:$G$990,$A16,'Suivi quotidien'!$J$3:$J$990)</f>
        <v>3</v>
      </c>
      <c r="U16" s="345">
        <f t="shared" si="1"/>
        <v>6</v>
      </c>
      <c r="V16" s="345">
        <f t="shared" si="2"/>
        <v>12</v>
      </c>
      <c r="W16" s="349">
        <f t="shared" si="3"/>
        <v>0.5</v>
      </c>
      <c r="X16" s="350" t="s">
        <v>417</v>
      </c>
      <c r="Y16" s="345">
        <v>2</v>
      </c>
      <c r="Z16" s="345">
        <v>2</v>
      </c>
      <c r="AA16" s="344">
        <v>1</v>
      </c>
      <c r="AB16" s="344">
        <v>1</v>
      </c>
      <c r="AC16" s="345">
        <v>2</v>
      </c>
      <c r="AD16" s="343"/>
      <c r="AE16" s="343"/>
      <c r="AF16" s="344">
        <v>1</v>
      </c>
      <c r="AG16" s="345">
        <v>2</v>
      </c>
      <c r="AH16" s="344">
        <v>1</v>
      </c>
      <c r="AI16" s="345"/>
      <c r="AJ16" s="343"/>
      <c r="AK16" s="343"/>
      <c r="AL16" s="343"/>
      <c r="AM16" s="343"/>
      <c r="AN16" s="343"/>
      <c r="AO16" s="345">
        <f t="shared" si="4"/>
        <v>12</v>
      </c>
    </row>
    <row r="17" spans="1:41" x14ac:dyDescent="0.3">
      <c r="A17" s="345" t="s">
        <v>135</v>
      </c>
      <c r="B17" s="345" t="str">
        <f>IF(IFERROR(VLOOKUP(A17,'Liste poste 04-11-2022'!A21:A113,1,FALSE),"?")=A17,"","?")</f>
        <v/>
      </c>
      <c r="C17" s="345" t="str">
        <f>IF(IF((COUNTIFS('Suivi quotidien'!$A$3:$A$990,'Suivi long terme'!C$2,'Suivi quotidien'!$G$3:$G$990,'Suivi long terme'!$A17))=0,0,COUNTIFS('Suivi quotidien'!$A$3:$A$990,'Suivi long terme'!C$2,'Suivi quotidien'!$G$3:$G$990,'Suivi long terme'!$A17))&gt;=2,1,IF((COUNTIFS('Suivi quotidien'!$A$3:$A$990,'Suivi long terme'!C$2,'Suivi quotidien'!$G$3:$G$990,'Suivi long terme'!$A17))=0,"",COUNTIFS('Suivi quotidien'!$A$3:$A$990,'Suivi long terme'!C$2,'Suivi quotidien'!$G$3:$G$990,'Suivi long terme'!$A17)))</f>
        <v/>
      </c>
      <c r="D17" s="345" t="str">
        <f>IF(IF((COUNTIFS('Suivi quotidien'!$A$3:$A$990,'Suivi long terme'!D$2,'Suivi quotidien'!$G$3:$G$990,'Suivi long terme'!$A17))=0,0,COUNTIFS('Suivi quotidien'!$A$3:$A$990,'Suivi long terme'!D$2,'Suivi quotidien'!$G$3:$G$990,'Suivi long terme'!$A17))&gt;=2,1,IF((COUNTIFS('Suivi quotidien'!$A$3:$A$990,'Suivi long terme'!D$2,'Suivi quotidien'!$G$3:$G$990,'Suivi long terme'!$A17))=0,"",COUNTIFS('Suivi quotidien'!$A$3:$A$990,'Suivi long terme'!D$2,'Suivi quotidien'!$G$3:$G$990,'Suivi long terme'!$A17)))</f>
        <v/>
      </c>
      <c r="E17" s="345" t="str">
        <f>IF(IF((COUNTIFS('Suivi quotidien'!$A$3:$A$990,'Suivi long terme'!E$2,'Suivi quotidien'!$G$3:$G$990,'Suivi long terme'!$A17))=0,0,COUNTIFS('Suivi quotidien'!$A$3:$A$990,'Suivi long terme'!E$2,'Suivi quotidien'!$G$3:$G$990,'Suivi long terme'!$A17))&gt;=2,1,IF((COUNTIFS('Suivi quotidien'!$A$3:$A$990,'Suivi long terme'!E$2,'Suivi quotidien'!$G$3:$G$990,'Suivi long terme'!$A17))=0,"",COUNTIFS('Suivi quotidien'!$A$3:$A$990,'Suivi long terme'!E$2,'Suivi quotidien'!$G$3:$G$990,'Suivi long terme'!$A17)))</f>
        <v/>
      </c>
      <c r="F17" s="345">
        <f>IF(IF((COUNTIFS('Suivi quotidien'!$A$3:$A$990,'Suivi long terme'!F$2,'Suivi quotidien'!$G$3:$G$990,'Suivi long terme'!$A17))=0,0,COUNTIFS('Suivi quotidien'!$A$3:$A$990,'Suivi long terme'!F$2,'Suivi quotidien'!$G$3:$G$990,'Suivi long terme'!$A17))&gt;=2,1,IF((COUNTIFS('Suivi quotidien'!$A$3:$A$990,'Suivi long terme'!F$2,'Suivi quotidien'!$G$3:$G$990,'Suivi long terme'!$A17))=0,"",COUNTIFS('Suivi quotidien'!$A$3:$A$990,'Suivi long terme'!F$2,'Suivi quotidien'!$G$3:$G$990,'Suivi long terme'!$A17)))</f>
        <v>1</v>
      </c>
      <c r="G17" s="345" t="str">
        <f>IF(IF((COUNTIFS('Suivi quotidien'!$A$3:$A$990,'Suivi long terme'!G$2,'Suivi quotidien'!$G$3:$G$990,'Suivi long terme'!$A17))=0,0,COUNTIFS('Suivi quotidien'!$A$3:$A$990,'Suivi long terme'!G$2,'Suivi quotidien'!$G$3:$G$990,'Suivi long terme'!$A17))&gt;=2,1,IF((COUNTIFS('Suivi quotidien'!$A$3:$A$990,'Suivi long terme'!G$2,'Suivi quotidien'!$G$3:$G$990,'Suivi long terme'!$A17))=0,"",COUNTIFS('Suivi quotidien'!$A$3:$A$990,'Suivi long terme'!G$2,'Suivi quotidien'!$G$3:$G$990,'Suivi long terme'!$A17)))</f>
        <v/>
      </c>
      <c r="H17" s="344" t="str">
        <f>IF(IF((COUNTIFS('Suivi quotidien'!$A$3:$A$990,'Suivi long terme'!H$2,'Suivi quotidien'!$G$3:$G$990,'Suivi long terme'!$A17))=0,0,COUNTIFS('Suivi quotidien'!$A$3:$A$990,'Suivi long terme'!H$2,'Suivi quotidien'!$G$3:$G$990,'Suivi long terme'!$A17))&gt;=2,1,IF((COUNTIFS('Suivi quotidien'!$A$3:$A$990,'Suivi long terme'!H$2,'Suivi quotidien'!$G$3:$G$990,'Suivi long terme'!$A17))=0,"",COUNTIFS('Suivi quotidien'!$A$3:$A$990,'Suivi long terme'!H$2,'Suivi quotidien'!$G$3:$G$990,'Suivi long terme'!$A17)))</f>
        <v/>
      </c>
      <c r="I17" s="344" t="str">
        <f>IF(IF((COUNTIFS('Suivi quotidien'!$A$3:$A$990,'Suivi long terme'!I$2,'Suivi quotidien'!$G$3:$G$990,'Suivi long terme'!$A17))=0,0,COUNTIFS('Suivi quotidien'!$A$3:$A$990,'Suivi long terme'!I$2,'Suivi quotidien'!$G$3:$G$990,'Suivi long terme'!$A17))&gt;=2,1,IF((COUNTIFS('Suivi quotidien'!$A$3:$A$990,'Suivi long terme'!I$2,'Suivi quotidien'!$G$3:$G$990,'Suivi long terme'!$A17))=0,"",COUNTIFS('Suivi quotidien'!$A$3:$A$990,'Suivi long terme'!I$2,'Suivi quotidien'!$G$3:$G$990,'Suivi long terme'!$A17)))</f>
        <v/>
      </c>
      <c r="J17" s="345" t="str">
        <f>IF(IF((COUNTIFS('Suivi quotidien'!$A$3:$A$990,'Suivi long terme'!J$2,'Suivi quotidien'!$G$3:$G$990,'Suivi long terme'!$A17))=0,0,COUNTIFS('Suivi quotidien'!$A$3:$A$990,'Suivi long terme'!J$2,'Suivi quotidien'!$G$3:$G$990,'Suivi long terme'!$A17))&gt;=2,1,IF((COUNTIFS('Suivi quotidien'!$A$3:$A$990,'Suivi long terme'!J$2,'Suivi quotidien'!$G$3:$G$990,'Suivi long terme'!$A17))=0,"",COUNTIFS('Suivi quotidien'!$A$3:$A$990,'Suivi long terme'!J$2,'Suivi quotidien'!$G$3:$G$990,'Suivi long terme'!$A17)))</f>
        <v/>
      </c>
      <c r="K17" s="345" t="str">
        <f>IF(IF((COUNTIFS('Suivi quotidien'!$A$3:$A$990,'Suivi long terme'!K$2,'Suivi quotidien'!$G$3:$G$990,'Suivi long terme'!$A17))=0,0,COUNTIFS('Suivi quotidien'!$A$3:$A$990,'Suivi long terme'!K$2,'Suivi quotidien'!$G$3:$G$990,'Suivi long terme'!$A17))&gt;=2,1,IF((COUNTIFS('Suivi quotidien'!$A$3:$A$990,'Suivi long terme'!K$2,'Suivi quotidien'!$G$3:$G$990,'Suivi long terme'!$A17))=0,"",COUNTIFS('Suivi quotidien'!$A$3:$A$990,'Suivi long terme'!K$2,'Suivi quotidien'!$G$3:$G$990,'Suivi long terme'!$A17)))</f>
        <v/>
      </c>
      <c r="L17" s="345">
        <f>IF(IF((COUNTIFS('Suivi quotidien'!$A$3:$A$990,'Suivi long terme'!L$2,'Suivi quotidien'!$G$3:$G$990,'Suivi long terme'!$A17))=0,0,COUNTIFS('Suivi quotidien'!$A$3:$A$990,'Suivi long terme'!L$2,'Suivi quotidien'!$G$3:$G$990,'Suivi long terme'!$A17))&gt;=2,1,IF((COUNTIFS('Suivi quotidien'!$A$3:$A$990,'Suivi long terme'!L$2,'Suivi quotidien'!$G$3:$G$990,'Suivi long terme'!$A17))=0,"",COUNTIFS('Suivi quotidien'!$A$3:$A$990,'Suivi long terme'!L$2,'Suivi quotidien'!$G$3:$G$990,'Suivi long terme'!$A17)))</f>
        <v>1</v>
      </c>
      <c r="M17" s="344" t="str">
        <f>IF(IF((COUNTIFS('Suivi quotidien'!$A$3:$A$990,'Suivi long terme'!M$2,'Suivi quotidien'!$G$3:$G$990,'Suivi long terme'!$A17))=0,0,COUNTIFS('Suivi quotidien'!$A$3:$A$990,'Suivi long terme'!M$2,'Suivi quotidien'!$G$3:$G$990,'Suivi long terme'!$A17))&gt;=2,1,IF((COUNTIFS('Suivi quotidien'!$A$3:$A$990,'Suivi long terme'!M$2,'Suivi quotidien'!$G$3:$G$990,'Suivi long terme'!$A17))=0,"",COUNTIFS('Suivi quotidien'!$A$3:$A$990,'Suivi long terme'!M$2,'Suivi quotidien'!$G$3:$G$990,'Suivi long terme'!$A17)))</f>
        <v/>
      </c>
      <c r="N17" s="344" t="str">
        <f>IF(IF((COUNTIFS('Suivi quotidien'!$A$3:$A$990,'Suivi long terme'!N$2,'Suivi quotidien'!$G$3:$G$990,'Suivi long terme'!$A17))=0,0,COUNTIFS('Suivi quotidien'!$A$3:$A$990,'Suivi long terme'!N$2,'Suivi quotidien'!$G$3:$G$990,'Suivi long terme'!$A17))&gt;=2,1,IF((COUNTIFS('Suivi quotidien'!$A$3:$A$990,'Suivi long terme'!N$2,'Suivi quotidien'!$G$3:$G$990,'Suivi long terme'!$A17))=0,"",COUNTIFS('Suivi quotidien'!$A$3:$A$990,'Suivi long terme'!N$2,'Suivi quotidien'!$G$3:$G$990,'Suivi long terme'!$A17)))</f>
        <v/>
      </c>
      <c r="O17" s="344" t="str">
        <f>IF(IF((COUNTIFS('Suivi quotidien'!$A$3:$A$990,'Suivi long terme'!O$2,'Suivi quotidien'!$G$3:$G$990,'Suivi long terme'!$A17))=0,0,COUNTIFS('Suivi quotidien'!$A$3:$A$990,'Suivi long terme'!O$2,'Suivi quotidien'!$G$3:$G$990,'Suivi long terme'!$A17))&gt;=2,1,IF((COUNTIFS('Suivi quotidien'!$A$3:$A$990,'Suivi long terme'!O$2,'Suivi quotidien'!$G$3:$G$990,'Suivi long terme'!$A17))=0,"",COUNTIFS('Suivi quotidien'!$A$3:$A$990,'Suivi long terme'!O$2,'Suivi quotidien'!$G$3:$G$990,'Suivi long terme'!$A17)))</f>
        <v/>
      </c>
      <c r="P17" s="344" t="str">
        <f>IF(IF((COUNTIFS('Suivi quotidien'!$A$3:$A$990,'Suivi long terme'!P$2,'Suivi quotidien'!$G$3:$G$990,'Suivi long terme'!$A17))=0,0,COUNTIFS('Suivi quotidien'!$A$3:$A$990,'Suivi long terme'!P$2,'Suivi quotidien'!$G$3:$G$990,'Suivi long terme'!$A17))&gt;=2,1,IF((COUNTIFS('Suivi quotidien'!$A$3:$A$990,'Suivi long terme'!P$2,'Suivi quotidien'!$G$3:$G$990,'Suivi long terme'!$A17))=0,"",COUNTIFS('Suivi quotidien'!$A$3:$A$990,'Suivi long terme'!P$2,'Suivi quotidien'!$G$3:$G$990,'Suivi long terme'!$A17)))</f>
        <v/>
      </c>
      <c r="Q17" s="344" t="str">
        <f>IF(IF((COUNTIFS('Suivi quotidien'!$A$3:$A$990,'Suivi long terme'!Q$2,'Suivi quotidien'!$G$3:$G$990,'Suivi long terme'!$A17))=0,0,COUNTIFS('Suivi quotidien'!$A$3:$A$990,'Suivi long terme'!Q$2,'Suivi quotidien'!$G$3:$G$990,'Suivi long terme'!$A17))&gt;=2,1,IF((COUNTIFS('Suivi quotidien'!$A$3:$A$990,'Suivi long terme'!Q$2,'Suivi quotidien'!$G$3:$G$990,'Suivi long terme'!$A17))=0,"",COUNTIFS('Suivi quotidien'!$A$3:$A$990,'Suivi long terme'!Q$2,'Suivi quotidien'!$G$3:$G$990,'Suivi long terme'!$A17)))</f>
        <v/>
      </c>
      <c r="R17" s="344" t="str">
        <f>IF(IF((COUNTIFS('Suivi quotidien'!$A$3:$A$990,'Suivi long terme'!R$2,'Suivi quotidien'!$G$3:$G$990,'Suivi long terme'!$A17))=0,0,COUNTIFS('Suivi quotidien'!$A$3:$A$990,'Suivi long terme'!R$2,'Suivi quotidien'!$G$3:$G$990,'Suivi long terme'!$A17))&gt;=2,1,IF((COUNTIFS('Suivi quotidien'!$A$3:$A$990,'Suivi long terme'!R$2,'Suivi quotidien'!$G$3:$G$990,'Suivi long terme'!$A17))=0,"",COUNTIFS('Suivi quotidien'!$A$3:$A$990,'Suivi long terme'!R$2,'Suivi quotidien'!$G$3:$G$990,'Suivi long terme'!$A17)))</f>
        <v/>
      </c>
      <c r="S17" s="345">
        <f t="shared" si="0"/>
        <v>2</v>
      </c>
      <c r="T17" s="345">
        <f>SUMIF('Suivi quotidien'!$G$3:$G$990,$A17,'Suivi quotidien'!$J$3:$J$990)</f>
        <v>2</v>
      </c>
      <c r="U17" s="345">
        <f t="shared" si="1"/>
        <v>4</v>
      </c>
      <c r="V17" s="345">
        <f t="shared" si="2"/>
        <v>10</v>
      </c>
      <c r="W17" s="349">
        <f t="shared" si="3"/>
        <v>0.4</v>
      </c>
      <c r="X17" s="350" t="s">
        <v>417</v>
      </c>
      <c r="Y17" s="345">
        <v>2</v>
      </c>
      <c r="Z17" s="345"/>
      <c r="AA17" s="344">
        <v>1</v>
      </c>
      <c r="AB17" s="344">
        <v>1</v>
      </c>
      <c r="AC17" s="345">
        <v>2</v>
      </c>
      <c r="AD17" s="343"/>
      <c r="AE17" s="343"/>
      <c r="AF17" s="344">
        <v>1</v>
      </c>
      <c r="AG17" s="345">
        <v>2</v>
      </c>
      <c r="AH17" s="344">
        <v>1</v>
      </c>
      <c r="AI17" s="345"/>
      <c r="AJ17" s="343"/>
      <c r="AK17" s="343"/>
      <c r="AL17" s="343"/>
      <c r="AM17" s="343"/>
      <c r="AN17" s="343"/>
      <c r="AO17" s="345">
        <f t="shared" si="4"/>
        <v>10</v>
      </c>
    </row>
    <row r="18" spans="1:41" x14ac:dyDescent="0.3">
      <c r="A18" s="345" t="s">
        <v>171</v>
      </c>
      <c r="B18" s="345" t="str">
        <f>IF(IFERROR(VLOOKUP(A18,'Liste poste 04-11-2022'!A22:A114,1,FALSE),"?")=A18,"","?")</f>
        <v/>
      </c>
      <c r="C18" s="345">
        <f>IF(IF((COUNTIFS('Suivi quotidien'!$A$3:$A$990,'Suivi long terme'!C$2,'Suivi quotidien'!$G$3:$G$990,'Suivi long terme'!$A18))=0,0,COUNTIFS('Suivi quotidien'!$A$3:$A$990,'Suivi long terme'!C$2,'Suivi quotidien'!$G$3:$G$990,'Suivi long terme'!$A18))&gt;=2,1,IF((COUNTIFS('Suivi quotidien'!$A$3:$A$990,'Suivi long terme'!C$2,'Suivi quotidien'!$G$3:$G$990,'Suivi long terme'!$A18))=0,"",COUNTIFS('Suivi quotidien'!$A$3:$A$990,'Suivi long terme'!C$2,'Suivi quotidien'!$G$3:$G$990,'Suivi long terme'!$A18)))</f>
        <v>1</v>
      </c>
      <c r="D18" s="345" t="str">
        <f>IF(IF((COUNTIFS('Suivi quotidien'!$A$3:$A$990,'Suivi long terme'!D$2,'Suivi quotidien'!$G$3:$G$990,'Suivi long terme'!$A18))=0,0,COUNTIFS('Suivi quotidien'!$A$3:$A$990,'Suivi long terme'!D$2,'Suivi quotidien'!$G$3:$G$990,'Suivi long terme'!$A18))&gt;=2,1,IF((COUNTIFS('Suivi quotidien'!$A$3:$A$990,'Suivi long terme'!D$2,'Suivi quotidien'!$G$3:$G$990,'Suivi long terme'!$A18))=0,"",COUNTIFS('Suivi quotidien'!$A$3:$A$990,'Suivi long terme'!D$2,'Suivi quotidien'!$G$3:$G$990,'Suivi long terme'!$A18)))</f>
        <v/>
      </c>
      <c r="E18" s="345" t="str">
        <f>IF(IF((COUNTIFS('Suivi quotidien'!$A$3:$A$990,'Suivi long terme'!E$2,'Suivi quotidien'!$G$3:$G$990,'Suivi long terme'!$A18))=0,0,COUNTIFS('Suivi quotidien'!$A$3:$A$990,'Suivi long terme'!E$2,'Suivi quotidien'!$G$3:$G$990,'Suivi long terme'!$A18))&gt;=2,1,IF((COUNTIFS('Suivi quotidien'!$A$3:$A$990,'Suivi long terme'!E$2,'Suivi quotidien'!$G$3:$G$990,'Suivi long terme'!$A18))=0,"",COUNTIFS('Suivi quotidien'!$A$3:$A$990,'Suivi long terme'!E$2,'Suivi quotidien'!$G$3:$G$990,'Suivi long terme'!$A18)))</f>
        <v/>
      </c>
      <c r="F18" s="345">
        <f>IF(IF((COUNTIFS('Suivi quotidien'!$A$3:$A$990,'Suivi long terme'!F$2,'Suivi quotidien'!$G$3:$G$990,'Suivi long terme'!$A18))=0,0,COUNTIFS('Suivi quotidien'!$A$3:$A$990,'Suivi long terme'!F$2,'Suivi quotidien'!$G$3:$G$990,'Suivi long terme'!$A18))&gt;=2,1,IF((COUNTIFS('Suivi quotidien'!$A$3:$A$990,'Suivi long terme'!F$2,'Suivi quotidien'!$G$3:$G$990,'Suivi long terme'!$A18))=0,"",COUNTIFS('Suivi quotidien'!$A$3:$A$990,'Suivi long terme'!F$2,'Suivi quotidien'!$G$3:$G$990,'Suivi long terme'!$A18)))</f>
        <v>1</v>
      </c>
      <c r="G18" s="345" t="str">
        <f>IF(IF((COUNTIFS('Suivi quotidien'!$A$3:$A$990,'Suivi long terme'!G$2,'Suivi quotidien'!$G$3:$G$990,'Suivi long terme'!$A18))=0,0,COUNTIFS('Suivi quotidien'!$A$3:$A$990,'Suivi long terme'!G$2,'Suivi quotidien'!$G$3:$G$990,'Suivi long terme'!$A18))&gt;=2,1,IF((COUNTIFS('Suivi quotidien'!$A$3:$A$990,'Suivi long terme'!G$2,'Suivi quotidien'!$G$3:$G$990,'Suivi long terme'!$A18))=0,"",COUNTIFS('Suivi quotidien'!$A$3:$A$990,'Suivi long terme'!G$2,'Suivi quotidien'!$G$3:$G$990,'Suivi long terme'!$A18)))</f>
        <v/>
      </c>
      <c r="H18" s="344" t="str">
        <f>IF(IF((COUNTIFS('Suivi quotidien'!$A$3:$A$990,'Suivi long terme'!H$2,'Suivi quotidien'!$G$3:$G$990,'Suivi long terme'!$A18))=0,0,COUNTIFS('Suivi quotidien'!$A$3:$A$990,'Suivi long terme'!H$2,'Suivi quotidien'!$G$3:$G$990,'Suivi long terme'!$A18))&gt;=2,1,IF((COUNTIFS('Suivi quotidien'!$A$3:$A$990,'Suivi long terme'!H$2,'Suivi quotidien'!$G$3:$G$990,'Suivi long terme'!$A18))=0,"",COUNTIFS('Suivi quotidien'!$A$3:$A$990,'Suivi long terme'!H$2,'Suivi quotidien'!$G$3:$G$990,'Suivi long terme'!$A18)))</f>
        <v/>
      </c>
      <c r="I18" s="344" t="str">
        <f>IF(IF((COUNTIFS('Suivi quotidien'!$A$3:$A$990,'Suivi long terme'!I$2,'Suivi quotidien'!$G$3:$G$990,'Suivi long terme'!$A18))=0,0,COUNTIFS('Suivi quotidien'!$A$3:$A$990,'Suivi long terme'!I$2,'Suivi quotidien'!$G$3:$G$990,'Suivi long terme'!$A18))&gt;=2,1,IF((COUNTIFS('Suivi quotidien'!$A$3:$A$990,'Suivi long terme'!I$2,'Suivi quotidien'!$G$3:$G$990,'Suivi long terme'!$A18))=0,"",COUNTIFS('Suivi quotidien'!$A$3:$A$990,'Suivi long terme'!I$2,'Suivi quotidien'!$G$3:$G$990,'Suivi long terme'!$A18)))</f>
        <v/>
      </c>
      <c r="J18" s="345" t="str">
        <f>IF(IF((COUNTIFS('Suivi quotidien'!$A$3:$A$990,'Suivi long terme'!J$2,'Suivi quotidien'!$G$3:$G$990,'Suivi long terme'!$A18))=0,0,COUNTIFS('Suivi quotidien'!$A$3:$A$990,'Suivi long terme'!J$2,'Suivi quotidien'!$G$3:$G$990,'Suivi long terme'!$A18))&gt;=2,1,IF((COUNTIFS('Suivi quotidien'!$A$3:$A$990,'Suivi long terme'!J$2,'Suivi quotidien'!$G$3:$G$990,'Suivi long terme'!$A18))=0,"",COUNTIFS('Suivi quotidien'!$A$3:$A$990,'Suivi long terme'!J$2,'Suivi quotidien'!$G$3:$G$990,'Suivi long terme'!$A18)))</f>
        <v/>
      </c>
      <c r="K18" s="345" t="str">
        <f>IF(IF((COUNTIFS('Suivi quotidien'!$A$3:$A$990,'Suivi long terme'!K$2,'Suivi quotidien'!$G$3:$G$990,'Suivi long terme'!$A18))=0,0,COUNTIFS('Suivi quotidien'!$A$3:$A$990,'Suivi long terme'!K$2,'Suivi quotidien'!$G$3:$G$990,'Suivi long terme'!$A18))&gt;=2,1,IF((COUNTIFS('Suivi quotidien'!$A$3:$A$990,'Suivi long terme'!K$2,'Suivi quotidien'!$G$3:$G$990,'Suivi long terme'!$A18))=0,"",COUNTIFS('Suivi quotidien'!$A$3:$A$990,'Suivi long terme'!K$2,'Suivi quotidien'!$G$3:$G$990,'Suivi long terme'!$A18)))</f>
        <v/>
      </c>
      <c r="L18" s="345">
        <f>IF(IF((COUNTIFS('Suivi quotidien'!$A$3:$A$990,'Suivi long terme'!L$2,'Suivi quotidien'!$G$3:$G$990,'Suivi long terme'!$A18))=0,0,COUNTIFS('Suivi quotidien'!$A$3:$A$990,'Suivi long terme'!L$2,'Suivi quotidien'!$G$3:$G$990,'Suivi long terme'!$A18))&gt;=2,1,IF((COUNTIFS('Suivi quotidien'!$A$3:$A$990,'Suivi long terme'!L$2,'Suivi quotidien'!$G$3:$G$990,'Suivi long terme'!$A18))=0,"",COUNTIFS('Suivi quotidien'!$A$3:$A$990,'Suivi long terme'!L$2,'Suivi quotidien'!$G$3:$G$990,'Suivi long terme'!$A18)))</f>
        <v>1</v>
      </c>
      <c r="M18" s="344" t="str">
        <f>IF(IF((COUNTIFS('Suivi quotidien'!$A$3:$A$990,'Suivi long terme'!M$2,'Suivi quotidien'!$G$3:$G$990,'Suivi long terme'!$A18))=0,0,COUNTIFS('Suivi quotidien'!$A$3:$A$990,'Suivi long terme'!M$2,'Suivi quotidien'!$G$3:$G$990,'Suivi long terme'!$A18))&gt;=2,1,IF((COUNTIFS('Suivi quotidien'!$A$3:$A$990,'Suivi long terme'!M$2,'Suivi quotidien'!$G$3:$G$990,'Suivi long terme'!$A18))=0,"",COUNTIFS('Suivi quotidien'!$A$3:$A$990,'Suivi long terme'!M$2,'Suivi quotidien'!$G$3:$G$990,'Suivi long terme'!$A18)))</f>
        <v/>
      </c>
      <c r="N18" s="344" t="str">
        <f>IF(IF((COUNTIFS('Suivi quotidien'!$A$3:$A$990,'Suivi long terme'!N$2,'Suivi quotidien'!$G$3:$G$990,'Suivi long terme'!$A18))=0,0,COUNTIFS('Suivi quotidien'!$A$3:$A$990,'Suivi long terme'!N$2,'Suivi quotidien'!$G$3:$G$990,'Suivi long terme'!$A18))&gt;=2,1,IF((COUNTIFS('Suivi quotidien'!$A$3:$A$990,'Suivi long terme'!N$2,'Suivi quotidien'!$G$3:$G$990,'Suivi long terme'!$A18))=0,"",COUNTIFS('Suivi quotidien'!$A$3:$A$990,'Suivi long terme'!N$2,'Suivi quotidien'!$G$3:$G$990,'Suivi long terme'!$A18)))</f>
        <v/>
      </c>
      <c r="O18" s="344" t="str">
        <f>IF(IF((COUNTIFS('Suivi quotidien'!$A$3:$A$990,'Suivi long terme'!O$2,'Suivi quotidien'!$G$3:$G$990,'Suivi long terme'!$A18))=0,0,COUNTIFS('Suivi quotidien'!$A$3:$A$990,'Suivi long terme'!O$2,'Suivi quotidien'!$G$3:$G$990,'Suivi long terme'!$A18))&gt;=2,1,IF((COUNTIFS('Suivi quotidien'!$A$3:$A$990,'Suivi long terme'!O$2,'Suivi quotidien'!$G$3:$G$990,'Suivi long terme'!$A18))=0,"",COUNTIFS('Suivi quotidien'!$A$3:$A$990,'Suivi long terme'!O$2,'Suivi quotidien'!$G$3:$G$990,'Suivi long terme'!$A18)))</f>
        <v/>
      </c>
      <c r="P18" s="344" t="str">
        <f>IF(IF((COUNTIFS('Suivi quotidien'!$A$3:$A$990,'Suivi long terme'!P$2,'Suivi quotidien'!$G$3:$G$990,'Suivi long terme'!$A18))=0,0,COUNTIFS('Suivi quotidien'!$A$3:$A$990,'Suivi long terme'!P$2,'Suivi quotidien'!$G$3:$G$990,'Suivi long terme'!$A18))&gt;=2,1,IF((COUNTIFS('Suivi quotidien'!$A$3:$A$990,'Suivi long terme'!P$2,'Suivi quotidien'!$G$3:$G$990,'Suivi long terme'!$A18))=0,"",COUNTIFS('Suivi quotidien'!$A$3:$A$990,'Suivi long terme'!P$2,'Suivi quotidien'!$G$3:$G$990,'Suivi long terme'!$A18)))</f>
        <v/>
      </c>
      <c r="Q18" s="344" t="str">
        <f>IF(IF((COUNTIFS('Suivi quotidien'!$A$3:$A$990,'Suivi long terme'!Q$2,'Suivi quotidien'!$G$3:$G$990,'Suivi long terme'!$A18))=0,0,COUNTIFS('Suivi quotidien'!$A$3:$A$990,'Suivi long terme'!Q$2,'Suivi quotidien'!$G$3:$G$990,'Suivi long terme'!$A18))&gt;=2,1,IF((COUNTIFS('Suivi quotidien'!$A$3:$A$990,'Suivi long terme'!Q$2,'Suivi quotidien'!$G$3:$G$990,'Suivi long terme'!$A18))=0,"",COUNTIFS('Suivi quotidien'!$A$3:$A$990,'Suivi long terme'!Q$2,'Suivi quotidien'!$G$3:$G$990,'Suivi long terme'!$A18)))</f>
        <v/>
      </c>
      <c r="R18" s="344" t="str">
        <f>IF(IF((COUNTIFS('Suivi quotidien'!$A$3:$A$990,'Suivi long terme'!R$2,'Suivi quotidien'!$G$3:$G$990,'Suivi long terme'!$A18))=0,0,COUNTIFS('Suivi quotidien'!$A$3:$A$990,'Suivi long terme'!R$2,'Suivi quotidien'!$G$3:$G$990,'Suivi long terme'!$A18))&gt;=2,1,IF((COUNTIFS('Suivi quotidien'!$A$3:$A$990,'Suivi long terme'!R$2,'Suivi quotidien'!$G$3:$G$990,'Suivi long terme'!$A18))=0,"",COUNTIFS('Suivi quotidien'!$A$3:$A$990,'Suivi long terme'!R$2,'Suivi quotidien'!$G$3:$G$990,'Suivi long terme'!$A18)))</f>
        <v/>
      </c>
      <c r="S18" s="345">
        <f t="shared" si="0"/>
        <v>3</v>
      </c>
      <c r="T18" s="345">
        <f>SUMIF('Suivi quotidien'!$G$3:$G$990,$A18,'Suivi quotidien'!$J$3:$J$990)</f>
        <v>2</v>
      </c>
      <c r="U18" s="345">
        <f t="shared" si="1"/>
        <v>5</v>
      </c>
      <c r="V18" s="345">
        <f t="shared" si="2"/>
        <v>10</v>
      </c>
      <c r="W18" s="349">
        <f t="shared" si="3"/>
        <v>0.5</v>
      </c>
      <c r="X18" s="350"/>
      <c r="Y18" s="345">
        <v>2</v>
      </c>
      <c r="Z18" s="345"/>
      <c r="AA18" s="345">
        <v>2</v>
      </c>
      <c r="AB18" s="345">
        <v>2</v>
      </c>
      <c r="AC18" s="345"/>
      <c r="AD18" s="343"/>
      <c r="AE18" s="343"/>
      <c r="AF18" s="344">
        <v>1</v>
      </c>
      <c r="AG18" s="345">
        <v>2</v>
      </c>
      <c r="AH18" s="344">
        <v>1</v>
      </c>
      <c r="AI18" s="343"/>
      <c r="AJ18" s="343"/>
      <c r="AK18" s="343"/>
      <c r="AL18" s="343"/>
      <c r="AM18" s="343"/>
      <c r="AN18" s="343"/>
      <c r="AO18" s="345">
        <f t="shared" si="4"/>
        <v>10</v>
      </c>
    </row>
    <row r="19" spans="1:41" x14ac:dyDescent="0.3">
      <c r="A19" s="345" t="s">
        <v>155</v>
      </c>
      <c r="B19" s="345" t="str">
        <f>IF(IFERROR(VLOOKUP(A19,'Liste poste 04-11-2022'!A23:A115,1,FALSE),"?")=A19,"","?")</f>
        <v/>
      </c>
      <c r="C19" s="345">
        <f>IF(IF((COUNTIFS('Suivi quotidien'!$A$3:$A$990,'Suivi long terme'!C$2,'Suivi quotidien'!$G$3:$G$990,'Suivi long terme'!$A19))=0,0,COUNTIFS('Suivi quotidien'!$A$3:$A$990,'Suivi long terme'!C$2,'Suivi quotidien'!$G$3:$G$990,'Suivi long terme'!$A19))&gt;=2,1,IF((COUNTIFS('Suivi quotidien'!$A$3:$A$990,'Suivi long terme'!C$2,'Suivi quotidien'!$G$3:$G$990,'Suivi long terme'!$A19))=0,"",COUNTIFS('Suivi quotidien'!$A$3:$A$990,'Suivi long terme'!C$2,'Suivi quotidien'!$G$3:$G$990,'Suivi long terme'!$A19)))</f>
        <v>1</v>
      </c>
      <c r="D19" s="345" t="str">
        <f>IF(IF((COUNTIFS('Suivi quotidien'!$A$3:$A$990,'Suivi long terme'!D$2,'Suivi quotidien'!$G$3:$G$990,'Suivi long terme'!$A19))=0,0,COUNTIFS('Suivi quotidien'!$A$3:$A$990,'Suivi long terme'!D$2,'Suivi quotidien'!$G$3:$G$990,'Suivi long terme'!$A19))&gt;=2,1,IF((COUNTIFS('Suivi quotidien'!$A$3:$A$990,'Suivi long terme'!D$2,'Suivi quotidien'!$G$3:$G$990,'Suivi long terme'!$A19))=0,"",COUNTIFS('Suivi quotidien'!$A$3:$A$990,'Suivi long terme'!D$2,'Suivi quotidien'!$G$3:$G$990,'Suivi long terme'!$A19)))</f>
        <v/>
      </c>
      <c r="E19" s="345" t="str">
        <f>IF(IF((COUNTIFS('Suivi quotidien'!$A$3:$A$990,'Suivi long terme'!E$2,'Suivi quotidien'!$G$3:$G$990,'Suivi long terme'!$A19))=0,0,COUNTIFS('Suivi quotidien'!$A$3:$A$990,'Suivi long terme'!E$2,'Suivi quotidien'!$G$3:$G$990,'Suivi long terme'!$A19))&gt;=2,1,IF((COUNTIFS('Suivi quotidien'!$A$3:$A$990,'Suivi long terme'!E$2,'Suivi quotidien'!$G$3:$G$990,'Suivi long terme'!$A19))=0,"",COUNTIFS('Suivi quotidien'!$A$3:$A$990,'Suivi long terme'!E$2,'Suivi quotidien'!$G$3:$G$990,'Suivi long terme'!$A19)))</f>
        <v/>
      </c>
      <c r="F19" s="345">
        <f>IF(IF((COUNTIFS('Suivi quotidien'!$A$3:$A$990,'Suivi long terme'!F$2,'Suivi quotidien'!$G$3:$G$990,'Suivi long terme'!$A19))=0,0,COUNTIFS('Suivi quotidien'!$A$3:$A$990,'Suivi long terme'!F$2,'Suivi quotidien'!$G$3:$G$990,'Suivi long terme'!$A19))&gt;=2,1,IF((COUNTIFS('Suivi quotidien'!$A$3:$A$990,'Suivi long terme'!F$2,'Suivi quotidien'!$G$3:$G$990,'Suivi long terme'!$A19))=0,"",COUNTIFS('Suivi quotidien'!$A$3:$A$990,'Suivi long terme'!F$2,'Suivi quotidien'!$G$3:$G$990,'Suivi long terme'!$A19)))</f>
        <v>1</v>
      </c>
      <c r="G19" s="345" t="str">
        <f>IF(IF((COUNTIFS('Suivi quotidien'!$A$3:$A$990,'Suivi long terme'!G$2,'Suivi quotidien'!$G$3:$G$990,'Suivi long terme'!$A19))=0,0,COUNTIFS('Suivi quotidien'!$A$3:$A$990,'Suivi long terme'!G$2,'Suivi quotidien'!$G$3:$G$990,'Suivi long terme'!$A19))&gt;=2,1,IF((COUNTIFS('Suivi quotidien'!$A$3:$A$990,'Suivi long terme'!G$2,'Suivi quotidien'!$G$3:$G$990,'Suivi long terme'!$A19))=0,"",COUNTIFS('Suivi quotidien'!$A$3:$A$990,'Suivi long terme'!G$2,'Suivi quotidien'!$G$3:$G$990,'Suivi long terme'!$A19)))</f>
        <v/>
      </c>
      <c r="H19" s="344" t="str">
        <f>IF(IF((COUNTIFS('Suivi quotidien'!$A$3:$A$990,'Suivi long terme'!H$2,'Suivi quotidien'!$G$3:$G$990,'Suivi long terme'!$A19))=0,0,COUNTIFS('Suivi quotidien'!$A$3:$A$990,'Suivi long terme'!H$2,'Suivi quotidien'!$G$3:$G$990,'Suivi long terme'!$A19))&gt;=2,1,IF((COUNTIFS('Suivi quotidien'!$A$3:$A$990,'Suivi long terme'!H$2,'Suivi quotidien'!$G$3:$G$990,'Suivi long terme'!$A19))=0,"",COUNTIFS('Suivi quotidien'!$A$3:$A$990,'Suivi long terme'!H$2,'Suivi quotidien'!$G$3:$G$990,'Suivi long terme'!$A19)))</f>
        <v/>
      </c>
      <c r="I19" s="344" t="str">
        <f>IF(IF((COUNTIFS('Suivi quotidien'!$A$3:$A$990,'Suivi long terme'!I$2,'Suivi quotidien'!$G$3:$G$990,'Suivi long terme'!$A19))=0,0,COUNTIFS('Suivi quotidien'!$A$3:$A$990,'Suivi long terme'!I$2,'Suivi quotidien'!$G$3:$G$990,'Suivi long terme'!$A19))&gt;=2,1,IF((COUNTIFS('Suivi quotidien'!$A$3:$A$990,'Suivi long terme'!I$2,'Suivi quotidien'!$G$3:$G$990,'Suivi long terme'!$A19))=0,"",COUNTIFS('Suivi quotidien'!$A$3:$A$990,'Suivi long terme'!I$2,'Suivi quotidien'!$G$3:$G$990,'Suivi long terme'!$A19)))</f>
        <v/>
      </c>
      <c r="J19" s="345" t="str">
        <f>IF(IF((COUNTIFS('Suivi quotidien'!$A$3:$A$990,'Suivi long terme'!J$2,'Suivi quotidien'!$G$3:$G$990,'Suivi long terme'!$A19))=0,0,COUNTIFS('Suivi quotidien'!$A$3:$A$990,'Suivi long terme'!J$2,'Suivi quotidien'!$G$3:$G$990,'Suivi long terme'!$A19))&gt;=2,1,IF((COUNTIFS('Suivi quotidien'!$A$3:$A$990,'Suivi long terme'!J$2,'Suivi quotidien'!$G$3:$G$990,'Suivi long terme'!$A19))=0,"",COUNTIFS('Suivi quotidien'!$A$3:$A$990,'Suivi long terme'!J$2,'Suivi quotidien'!$G$3:$G$990,'Suivi long terme'!$A19)))</f>
        <v/>
      </c>
      <c r="K19" s="345" t="str">
        <f>IF(IF((COUNTIFS('Suivi quotidien'!$A$3:$A$990,'Suivi long terme'!K$2,'Suivi quotidien'!$G$3:$G$990,'Suivi long terme'!$A19))=0,0,COUNTIFS('Suivi quotidien'!$A$3:$A$990,'Suivi long terme'!K$2,'Suivi quotidien'!$G$3:$G$990,'Suivi long terme'!$A19))&gt;=2,1,IF((COUNTIFS('Suivi quotidien'!$A$3:$A$990,'Suivi long terme'!K$2,'Suivi quotidien'!$G$3:$G$990,'Suivi long terme'!$A19))=0,"",COUNTIFS('Suivi quotidien'!$A$3:$A$990,'Suivi long terme'!K$2,'Suivi quotidien'!$G$3:$G$990,'Suivi long terme'!$A19)))</f>
        <v/>
      </c>
      <c r="L19" s="345">
        <f>IF(IF((COUNTIFS('Suivi quotidien'!$A$3:$A$990,'Suivi long terme'!L$2,'Suivi quotidien'!$G$3:$G$990,'Suivi long terme'!$A19))=0,0,COUNTIFS('Suivi quotidien'!$A$3:$A$990,'Suivi long terme'!L$2,'Suivi quotidien'!$G$3:$G$990,'Suivi long terme'!$A19))&gt;=2,1,IF((COUNTIFS('Suivi quotidien'!$A$3:$A$990,'Suivi long terme'!L$2,'Suivi quotidien'!$G$3:$G$990,'Suivi long terme'!$A19))=0,"",COUNTIFS('Suivi quotidien'!$A$3:$A$990,'Suivi long terme'!L$2,'Suivi quotidien'!$G$3:$G$990,'Suivi long terme'!$A19)))</f>
        <v>1</v>
      </c>
      <c r="M19" s="344" t="str">
        <f>IF(IF((COUNTIFS('Suivi quotidien'!$A$3:$A$990,'Suivi long terme'!M$2,'Suivi quotidien'!$G$3:$G$990,'Suivi long terme'!$A19))=0,0,COUNTIFS('Suivi quotidien'!$A$3:$A$990,'Suivi long terme'!M$2,'Suivi quotidien'!$G$3:$G$990,'Suivi long terme'!$A19))&gt;=2,1,IF((COUNTIFS('Suivi quotidien'!$A$3:$A$990,'Suivi long terme'!M$2,'Suivi quotidien'!$G$3:$G$990,'Suivi long terme'!$A19))=0,"",COUNTIFS('Suivi quotidien'!$A$3:$A$990,'Suivi long terme'!M$2,'Suivi quotidien'!$G$3:$G$990,'Suivi long terme'!$A19)))</f>
        <v/>
      </c>
      <c r="N19" s="344" t="str">
        <f>IF(IF((COUNTIFS('Suivi quotidien'!$A$3:$A$990,'Suivi long terme'!N$2,'Suivi quotidien'!$G$3:$G$990,'Suivi long terme'!$A19))=0,0,COUNTIFS('Suivi quotidien'!$A$3:$A$990,'Suivi long terme'!N$2,'Suivi quotidien'!$G$3:$G$990,'Suivi long terme'!$A19))&gt;=2,1,IF((COUNTIFS('Suivi quotidien'!$A$3:$A$990,'Suivi long terme'!N$2,'Suivi quotidien'!$G$3:$G$990,'Suivi long terme'!$A19))=0,"",COUNTIFS('Suivi quotidien'!$A$3:$A$990,'Suivi long terme'!N$2,'Suivi quotidien'!$G$3:$G$990,'Suivi long terme'!$A19)))</f>
        <v/>
      </c>
      <c r="O19" s="344" t="str">
        <f>IF(IF((COUNTIFS('Suivi quotidien'!$A$3:$A$990,'Suivi long terme'!O$2,'Suivi quotidien'!$G$3:$G$990,'Suivi long terme'!$A19))=0,0,COUNTIFS('Suivi quotidien'!$A$3:$A$990,'Suivi long terme'!O$2,'Suivi quotidien'!$G$3:$G$990,'Suivi long terme'!$A19))&gt;=2,1,IF((COUNTIFS('Suivi quotidien'!$A$3:$A$990,'Suivi long terme'!O$2,'Suivi quotidien'!$G$3:$G$990,'Suivi long terme'!$A19))=0,"",COUNTIFS('Suivi quotidien'!$A$3:$A$990,'Suivi long terme'!O$2,'Suivi quotidien'!$G$3:$G$990,'Suivi long terme'!$A19)))</f>
        <v/>
      </c>
      <c r="P19" s="344" t="str">
        <f>IF(IF((COUNTIFS('Suivi quotidien'!$A$3:$A$990,'Suivi long terme'!P$2,'Suivi quotidien'!$G$3:$G$990,'Suivi long terme'!$A19))=0,0,COUNTIFS('Suivi quotidien'!$A$3:$A$990,'Suivi long terme'!P$2,'Suivi quotidien'!$G$3:$G$990,'Suivi long terme'!$A19))&gt;=2,1,IF((COUNTIFS('Suivi quotidien'!$A$3:$A$990,'Suivi long terme'!P$2,'Suivi quotidien'!$G$3:$G$990,'Suivi long terme'!$A19))=0,"",COUNTIFS('Suivi quotidien'!$A$3:$A$990,'Suivi long terme'!P$2,'Suivi quotidien'!$G$3:$G$990,'Suivi long terme'!$A19)))</f>
        <v/>
      </c>
      <c r="Q19" s="344" t="str">
        <f>IF(IF((COUNTIFS('Suivi quotidien'!$A$3:$A$990,'Suivi long terme'!Q$2,'Suivi quotidien'!$G$3:$G$990,'Suivi long terme'!$A19))=0,0,COUNTIFS('Suivi quotidien'!$A$3:$A$990,'Suivi long terme'!Q$2,'Suivi quotidien'!$G$3:$G$990,'Suivi long terme'!$A19))&gt;=2,1,IF((COUNTIFS('Suivi quotidien'!$A$3:$A$990,'Suivi long terme'!Q$2,'Suivi quotidien'!$G$3:$G$990,'Suivi long terme'!$A19))=0,"",COUNTIFS('Suivi quotidien'!$A$3:$A$990,'Suivi long terme'!Q$2,'Suivi quotidien'!$G$3:$G$990,'Suivi long terme'!$A19)))</f>
        <v/>
      </c>
      <c r="R19" s="344" t="str">
        <f>IF(IF((COUNTIFS('Suivi quotidien'!$A$3:$A$990,'Suivi long terme'!R$2,'Suivi quotidien'!$G$3:$G$990,'Suivi long terme'!$A19))=0,0,COUNTIFS('Suivi quotidien'!$A$3:$A$990,'Suivi long terme'!R$2,'Suivi quotidien'!$G$3:$G$990,'Suivi long terme'!$A19))&gt;=2,1,IF((COUNTIFS('Suivi quotidien'!$A$3:$A$990,'Suivi long terme'!R$2,'Suivi quotidien'!$G$3:$G$990,'Suivi long terme'!$A19))=0,"",COUNTIFS('Suivi quotidien'!$A$3:$A$990,'Suivi long terme'!R$2,'Suivi quotidien'!$G$3:$G$990,'Suivi long terme'!$A19)))</f>
        <v/>
      </c>
      <c r="S19" s="345">
        <f t="shared" si="0"/>
        <v>3</v>
      </c>
      <c r="T19" s="345">
        <f>SUMIF('Suivi quotidien'!$G$3:$G$990,$A19,'Suivi quotidien'!$J$3:$J$990)</f>
        <v>3</v>
      </c>
      <c r="U19" s="345">
        <f t="shared" si="1"/>
        <v>6</v>
      </c>
      <c r="V19" s="345">
        <f t="shared" si="2"/>
        <v>7</v>
      </c>
      <c r="W19" s="349">
        <f t="shared" si="3"/>
        <v>0.8571428571428571</v>
      </c>
      <c r="X19" s="350"/>
      <c r="Y19" s="345">
        <v>2</v>
      </c>
      <c r="Z19" s="345"/>
      <c r="AA19" s="345">
        <v>2</v>
      </c>
      <c r="AB19" s="345"/>
      <c r="AC19" s="345"/>
      <c r="AD19" s="343"/>
      <c r="AE19" s="343"/>
      <c r="AF19" s="344">
        <v>1</v>
      </c>
      <c r="AG19" s="344">
        <v>1</v>
      </c>
      <c r="AH19" s="344">
        <v>1</v>
      </c>
      <c r="AI19" s="343"/>
      <c r="AJ19" s="343"/>
      <c r="AK19" s="343"/>
      <c r="AL19" s="343"/>
      <c r="AM19" s="343"/>
      <c r="AN19" s="343"/>
      <c r="AO19" s="345">
        <f t="shared" si="4"/>
        <v>7</v>
      </c>
    </row>
    <row r="20" spans="1:41" x14ac:dyDescent="0.3">
      <c r="A20" s="345" t="s">
        <v>165</v>
      </c>
      <c r="B20" s="345" t="str">
        <f>IF(IFERROR(VLOOKUP(A20,'Liste poste 04-11-2022'!A24:A116,1,FALSE),"?")=A20,"","?")</f>
        <v/>
      </c>
      <c r="C20" s="345">
        <f>IF(IF((COUNTIFS('Suivi quotidien'!$A$3:$A$990,'Suivi long terme'!C$2,'Suivi quotidien'!$G$3:$G$990,'Suivi long terme'!$A20))=0,0,COUNTIFS('Suivi quotidien'!$A$3:$A$990,'Suivi long terme'!C$2,'Suivi quotidien'!$G$3:$G$990,'Suivi long terme'!$A20))&gt;=2,1,IF((COUNTIFS('Suivi quotidien'!$A$3:$A$990,'Suivi long terme'!C$2,'Suivi quotidien'!$G$3:$G$990,'Suivi long terme'!$A20))=0,"",COUNTIFS('Suivi quotidien'!$A$3:$A$990,'Suivi long terme'!C$2,'Suivi quotidien'!$G$3:$G$990,'Suivi long terme'!$A20)))</f>
        <v>1</v>
      </c>
      <c r="D20" s="345" t="str">
        <f>IF(IF((COUNTIFS('Suivi quotidien'!$A$3:$A$990,'Suivi long terme'!D$2,'Suivi quotidien'!$G$3:$G$990,'Suivi long terme'!$A20))=0,0,COUNTIFS('Suivi quotidien'!$A$3:$A$990,'Suivi long terme'!D$2,'Suivi quotidien'!$G$3:$G$990,'Suivi long terme'!$A20))&gt;=2,1,IF((COUNTIFS('Suivi quotidien'!$A$3:$A$990,'Suivi long terme'!D$2,'Suivi quotidien'!$G$3:$G$990,'Suivi long terme'!$A20))=0,"",COUNTIFS('Suivi quotidien'!$A$3:$A$990,'Suivi long terme'!D$2,'Suivi quotidien'!$G$3:$G$990,'Suivi long terme'!$A20)))</f>
        <v/>
      </c>
      <c r="E20" s="345" t="str">
        <f>IF(IF((COUNTIFS('Suivi quotidien'!$A$3:$A$990,'Suivi long terme'!E$2,'Suivi quotidien'!$G$3:$G$990,'Suivi long terme'!$A20))=0,0,COUNTIFS('Suivi quotidien'!$A$3:$A$990,'Suivi long terme'!E$2,'Suivi quotidien'!$G$3:$G$990,'Suivi long terme'!$A20))&gt;=2,1,IF((COUNTIFS('Suivi quotidien'!$A$3:$A$990,'Suivi long terme'!E$2,'Suivi quotidien'!$G$3:$G$990,'Suivi long terme'!$A20))=0,"",COUNTIFS('Suivi quotidien'!$A$3:$A$990,'Suivi long terme'!E$2,'Suivi quotidien'!$G$3:$G$990,'Suivi long terme'!$A20)))</f>
        <v/>
      </c>
      <c r="F20" s="345">
        <f>IF(IF((COUNTIFS('Suivi quotidien'!$A$3:$A$990,'Suivi long terme'!F$2,'Suivi quotidien'!$G$3:$G$990,'Suivi long terme'!$A20))=0,0,COUNTIFS('Suivi quotidien'!$A$3:$A$990,'Suivi long terme'!F$2,'Suivi quotidien'!$G$3:$G$990,'Suivi long terme'!$A20))&gt;=2,1,IF((COUNTIFS('Suivi quotidien'!$A$3:$A$990,'Suivi long terme'!F$2,'Suivi quotidien'!$G$3:$G$990,'Suivi long terme'!$A20))=0,"",COUNTIFS('Suivi quotidien'!$A$3:$A$990,'Suivi long terme'!F$2,'Suivi quotidien'!$G$3:$G$990,'Suivi long terme'!$A20)))</f>
        <v>1</v>
      </c>
      <c r="G20" s="345" t="str">
        <f>IF(IF((COUNTIFS('Suivi quotidien'!$A$3:$A$990,'Suivi long terme'!G$2,'Suivi quotidien'!$G$3:$G$990,'Suivi long terme'!$A20))=0,0,COUNTIFS('Suivi quotidien'!$A$3:$A$990,'Suivi long terme'!G$2,'Suivi quotidien'!$G$3:$G$990,'Suivi long terme'!$A20))&gt;=2,1,IF((COUNTIFS('Suivi quotidien'!$A$3:$A$990,'Suivi long terme'!G$2,'Suivi quotidien'!$G$3:$G$990,'Suivi long terme'!$A20))=0,"",COUNTIFS('Suivi quotidien'!$A$3:$A$990,'Suivi long terme'!G$2,'Suivi quotidien'!$G$3:$G$990,'Suivi long terme'!$A20)))</f>
        <v/>
      </c>
      <c r="H20" s="344" t="str">
        <f>IF(IF((COUNTIFS('Suivi quotidien'!$A$3:$A$990,'Suivi long terme'!H$2,'Suivi quotidien'!$G$3:$G$990,'Suivi long terme'!$A20))=0,0,COUNTIFS('Suivi quotidien'!$A$3:$A$990,'Suivi long terme'!H$2,'Suivi quotidien'!$G$3:$G$990,'Suivi long terme'!$A20))&gt;=2,1,IF((COUNTIFS('Suivi quotidien'!$A$3:$A$990,'Suivi long terme'!H$2,'Suivi quotidien'!$G$3:$G$990,'Suivi long terme'!$A20))=0,"",COUNTIFS('Suivi quotidien'!$A$3:$A$990,'Suivi long terme'!H$2,'Suivi quotidien'!$G$3:$G$990,'Suivi long terme'!$A20)))</f>
        <v/>
      </c>
      <c r="I20" s="344" t="str">
        <f>IF(IF((COUNTIFS('Suivi quotidien'!$A$3:$A$990,'Suivi long terme'!I$2,'Suivi quotidien'!$G$3:$G$990,'Suivi long terme'!$A20))=0,0,COUNTIFS('Suivi quotidien'!$A$3:$A$990,'Suivi long terme'!I$2,'Suivi quotidien'!$G$3:$G$990,'Suivi long terme'!$A20))&gt;=2,1,IF((COUNTIFS('Suivi quotidien'!$A$3:$A$990,'Suivi long terme'!I$2,'Suivi quotidien'!$G$3:$G$990,'Suivi long terme'!$A20))=0,"",COUNTIFS('Suivi quotidien'!$A$3:$A$990,'Suivi long terme'!I$2,'Suivi quotidien'!$G$3:$G$990,'Suivi long terme'!$A20)))</f>
        <v/>
      </c>
      <c r="J20" s="345" t="str">
        <f>IF(IF((COUNTIFS('Suivi quotidien'!$A$3:$A$990,'Suivi long terme'!J$2,'Suivi quotidien'!$G$3:$G$990,'Suivi long terme'!$A20))=0,0,COUNTIFS('Suivi quotidien'!$A$3:$A$990,'Suivi long terme'!J$2,'Suivi quotidien'!$G$3:$G$990,'Suivi long terme'!$A20))&gt;=2,1,IF((COUNTIFS('Suivi quotidien'!$A$3:$A$990,'Suivi long terme'!J$2,'Suivi quotidien'!$G$3:$G$990,'Suivi long terme'!$A20))=0,"",COUNTIFS('Suivi quotidien'!$A$3:$A$990,'Suivi long terme'!J$2,'Suivi quotidien'!$G$3:$G$990,'Suivi long terme'!$A20)))</f>
        <v/>
      </c>
      <c r="K20" s="345" t="str">
        <f>IF(IF((COUNTIFS('Suivi quotidien'!$A$3:$A$990,'Suivi long terme'!K$2,'Suivi quotidien'!$G$3:$G$990,'Suivi long terme'!$A20))=0,0,COUNTIFS('Suivi quotidien'!$A$3:$A$990,'Suivi long terme'!K$2,'Suivi quotidien'!$G$3:$G$990,'Suivi long terme'!$A20))&gt;=2,1,IF((COUNTIFS('Suivi quotidien'!$A$3:$A$990,'Suivi long terme'!K$2,'Suivi quotidien'!$G$3:$G$990,'Suivi long terme'!$A20))=0,"",COUNTIFS('Suivi quotidien'!$A$3:$A$990,'Suivi long terme'!K$2,'Suivi quotidien'!$G$3:$G$990,'Suivi long terme'!$A20)))</f>
        <v/>
      </c>
      <c r="L20" s="345">
        <f>IF(IF((COUNTIFS('Suivi quotidien'!$A$3:$A$990,'Suivi long terme'!L$2,'Suivi quotidien'!$G$3:$G$990,'Suivi long terme'!$A20))=0,0,COUNTIFS('Suivi quotidien'!$A$3:$A$990,'Suivi long terme'!L$2,'Suivi quotidien'!$G$3:$G$990,'Suivi long terme'!$A20))&gt;=2,1,IF((COUNTIFS('Suivi quotidien'!$A$3:$A$990,'Suivi long terme'!L$2,'Suivi quotidien'!$G$3:$G$990,'Suivi long terme'!$A20))=0,"",COUNTIFS('Suivi quotidien'!$A$3:$A$990,'Suivi long terme'!L$2,'Suivi quotidien'!$G$3:$G$990,'Suivi long terme'!$A20)))</f>
        <v>1</v>
      </c>
      <c r="M20" s="344" t="str">
        <f>IF(IF((COUNTIFS('Suivi quotidien'!$A$3:$A$990,'Suivi long terme'!M$2,'Suivi quotidien'!$G$3:$G$990,'Suivi long terme'!$A20))=0,0,COUNTIFS('Suivi quotidien'!$A$3:$A$990,'Suivi long terme'!M$2,'Suivi quotidien'!$G$3:$G$990,'Suivi long terme'!$A20))&gt;=2,1,IF((COUNTIFS('Suivi quotidien'!$A$3:$A$990,'Suivi long terme'!M$2,'Suivi quotidien'!$G$3:$G$990,'Suivi long terme'!$A20))=0,"",COUNTIFS('Suivi quotidien'!$A$3:$A$990,'Suivi long terme'!M$2,'Suivi quotidien'!$G$3:$G$990,'Suivi long terme'!$A20)))</f>
        <v/>
      </c>
      <c r="N20" s="344" t="str">
        <f>IF(IF((COUNTIFS('Suivi quotidien'!$A$3:$A$990,'Suivi long terme'!N$2,'Suivi quotidien'!$G$3:$G$990,'Suivi long terme'!$A20))=0,0,COUNTIFS('Suivi quotidien'!$A$3:$A$990,'Suivi long terme'!N$2,'Suivi quotidien'!$G$3:$G$990,'Suivi long terme'!$A20))&gt;=2,1,IF((COUNTIFS('Suivi quotidien'!$A$3:$A$990,'Suivi long terme'!N$2,'Suivi quotidien'!$G$3:$G$990,'Suivi long terme'!$A20))=0,"",COUNTIFS('Suivi quotidien'!$A$3:$A$990,'Suivi long terme'!N$2,'Suivi quotidien'!$G$3:$G$990,'Suivi long terme'!$A20)))</f>
        <v/>
      </c>
      <c r="O20" s="344" t="str">
        <f>IF(IF((COUNTIFS('Suivi quotidien'!$A$3:$A$990,'Suivi long terme'!O$2,'Suivi quotidien'!$G$3:$G$990,'Suivi long terme'!$A20))=0,0,COUNTIFS('Suivi quotidien'!$A$3:$A$990,'Suivi long terme'!O$2,'Suivi quotidien'!$G$3:$G$990,'Suivi long terme'!$A20))&gt;=2,1,IF((COUNTIFS('Suivi quotidien'!$A$3:$A$990,'Suivi long terme'!O$2,'Suivi quotidien'!$G$3:$G$990,'Suivi long terme'!$A20))=0,"",COUNTIFS('Suivi quotidien'!$A$3:$A$990,'Suivi long terme'!O$2,'Suivi quotidien'!$G$3:$G$990,'Suivi long terme'!$A20)))</f>
        <v/>
      </c>
      <c r="P20" s="344" t="str">
        <f>IF(IF((COUNTIFS('Suivi quotidien'!$A$3:$A$990,'Suivi long terme'!P$2,'Suivi quotidien'!$G$3:$G$990,'Suivi long terme'!$A20))=0,0,COUNTIFS('Suivi quotidien'!$A$3:$A$990,'Suivi long terme'!P$2,'Suivi quotidien'!$G$3:$G$990,'Suivi long terme'!$A20))&gt;=2,1,IF((COUNTIFS('Suivi quotidien'!$A$3:$A$990,'Suivi long terme'!P$2,'Suivi quotidien'!$G$3:$G$990,'Suivi long terme'!$A20))=0,"",COUNTIFS('Suivi quotidien'!$A$3:$A$990,'Suivi long terme'!P$2,'Suivi quotidien'!$G$3:$G$990,'Suivi long terme'!$A20)))</f>
        <v/>
      </c>
      <c r="Q20" s="344" t="str">
        <f>IF(IF((COUNTIFS('Suivi quotidien'!$A$3:$A$990,'Suivi long terme'!Q$2,'Suivi quotidien'!$G$3:$G$990,'Suivi long terme'!$A20))=0,0,COUNTIFS('Suivi quotidien'!$A$3:$A$990,'Suivi long terme'!Q$2,'Suivi quotidien'!$G$3:$G$990,'Suivi long terme'!$A20))&gt;=2,1,IF((COUNTIFS('Suivi quotidien'!$A$3:$A$990,'Suivi long terme'!Q$2,'Suivi quotidien'!$G$3:$G$990,'Suivi long terme'!$A20))=0,"",COUNTIFS('Suivi quotidien'!$A$3:$A$990,'Suivi long terme'!Q$2,'Suivi quotidien'!$G$3:$G$990,'Suivi long terme'!$A20)))</f>
        <v/>
      </c>
      <c r="R20" s="344" t="str">
        <f>IF(IF((COUNTIFS('Suivi quotidien'!$A$3:$A$990,'Suivi long terme'!R$2,'Suivi quotidien'!$G$3:$G$990,'Suivi long terme'!$A20))=0,0,COUNTIFS('Suivi quotidien'!$A$3:$A$990,'Suivi long terme'!R$2,'Suivi quotidien'!$G$3:$G$990,'Suivi long terme'!$A20))&gt;=2,1,IF((COUNTIFS('Suivi quotidien'!$A$3:$A$990,'Suivi long terme'!R$2,'Suivi quotidien'!$G$3:$G$990,'Suivi long terme'!$A20))=0,"",COUNTIFS('Suivi quotidien'!$A$3:$A$990,'Suivi long terme'!R$2,'Suivi quotidien'!$G$3:$G$990,'Suivi long terme'!$A20)))</f>
        <v/>
      </c>
      <c r="S20" s="345">
        <f t="shared" si="0"/>
        <v>3</v>
      </c>
      <c r="T20" s="345">
        <f>SUMIF('Suivi quotidien'!$G$3:$G$990,$A20,'Suivi quotidien'!$J$3:$J$990)</f>
        <v>2</v>
      </c>
      <c r="U20" s="345">
        <f t="shared" si="1"/>
        <v>5</v>
      </c>
      <c r="V20" s="345">
        <f t="shared" si="2"/>
        <v>6</v>
      </c>
      <c r="W20" s="349">
        <f t="shared" si="3"/>
        <v>0.83333333333333337</v>
      </c>
      <c r="X20" s="350"/>
      <c r="Y20" s="345">
        <v>2</v>
      </c>
      <c r="Z20" s="345"/>
      <c r="AA20" s="345">
        <v>2</v>
      </c>
      <c r="AB20" s="345">
        <v>2</v>
      </c>
      <c r="AC20" s="345"/>
      <c r="AD20" s="343"/>
      <c r="AE20" s="343"/>
      <c r="AF20" s="343"/>
      <c r="AG20" s="343"/>
      <c r="AH20" s="343"/>
      <c r="AI20" s="343"/>
      <c r="AJ20" s="343"/>
      <c r="AK20" s="343"/>
      <c r="AL20" s="343"/>
      <c r="AM20" s="343"/>
      <c r="AN20" s="343"/>
      <c r="AO20" s="345">
        <f t="shared" si="4"/>
        <v>6</v>
      </c>
    </row>
    <row r="21" spans="1:41" x14ac:dyDescent="0.3">
      <c r="A21" s="345" t="s">
        <v>195</v>
      </c>
      <c r="B21" s="345" t="str">
        <f>IF(IFERROR(VLOOKUP(A21,'Liste poste 04-11-2022'!A25:A117,1,FALSE),"?")=A21,"","?")</f>
        <v/>
      </c>
      <c r="C21" s="345" t="str">
        <f>IF(IF((COUNTIFS('Suivi quotidien'!$A$3:$A$990,'Suivi long terme'!C$2,'Suivi quotidien'!$G$3:$G$990,'Suivi long terme'!$A21))=0,0,COUNTIFS('Suivi quotidien'!$A$3:$A$990,'Suivi long terme'!C$2,'Suivi quotidien'!$G$3:$G$990,'Suivi long terme'!$A21))&gt;=2,1,IF((COUNTIFS('Suivi quotidien'!$A$3:$A$990,'Suivi long terme'!C$2,'Suivi quotidien'!$G$3:$G$990,'Suivi long terme'!$A21))=0,"",COUNTIFS('Suivi quotidien'!$A$3:$A$990,'Suivi long terme'!C$2,'Suivi quotidien'!$G$3:$G$990,'Suivi long terme'!$A21)))</f>
        <v/>
      </c>
      <c r="D21" s="345">
        <f>IF(IF((COUNTIFS('Suivi quotidien'!$A$3:$A$990,'Suivi long terme'!D$2,'Suivi quotidien'!$G$3:$G$990,'Suivi long terme'!$A21))=0,0,COUNTIFS('Suivi quotidien'!$A$3:$A$990,'Suivi long terme'!D$2,'Suivi quotidien'!$G$3:$G$990,'Suivi long terme'!$A21))&gt;=2,1,IF((COUNTIFS('Suivi quotidien'!$A$3:$A$990,'Suivi long terme'!D$2,'Suivi quotidien'!$G$3:$G$990,'Suivi long terme'!$A21))=0,"",COUNTIFS('Suivi quotidien'!$A$3:$A$990,'Suivi long terme'!D$2,'Suivi quotidien'!$G$3:$G$990,'Suivi long terme'!$A21)))</f>
        <v>1</v>
      </c>
      <c r="E21" s="345" t="str">
        <f>IF(IF((COUNTIFS('Suivi quotidien'!$A$3:$A$990,'Suivi long terme'!E$2,'Suivi quotidien'!$G$3:$G$990,'Suivi long terme'!$A21))=0,0,COUNTIFS('Suivi quotidien'!$A$3:$A$990,'Suivi long terme'!E$2,'Suivi quotidien'!$G$3:$G$990,'Suivi long terme'!$A21))&gt;=2,1,IF((COUNTIFS('Suivi quotidien'!$A$3:$A$990,'Suivi long terme'!E$2,'Suivi quotidien'!$G$3:$G$990,'Suivi long terme'!$A21))=0,"",COUNTIFS('Suivi quotidien'!$A$3:$A$990,'Suivi long terme'!E$2,'Suivi quotidien'!$G$3:$G$990,'Suivi long terme'!$A21)))</f>
        <v/>
      </c>
      <c r="F21" s="345">
        <f>IF(IF((COUNTIFS('Suivi quotidien'!$A$3:$A$990,'Suivi long terme'!F$2,'Suivi quotidien'!$G$3:$G$990,'Suivi long terme'!$A21))=0,0,COUNTIFS('Suivi quotidien'!$A$3:$A$990,'Suivi long terme'!F$2,'Suivi quotidien'!$G$3:$G$990,'Suivi long terme'!$A21))&gt;=2,1,IF((COUNTIFS('Suivi quotidien'!$A$3:$A$990,'Suivi long terme'!F$2,'Suivi quotidien'!$G$3:$G$990,'Suivi long terme'!$A21))=0,"",COUNTIFS('Suivi quotidien'!$A$3:$A$990,'Suivi long terme'!F$2,'Suivi quotidien'!$G$3:$G$990,'Suivi long terme'!$A21)))</f>
        <v>1</v>
      </c>
      <c r="G21" s="345" t="str">
        <f>IF(IF((COUNTIFS('Suivi quotidien'!$A$3:$A$990,'Suivi long terme'!G$2,'Suivi quotidien'!$G$3:$G$990,'Suivi long terme'!$A21))=0,0,COUNTIFS('Suivi quotidien'!$A$3:$A$990,'Suivi long terme'!G$2,'Suivi quotidien'!$G$3:$G$990,'Suivi long terme'!$A21))&gt;=2,1,IF((COUNTIFS('Suivi quotidien'!$A$3:$A$990,'Suivi long terme'!G$2,'Suivi quotidien'!$G$3:$G$990,'Suivi long terme'!$A21))=0,"",COUNTIFS('Suivi quotidien'!$A$3:$A$990,'Suivi long terme'!G$2,'Suivi quotidien'!$G$3:$G$990,'Suivi long terme'!$A21)))</f>
        <v/>
      </c>
      <c r="H21" s="344" t="str">
        <f>IF(IF((COUNTIFS('Suivi quotidien'!$A$3:$A$990,'Suivi long terme'!H$2,'Suivi quotidien'!$G$3:$G$990,'Suivi long terme'!$A21))=0,0,COUNTIFS('Suivi quotidien'!$A$3:$A$990,'Suivi long terme'!H$2,'Suivi quotidien'!$G$3:$G$990,'Suivi long terme'!$A21))&gt;=2,1,IF((COUNTIFS('Suivi quotidien'!$A$3:$A$990,'Suivi long terme'!H$2,'Suivi quotidien'!$G$3:$G$990,'Suivi long terme'!$A21))=0,"",COUNTIFS('Suivi quotidien'!$A$3:$A$990,'Suivi long terme'!H$2,'Suivi quotidien'!$G$3:$G$990,'Suivi long terme'!$A21)))</f>
        <v/>
      </c>
      <c r="I21" s="344" t="str">
        <f>IF(IF((COUNTIFS('Suivi quotidien'!$A$3:$A$990,'Suivi long terme'!I$2,'Suivi quotidien'!$G$3:$G$990,'Suivi long terme'!$A21))=0,0,COUNTIFS('Suivi quotidien'!$A$3:$A$990,'Suivi long terme'!I$2,'Suivi quotidien'!$G$3:$G$990,'Suivi long terme'!$A21))&gt;=2,1,IF((COUNTIFS('Suivi quotidien'!$A$3:$A$990,'Suivi long terme'!I$2,'Suivi quotidien'!$G$3:$G$990,'Suivi long terme'!$A21))=0,"",COUNTIFS('Suivi quotidien'!$A$3:$A$990,'Suivi long terme'!I$2,'Suivi quotidien'!$G$3:$G$990,'Suivi long terme'!$A21)))</f>
        <v/>
      </c>
      <c r="J21" s="345" t="str">
        <f>IF(IF((COUNTIFS('Suivi quotidien'!$A$3:$A$990,'Suivi long terme'!J$2,'Suivi quotidien'!$G$3:$G$990,'Suivi long terme'!$A21))=0,0,COUNTIFS('Suivi quotidien'!$A$3:$A$990,'Suivi long terme'!J$2,'Suivi quotidien'!$G$3:$G$990,'Suivi long terme'!$A21))&gt;=2,1,IF((COUNTIFS('Suivi quotidien'!$A$3:$A$990,'Suivi long terme'!J$2,'Suivi quotidien'!$G$3:$G$990,'Suivi long terme'!$A21))=0,"",COUNTIFS('Suivi quotidien'!$A$3:$A$990,'Suivi long terme'!J$2,'Suivi quotidien'!$G$3:$G$990,'Suivi long terme'!$A21)))</f>
        <v/>
      </c>
      <c r="K21" s="345" t="str">
        <f>IF(IF((COUNTIFS('Suivi quotidien'!$A$3:$A$990,'Suivi long terme'!K$2,'Suivi quotidien'!$G$3:$G$990,'Suivi long terme'!$A21))=0,0,COUNTIFS('Suivi quotidien'!$A$3:$A$990,'Suivi long terme'!K$2,'Suivi quotidien'!$G$3:$G$990,'Suivi long terme'!$A21))&gt;=2,1,IF((COUNTIFS('Suivi quotidien'!$A$3:$A$990,'Suivi long terme'!K$2,'Suivi quotidien'!$G$3:$G$990,'Suivi long terme'!$A21))=0,"",COUNTIFS('Suivi quotidien'!$A$3:$A$990,'Suivi long terme'!K$2,'Suivi quotidien'!$G$3:$G$990,'Suivi long terme'!$A21)))</f>
        <v/>
      </c>
      <c r="L21" s="345" t="str">
        <f>IF(IF((COUNTIFS('Suivi quotidien'!$A$3:$A$990,'Suivi long terme'!L$2,'Suivi quotidien'!$G$3:$G$990,'Suivi long terme'!$A21))=0,0,COUNTIFS('Suivi quotidien'!$A$3:$A$990,'Suivi long terme'!L$2,'Suivi quotidien'!$G$3:$G$990,'Suivi long terme'!$A21))&gt;=2,1,IF((COUNTIFS('Suivi quotidien'!$A$3:$A$990,'Suivi long terme'!L$2,'Suivi quotidien'!$G$3:$G$990,'Suivi long terme'!$A21))=0,"",COUNTIFS('Suivi quotidien'!$A$3:$A$990,'Suivi long terme'!L$2,'Suivi quotidien'!$G$3:$G$990,'Suivi long terme'!$A21)))</f>
        <v/>
      </c>
      <c r="M21" s="344" t="str">
        <f>IF(IF((COUNTIFS('Suivi quotidien'!$A$3:$A$990,'Suivi long terme'!M$2,'Suivi quotidien'!$G$3:$G$990,'Suivi long terme'!$A21))=0,0,COUNTIFS('Suivi quotidien'!$A$3:$A$990,'Suivi long terme'!M$2,'Suivi quotidien'!$G$3:$G$990,'Suivi long terme'!$A21))&gt;=2,1,IF((COUNTIFS('Suivi quotidien'!$A$3:$A$990,'Suivi long terme'!M$2,'Suivi quotidien'!$G$3:$G$990,'Suivi long terme'!$A21))=0,"",COUNTIFS('Suivi quotidien'!$A$3:$A$990,'Suivi long terme'!M$2,'Suivi quotidien'!$G$3:$G$990,'Suivi long terme'!$A21)))</f>
        <v/>
      </c>
      <c r="N21" s="344" t="str">
        <f>IF(IF((COUNTIFS('Suivi quotidien'!$A$3:$A$990,'Suivi long terme'!N$2,'Suivi quotidien'!$G$3:$G$990,'Suivi long terme'!$A21))=0,0,COUNTIFS('Suivi quotidien'!$A$3:$A$990,'Suivi long terme'!N$2,'Suivi quotidien'!$G$3:$G$990,'Suivi long terme'!$A21))&gt;=2,1,IF((COUNTIFS('Suivi quotidien'!$A$3:$A$990,'Suivi long terme'!N$2,'Suivi quotidien'!$G$3:$G$990,'Suivi long terme'!$A21))=0,"",COUNTIFS('Suivi quotidien'!$A$3:$A$990,'Suivi long terme'!N$2,'Suivi quotidien'!$G$3:$G$990,'Suivi long terme'!$A21)))</f>
        <v/>
      </c>
      <c r="O21" s="344" t="str">
        <f>IF(IF((COUNTIFS('Suivi quotidien'!$A$3:$A$990,'Suivi long terme'!O$2,'Suivi quotidien'!$G$3:$G$990,'Suivi long terme'!$A21))=0,0,COUNTIFS('Suivi quotidien'!$A$3:$A$990,'Suivi long terme'!O$2,'Suivi quotidien'!$G$3:$G$990,'Suivi long terme'!$A21))&gt;=2,1,IF((COUNTIFS('Suivi quotidien'!$A$3:$A$990,'Suivi long terme'!O$2,'Suivi quotidien'!$G$3:$G$990,'Suivi long terme'!$A21))=0,"",COUNTIFS('Suivi quotidien'!$A$3:$A$990,'Suivi long terme'!O$2,'Suivi quotidien'!$G$3:$G$990,'Suivi long terme'!$A21)))</f>
        <v/>
      </c>
      <c r="P21" s="344" t="str">
        <f>IF(IF((COUNTIFS('Suivi quotidien'!$A$3:$A$990,'Suivi long terme'!P$2,'Suivi quotidien'!$G$3:$G$990,'Suivi long terme'!$A21))=0,0,COUNTIFS('Suivi quotidien'!$A$3:$A$990,'Suivi long terme'!P$2,'Suivi quotidien'!$G$3:$G$990,'Suivi long terme'!$A21))&gt;=2,1,IF((COUNTIFS('Suivi quotidien'!$A$3:$A$990,'Suivi long terme'!P$2,'Suivi quotidien'!$G$3:$G$990,'Suivi long terme'!$A21))=0,"",COUNTIFS('Suivi quotidien'!$A$3:$A$990,'Suivi long terme'!P$2,'Suivi quotidien'!$G$3:$G$990,'Suivi long terme'!$A21)))</f>
        <v/>
      </c>
      <c r="Q21" s="344" t="str">
        <f>IF(IF((COUNTIFS('Suivi quotidien'!$A$3:$A$990,'Suivi long terme'!Q$2,'Suivi quotidien'!$G$3:$G$990,'Suivi long terme'!$A21))=0,0,COUNTIFS('Suivi quotidien'!$A$3:$A$990,'Suivi long terme'!Q$2,'Suivi quotidien'!$G$3:$G$990,'Suivi long terme'!$A21))&gt;=2,1,IF((COUNTIFS('Suivi quotidien'!$A$3:$A$990,'Suivi long terme'!Q$2,'Suivi quotidien'!$G$3:$G$990,'Suivi long terme'!$A21))=0,"",COUNTIFS('Suivi quotidien'!$A$3:$A$990,'Suivi long terme'!Q$2,'Suivi quotidien'!$G$3:$G$990,'Suivi long terme'!$A21)))</f>
        <v/>
      </c>
      <c r="R21" s="344" t="str">
        <f>IF(IF((COUNTIFS('Suivi quotidien'!$A$3:$A$990,'Suivi long terme'!R$2,'Suivi quotidien'!$G$3:$G$990,'Suivi long terme'!$A21))=0,0,COUNTIFS('Suivi quotidien'!$A$3:$A$990,'Suivi long terme'!R$2,'Suivi quotidien'!$G$3:$G$990,'Suivi long terme'!$A21))&gt;=2,1,IF((COUNTIFS('Suivi quotidien'!$A$3:$A$990,'Suivi long terme'!R$2,'Suivi quotidien'!$G$3:$G$990,'Suivi long terme'!$A21))=0,"",COUNTIFS('Suivi quotidien'!$A$3:$A$990,'Suivi long terme'!R$2,'Suivi quotidien'!$G$3:$G$990,'Suivi long terme'!$A21)))</f>
        <v/>
      </c>
      <c r="S21" s="345">
        <f t="shared" si="0"/>
        <v>2</v>
      </c>
      <c r="T21" s="345">
        <f>SUMIF('Suivi quotidien'!$G$3:$G$990,$A21,'Suivi quotidien'!$J$3:$J$990)</f>
        <v>1</v>
      </c>
      <c r="U21" s="345">
        <f t="shared" si="1"/>
        <v>3</v>
      </c>
      <c r="V21" s="345">
        <f t="shared" si="2"/>
        <v>27</v>
      </c>
      <c r="W21" s="349">
        <f t="shared" si="3"/>
        <v>0.1111111111111111</v>
      </c>
      <c r="X21" s="350"/>
      <c r="Y21" s="345">
        <v>2</v>
      </c>
      <c r="Z21" s="345"/>
      <c r="AA21" s="345">
        <v>2</v>
      </c>
      <c r="AB21" s="345">
        <v>2</v>
      </c>
      <c r="AC21" s="345">
        <v>2</v>
      </c>
      <c r="AD21" s="345">
        <v>2</v>
      </c>
      <c r="AE21" s="345">
        <v>2</v>
      </c>
      <c r="AF21" s="344">
        <v>1</v>
      </c>
      <c r="AG21" s="345">
        <v>2</v>
      </c>
      <c r="AH21" s="345">
        <v>2</v>
      </c>
      <c r="AI21" s="344">
        <v>1</v>
      </c>
      <c r="AJ21" s="345">
        <v>2</v>
      </c>
      <c r="AK21" s="345">
        <v>2</v>
      </c>
      <c r="AL21" s="345">
        <v>2</v>
      </c>
      <c r="AM21" s="344">
        <v>1</v>
      </c>
      <c r="AN21" s="345">
        <v>2</v>
      </c>
      <c r="AO21" s="345">
        <f t="shared" si="4"/>
        <v>27</v>
      </c>
    </row>
    <row r="22" spans="1:41" x14ac:dyDescent="0.3">
      <c r="A22" s="345" t="s">
        <v>143</v>
      </c>
      <c r="B22" s="345" t="str">
        <f>IF(IFERROR(VLOOKUP(A22,'Liste poste 04-11-2022'!A27:A119,1,FALSE),"?")=A22,"","?")</f>
        <v/>
      </c>
      <c r="C22" s="345" t="str">
        <f>IF(IF((COUNTIFS('Suivi quotidien'!$A$3:$A$990,'Suivi long terme'!C$2,'Suivi quotidien'!$G$3:$G$990,'Suivi long terme'!$A22))=0,0,COUNTIFS('Suivi quotidien'!$A$3:$A$990,'Suivi long terme'!C$2,'Suivi quotidien'!$G$3:$G$990,'Suivi long terme'!$A22))&gt;=2,1,IF((COUNTIFS('Suivi quotidien'!$A$3:$A$990,'Suivi long terme'!C$2,'Suivi quotidien'!$G$3:$G$990,'Suivi long terme'!$A22))=0,"",COUNTIFS('Suivi quotidien'!$A$3:$A$990,'Suivi long terme'!C$2,'Suivi quotidien'!$G$3:$G$990,'Suivi long terme'!$A22)))</f>
        <v/>
      </c>
      <c r="D22" s="345" t="str">
        <f>IF(IF((COUNTIFS('Suivi quotidien'!$A$3:$A$990,'Suivi long terme'!D$2,'Suivi quotidien'!$G$3:$G$990,'Suivi long terme'!$A22))=0,0,COUNTIFS('Suivi quotidien'!$A$3:$A$990,'Suivi long terme'!D$2,'Suivi quotidien'!$G$3:$G$990,'Suivi long terme'!$A22))&gt;=2,1,IF((COUNTIFS('Suivi quotidien'!$A$3:$A$990,'Suivi long terme'!D$2,'Suivi quotidien'!$G$3:$G$990,'Suivi long terme'!$A22))=0,"",COUNTIFS('Suivi quotidien'!$A$3:$A$990,'Suivi long terme'!D$2,'Suivi quotidien'!$G$3:$G$990,'Suivi long terme'!$A22)))</f>
        <v/>
      </c>
      <c r="E22" s="345" t="str">
        <f>IF(IF((COUNTIFS('Suivi quotidien'!$A$3:$A$990,'Suivi long terme'!E$2,'Suivi quotidien'!$G$3:$G$990,'Suivi long terme'!$A22))=0,0,COUNTIFS('Suivi quotidien'!$A$3:$A$990,'Suivi long terme'!E$2,'Suivi quotidien'!$G$3:$G$990,'Suivi long terme'!$A22))&gt;=2,1,IF((COUNTIFS('Suivi quotidien'!$A$3:$A$990,'Suivi long terme'!E$2,'Suivi quotidien'!$G$3:$G$990,'Suivi long terme'!$A22))=0,"",COUNTIFS('Suivi quotidien'!$A$3:$A$990,'Suivi long terme'!E$2,'Suivi quotidien'!$G$3:$G$990,'Suivi long terme'!$A22)))</f>
        <v/>
      </c>
      <c r="F22" s="345">
        <f>IF(IF((COUNTIFS('Suivi quotidien'!$A$3:$A$990,'Suivi long terme'!F$2,'Suivi quotidien'!$G$3:$G$990,'Suivi long terme'!$A22))=0,0,COUNTIFS('Suivi quotidien'!$A$3:$A$990,'Suivi long terme'!F$2,'Suivi quotidien'!$G$3:$G$990,'Suivi long terme'!$A22))&gt;=2,1,IF((COUNTIFS('Suivi quotidien'!$A$3:$A$990,'Suivi long terme'!F$2,'Suivi quotidien'!$G$3:$G$990,'Suivi long terme'!$A22))=0,"",COUNTIFS('Suivi quotidien'!$A$3:$A$990,'Suivi long terme'!F$2,'Suivi quotidien'!$G$3:$G$990,'Suivi long terme'!$A22)))</f>
        <v>1</v>
      </c>
      <c r="G22" s="345" t="str">
        <f>IF(IF((COUNTIFS('Suivi quotidien'!$A$3:$A$990,'Suivi long terme'!G$2,'Suivi quotidien'!$G$3:$G$990,'Suivi long terme'!$A22))=0,0,COUNTIFS('Suivi quotidien'!$A$3:$A$990,'Suivi long terme'!G$2,'Suivi quotidien'!$G$3:$G$990,'Suivi long terme'!$A22))&gt;=2,1,IF((COUNTIFS('Suivi quotidien'!$A$3:$A$990,'Suivi long terme'!G$2,'Suivi quotidien'!$G$3:$G$990,'Suivi long terme'!$A22))=0,"",COUNTIFS('Suivi quotidien'!$A$3:$A$990,'Suivi long terme'!G$2,'Suivi quotidien'!$G$3:$G$990,'Suivi long terme'!$A22)))</f>
        <v/>
      </c>
      <c r="H22" s="345" t="str">
        <f>IF(IF((COUNTIFS('Suivi quotidien'!$A$3:$A$990,'Suivi long terme'!H$2,'Suivi quotidien'!$G$3:$G$990,'Suivi long terme'!$A22))=0,0,COUNTIFS('Suivi quotidien'!$A$3:$A$990,'Suivi long terme'!H$2,'Suivi quotidien'!$G$3:$G$990,'Suivi long terme'!$A22))&gt;=2,1,IF((COUNTIFS('Suivi quotidien'!$A$3:$A$990,'Suivi long terme'!H$2,'Suivi quotidien'!$G$3:$G$990,'Suivi long terme'!$A22))=0,"",COUNTIFS('Suivi quotidien'!$A$3:$A$990,'Suivi long terme'!H$2,'Suivi quotidien'!$G$3:$G$990,'Suivi long terme'!$A22)))</f>
        <v/>
      </c>
      <c r="I22" s="345">
        <f>IF(IF((COUNTIFS('Suivi quotidien'!$A$3:$A$990,'Suivi long terme'!I$2,'Suivi quotidien'!$G$3:$G$990,'Suivi long terme'!$A22))=0,0,COUNTIFS('Suivi quotidien'!$A$3:$A$990,'Suivi long terme'!I$2,'Suivi quotidien'!$G$3:$G$990,'Suivi long terme'!$A22))&gt;=2,1,IF((COUNTIFS('Suivi quotidien'!$A$3:$A$990,'Suivi long terme'!I$2,'Suivi quotidien'!$G$3:$G$990,'Suivi long terme'!$A22))=0,"",COUNTIFS('Suivi quotidien'!$A$3:$A$990,'Suivi long terme'!I$2,'Suivi quotidien'!$G$3:$G$990,'Suivi long terme'!$A22)))</f>
        <v>1</v>
      </c>
      <c r="J22" s="345" t="str">
        <f>IF(IF((COUNTIFS('Suivi quotidien'!$A$3:$A$990,'Suivi long terme'!J$2,'Suivi quotidien'!$G$3:$G$990,'Suivi long terme'!$A22))=0,0,COUNTIFS('Suivi quotidien'!$A$3:$A$990,'Suivi long terme'!J$2,'Suivi quotidien'!$G$3:$G$990,'Suivi long terme'!$A22))&gt;=2,1,IF((COUNTIFS('Suivi quotidien'!$A$3:$A$990,'Suivi long terme'!J$2,'Suivi quotidien'!$G$3:$G$990,'Suivi long terme'!$A22))=0,"",COUNTIFS('Suivi quotidien'!$A$3:$A$990,'Suivi long terme'!J$2,'Suivi quotidien'!$G$3:$G$990,'Suivi long terme'!$A22)))</f>
        <v/>
      </c>
      <c r="K22" s="345" t="str">
        <f>IF(IF((COUNTIFS('Suivi quotidien'!$A$3:$A$990,'Suivi long terme'!K$2,'Suivi quotidien'!$G$3:$G$990,'Suivi long terme'!$A22))=0,0,COUNTIFS('Suivi quotidien'!$A$3:$A$990,'Suivi long terme'!K$2,'Suivi quotidien'!$G$3:$G$990,'Suivi long terme'!$A22))&gt;=2,1,IF((COUNTIFS('Suivi quotidien'!$A$3:$A$990,'Suivi long terme'!K$2,'Suivi quotidien'!$G$3:$G$990,'Suivi long terme'!$A22))=0,"",COUNTIFS('Suivi quotidien'!$A$3:$A$990,'Suivi long terme'!K$2,'Suivi quotidien'!$G$3:$G$990,'Suivi long terme'!$A22)))</f>
        <v/>
      </c>
      <c r="L22" s="345" t="str">
        <f>IF(IF((COUNTIFS('Suivi quotidien'!$A$3:$A$990,'Suivi long terme'!L$2,'Suivi quotidien'!$G$3:$G$990,'Suivi long terme'!$A22))=0,0,COUNTIFS('Suivi quotidien'!$A$3:$A$990,'Suivi long terme'!L$2,'Suivi quotidien'!$G$3:$G$990,'Suivi long terme'!$A22))&gt;=2,1,IF((COUNTIFS('Suivi quotidien'!$A$3:$A$990,'Suivi long terme'!L$2,'Suivi quotidien'!$G$3:$G$990,'Suivi long terme'!$A22))=0,"",COUNTIFS('Suivi quotidien'!$A$3:$A$990,'Suivi long terme'!L$2,'Suivi quotidien'!$G$3:$G$990,'Suivi long terme'!$A22)))</f>
        <v/>
      </c>
      <c r="M22" s="345" t="str">
        <f>IF(IF((COUNTIFS('Suivi quotidien'!$A$3:$A$990,'Suivi long terme'!M$2,'Suivi quotidien'!$G$3:$G$990,'Suivi long terme'!$A22))=0,0,COUNTIFS('Suivi quotidien'!$A$3:$A$990,'Suivi long terme'!M$2,'Suivi quotidien'!$G$3:$G$990,'Suivi long terme'!$A22))&gt;=2,1,IF((COUNTIFS('Suivi quotidien'!$A$3:$A$990,'Suivi long terme'!M$2,'Suivi quotidien'!$G$3:$G$990,'Suivi long terme'!$A22))=0,"",COUNTIFS('Suivi quotidien'!$A$3:$A$990,'Suivi long terme'!M$2,'Suivi quotidien'!$G$3:$G$990,'Suivi long terme'!$A22)))</f>
        <v/>
      </c>
      <c r="N22" s="345" t="str">
        <f>IF(IF((COUNTIFS('Suivi quotidien'!$A$3:$A$990,'Suivi long terme'!N$2,'Suivi quotidien'!$G$3:$G$990,'Suivi long terme'!$A22))=0,0,COUNTIFS('Suivi quotidien'!$A$3:$A$990,'Suivi long terme'!N$2,'Suivi quotidien'!$G$3:$G$990,'Suivi long terme'!$A22))&gt;=2,1,IF((COUNTIFS('Suivi quotidien'!$A$3:$A$990,'Suivi long terme'!N$2,'Suivi quotidien'!$G$3:$G$990,'Suivi long terme'!$A22))=0,"",COUNTIFS('Suivi quotidien'!$A$3:$A$990,'Suivi long terme'!N$2,'Suivi quotidien'!$G$3:$G$990,'Suivi long terme'!$A22)))</f>
        <v/>
      </c>
      <c r="O22" s="345">
        <f>IF(IF((COUNTIFS('Suivi quotidien'!$A$3:$A$990,'Suivi long terme'!O$2,'Suivi quotidien'!$G$3:$G$990,'Suivi long terme'!$A22))=0,0,COUNTIFS('Suivi quotidien'!$A$3:$A$990,'Suivi long terme'!O$2,'Suivi quotidien'!$G$3:$G$990,'Suivi long terme'!$A22))&gt;=2,1,IF((COUNTIFS('Suivi quotidien'!$A$3:$A$990,'Suivi long terme'!O$2,'Suivi quotidien'!$G$3:$G$990,'Suivi long terme'!$A22))=0,"",COUNTIFS('Suivi quotidien'!$A$3:$A$990,'Suivi long terme'!O$2,'Suivi quotidien'!$G$3:$G$990,'Suivi long terme'!$A22)))</f>
        <v>1</v>
      </c>
      <c r="P22" s="345">
        <f>IF(IF((COUNTIFS('Suivi quotidien'!$A$3:$A$990,'Suivi long terme'!P$2,'Suivi quotidien'!$G$3:$G$990,'Suivi long terme'!$A22))=0,0,COUNTIFS('Suivi quotidien'!$A$3:$A$990,'Suivi long terme'!P$2,'Suivi quotidien'!$G$3:$G$990,'Suivi long terme'!$A22))&gt;=2,1,IF((COUNTIFS('Suivi quotidien'!$A$3:$A$990,'Suivi long terme'!P$2,'Suivi quotidien'!$G$3:$G$990,'Suivi long terme'!$A22))=0,"",COUNTIFS('Suivi quotidien'!$A$3:$A$990,'Suivi long terme'!P$2,'Suivi quotidien'!$G$3:$G$990,'Suivi long terme'!$A22)))</f>
        <v>1</v>
      </c>
      <c r="Q22" s="345" t="str">
        <f>IF(IF((COUNTIFS('Suivi quotidien'!$A$3:$A$990,'Suivi long terme'!Q$2,'Suivi quotidien'!$G$3:$G$990,'Suivi long terme'!$A22))=0,0,COUNTIFS('Suivi quotidien'!$A$3:$A$990,'Suivi long terme'!Q$2,'Suivi quotidien'!$G$3:$G$990,'Suivi long terme'!$A22))&gt;=2,1,IF((COUNTIFS('Suivi quotidien'!$A$3:$A$990,'Suivi long terme'!Q$2,'Suivi quotidien'!$G$3:$G$990,'Suivi long terme'!$A22))=0,"",COUNTIFS('Suivi quotidien'!$A$3:$A$990,'Suivi long terme'!Q$2,'Suivi quotidien'!$G$3:$G$990,'Suivi long terme'!$A22)))</f>
        <v/>
      </c>
      <c r="R22" s="345">
        <f>IF(IF((COUNTIFS('Suivi quotidien'!$A$3:$A$990,'Suivi long terme'!R$2,'Suivi quotidien'!$G$3:$G$990,'Suivi long terme'!$A22))=0,0,COUNTIFS('Suivi quotidien'!$A$3:$A$990,'Suivi long terme'!R$2,'Suivi quotidien'!$G$3:$G$990,'Suivi long terme'!$A22))&gt;=2,1,IF((COUNTIFS('Suivi quotidien'!$A$3:$A$990,'Suivi long terme'!R$2,'Suivi quotidien'!$G$3:$G$990,'Suivi long terme'!$A22))=0,"",COUNTIFS('Suivi quotidien'!$A$3:$A$990,'Suivi long terme'!R$2,'Suivi quotidien'!$G$3:$G$990,'Suivi long terme'!$A22)))</f>
        <v>1</v>
      </c>
      <c r="S22" s="345">
        <f t="shared" si="0"/>
        <v>5</v>
      </c>
      <c r="T22" s="345">
        <f>SUMIF('Suivi quotidien'!$G$3:$G$990,$A22,'Suivi quotidien'!$J$3:$J$990)</f>
        <v>3</v>
      </c>
      <c r="U22" s="345">
        <f t="shared" si="1"/>
        <v>8</v>
      </c>
      <c r="V22" s="345">
        <f t="shared" si="2"/>
        <v>20</v>
      </c>
      <c r="W22" s="349">
        <f t="shared" si="3"/>
        <v>0.4</v>
      </c>
      <c r="X22" s="350"/>
      <c r="Y22" s="345">
        <v>2</v>
      </c>
      <c r="Z22" s="345">
        <v>2</v>
      </c>
      <c r="AA22" s="344">
        <v>1</v>
      </c>
      <c r="AB22" s="344">
        <v>1</v>
      </c>
      <c r="AC22" s="345">
        <v>2</v>
      </c>
      <c r="AD22" s="345">
        <v>2</v>
      </c>
      <c r="AE22" s="345">
        <v>2</v>
      </c>
      <c r="AF22" s="345">
        <v>2</v>
      </c>
      <c r="AG22" s="345"/>
      <c r="AH22" s="345"/>
      <c r="AI22" s="345">
        <v>2</v>
      </c>
      <c r="AJ22" s="345"/>
      <c r="AK22" s="345"/>
      <c r="AL22" s="345">
        <v>2</v>
      </c>
      <c r="AM22" s="345">
        <v>2</v>
      </c>
      <c r="AN22" s="345"/>
      <c r="AO22" s="345">
        <f t="shared" si="4"/>
        <v>20</v>
      </c>
    </row>
    <row r="23" spans="1:41" x14ac:dyDescent="0.3">
      <c r="A23" s="345" t="s">
        <v>335</v>
      </c>
      <c r="B23" s="345" t="str">
        <f>IF(IFERROR(VLOOKUP(A23,'Liste poste 04-11-2022'!A28:A120,1,FALSE),"?")=A23,"","?")</f>
        <v/>
      </c>
      <c r="C23" s="345" t="str">
        <f>IF(IF((COUNTIFS('Suivi quotidien'!$A$3:$A$990,'Suivi long terme'!C$2,'Suivi quotidien'!$G$3:$G$990,'Suivi long terme'!$A23))=0,0,COUNTIFS('Suivi quotidien'!$A$3:$A$990,'Suivi long terme'!C$2,'Suivi quotidien'!$G$3:$G$990,'Suivi long terme'!$A23))&gt;=2,1,IF((COUNTIFS('Suivi quotidien'!$A$3:$A$990,'Suivi long terme'!C$2,'Suivi quotidien'!$G$3:$G$990,'Suivi long terme'!$A23))=0,"",COUNTIFS('Suivi quotidien'!$A$3:$A$990,'Suivi long terme'!C$2,'Suivi quotidien'!$G$3:$G$990,'Suivi long terme'!$A23)))</f>
        <v/>
      </c>
      <c r="D23" s="345" t="str">
        <f>IF(IF((COUNTIFS('Suivi quotidien'!$A$3:$A$990,'Suivi long terme'!D$2,'Suivi quotidien'!$G$3:$G$990,'Suivi long terme'!$A23))=0,0,COUNTIFS('Suivi quotidien'!$A$3:$A$990,'Suivi long terme'!D$2,'Suivi quotidien'!$G$3:$G$990,'Suivi long terme'!$A23))&gt;=2,1,IF((COUNTIFS('Suivi quotidien'!$A$3:$A$990,'Suivi long terme'!D$2,'Suivi quotidien'!$G$3:$G$990,'Suivi long terme'!$A23))=0,"",COUNTIFS('Suivi quotidien'!$A$3:$A$990,'Suivi long terme'!D$2,'Suivi quotidien'!$G$3:$G$990,'Suivi long terme'!$A23)))</f>
        <v/>
      </c>
      <c r="E23" s="345" t="str">
        <f>IF(IF((COUNTIFS('Suivi quotidien'!$A$3:$A$990,'Suivi long terme'!E$2,'Suivi quotidien'!$G$3:$G$990,'Suivi long terme'!$A23))=0,0,COUNTIFS('Suivi quotidien'!$A$3:$A$990,'Suivi long terme'!E$2,'Suivi quotidien'!$G$3:$G$990,'Suivi long terme'!$A23))&gt;=2,1,IF((COUNTIFS('Suivi quotidien'!$A$3:$A$990,'Suivi long terme'!E$2,'Suivi quotidien'!$G$3:$G$990,'Suivi long terme'!$A23))=0,"",COUNTIFS('Suivi quotidien'!$A$3:$A$990,'Suivi long terme'!E$2,'Suivi quotidien'!$G$3:$G$990,'Suivi long terme'!$A23)))</f>
        <v/>
      </c>
      <c r="F23" s="345" t="str">
        <f>IF(IF((COUNTIFS('Suivi quotidien'!$A$3:$A$990,'Suivi long terme'!F$2,'Suivi quotidien'!$G$3:$G$990,'Suivi long terme'!$A23))=0,0,COUNTIFS('Suivi quotidien'!$A$3:$A$990,'Suivi long terme'!F$2,'Suivi quotidien'!$G$3:$G$990,'Suivi long terme'!$A23))&gt;=2,1,IF((COUNTIFS('Suivi quotidien'!$A$3:$A$990,'Suivi long terme'!F$2,'Suivi quotidien'!$G$3:$G$990,'Suivi long terme'!$A23))=0,"",COUNTIFS('Suivi quotidien'!$A$3:$A$990,'Suivi long terme'!F$2,'Suivi quotidien'!$G$3:$G$990,'Suivi long terme'!$A23)))</f>
        <v/>
      </c>
      <c r="G23" s="345" t="str">
        <f>IF(IF((COUNTIFS('Suivi quotidien'!$A$3:$A$990,'Suivi long terme'!G$2,'Suivi quotidien'!$G$3:$G$990,'Suivi long terme'!$A23))=0,0,COUNTIFS('Suivi quotidien'!$A$3:$A$990,'Suivi long terme'!G$2,'Suivi quotidien'!$G$3:$G$990,'Suivi long terme'!$A23))&gt;=2,1,IF((COUNTIFS('Suivi quotidien'!$A$3:$A$990,'Suivi long terme'!G$2,'Suivi quotidien'!$G$3:$G$990,'Suivi long terme'!$A23))=0,"",COUNTIFS('Suivi quotidien'!$A$3:$A$990,'Suivi long terme'!G$2,'Suivi quotidien'!$G$3:$G$990,'Suivi long terme'!$A23)))</f>
        <v/>
      </c>
      <c r="H23" s="345" t="str">
        <f>IF(IF((COUNTIFS('Suivi quotidien'!$A$3:$A$990,'Suivi long terme'!H$2,'Suivi quotidien'!$G$3:$G$990,'Suivi long terme'!$A23))=0,0,COUNTIFS('Suivi quotidien'!$A$3:$A$990,'Suivi long terme'!H$2,'Suivi quotidien'!$G$3:$G$990,'Suivi long terme'!$A23))&gt;=2,1,IF((COUNTIFS('Suivi quotidien'!$A$3:$A$990,'Suivi long terme'!H$2,'Suivi quotidien'!$G$3:$G$990,'Suivi long terme'!$A23))=0,"",COUNTIFS('Suivi quotidien'!$A$3:$A$990,'Suivi long terme'!H$2,'Suivi quotidien'!$G$3:$G$990,'Suivi long terme'!$A23)))</f>
        <v/>
      </c>
      <c r="I23" s="345" t="str">
        <f>IF(IF((COUNTIFS('Suivi quotidien'!$A$3:$A$990,'Suivi long terme'!I$2,'Suivi quotidien'!$G$3:$G$990,'Suivi long terme'!$A23))=0,0,COUNTIFS('Suivi quotidien'!$A$3:$A$990,'Suivi long terme'!I$2,'Suivi quotidien'!$G$3:$G$990,'Suivi long terme'!$A23))&gt;=2,1,IF((COUNTIFS('Suivi quotidien'!$A$3:$A$990,'Suivi long terme'!I$2,'Suivi quotidien'!$G$3:$G$990,'Suivi long terme'!$A23))=0,"",COUNTIFS('Suivi quotidien'!$A$3:$A$990,'Suivi long terme'!I$2,'Suivi quotidien'!$G$3:$G$990,'Suivi long terme'!$A23)))</f>
        <v/>
      </c>
      <c r="J23" s="345" t="str">
        <f>IF(IF((COUNTIFS('Suivi quotidien'!$A$3:$A$990,'Suivi long terme'!J$2,'Suivi quotidien'!$G$3:$G$990,'Suivi long terme'!$A23))=0,0,COUNTIFS('Suivi quotidien'!$A$3:$A$990,'Suivi long terme'!J$2,'Suivi quotidien'!$G$3:$G$990,'Suivi long terme'!$A23))&gt;=2,1,IF((COUNTIFS('Suivi quotidien'!$A$3:$A$990,'Suivi long terme'!J$2,'Suivi quotidien'!$G$3:$G$990,'Suivi long terme'!$A23))=0,"",COUNTIFS('Suivi quotidien'!$A$3:$A$990,'Suivi long terme'!J$2,'Suivi quotidien'!$G$3:$G$990,'Suivi long terme'!$A23)))</f>
        <v/>
      </c>
      <c r="K23" s="345" t="str">
        <f>IF(IF((COUNTIFS('Suivi quotidien'!$A$3:$A$990,'Suivi long terme'!K$2,'Suivi quotidien'!$G$3:$G$990,'Suivi long terme'!$A23))=0,0,COUNTIFS('Suivi quotidien'!$A$3:$A$990,'Suivi long terme'!K$2,'Suivi quotidien'!$G$3:$G$990,'Suivi long terme'!$A23))&gt;=2,1,IF((COUNTIFS('Suivi quotidien'!$A$3:$A$990,'Suivi long terme'!K$2,'Suivi quotidien'!$G$3:$G$990,'Suivi long terme'!$A23))=0,"",COUNTIFS('Suivi quotidien'!$A$3:$A$990,'Suivi long terme'!K$2,'Suivi quotidien'!$G$3:$G$990,'Suivi long terme'!$A23)))</f>
        <v/>
      </c>
      <c r="L23" s="345" t="str">
        <f>IF(IF((COUNTIFS('Suivi quotidien'!$A$3:$A$990,'Suivi long terme'!L$2,'Suivi quotidien'!$G$3:$G$990,'Suivi long terme'!$A23))=0,0,COUNTIFS('Suivi quotidien'!$A$3:$A$990,'Suivi long terme'!L$2,'Suivi quotidien'!$G$3:$G$990,'Suivi long terme'!$A23))&gt;=2,1,IF((COUNTIFS('Suivi quotidien'!$A$3:$A$990,'Suivi long terme'!L$2,'Suivi quotidien'!$G$3:$G$990,'Suivi long terme'!$A23))=0,"",COUNTIFS('Suivi quotidien'!$A$3:$A$990,'Suivi long terme'!L$2,'Suivi quotidien'!$G$3:$G$990,'Suivi long terme'!$A23)))</f>
        <v/>
      </c>
      <c r="M23" s="345" t="str">
        <f>IF(IF((COUNTIFS('Suivi quotidien'!$A$3:$A$990,'Suivi long terme'!M$2,'Suivi quotidien'!$G$3:$G$990,'Suivi long terme'!$A23))=0,0,COUNTIFS('Suivi quotidien'!$A$3:$A$990,'Suivi long terme'!M$2,'Suivi quotidien'!$G$3:$G$990,'Suivi long terme'!$A23))&gt;=2,1,IF((COUNTIFS('Suivi quotidien'!$A$3:$A$990,'Suivi long terme'!M$2,'Suivi quotidien'!$G$3:$G$990,'Suivi long terme'!$A23))=0,"",COUNTIFS('Suivi quotidien'!$A$3:$A$990,'Suivi long terme'!M$2,'Suivi quotidien'!$G$3:$G$990,'Suivi long terme'!$A23)))</f>
        <v/>
      </c>
      <c r="N23" s="345" t="str">
        <f>IF(IF((COUNTIFS('Suivi quotidien'!$A$3:$A$990,'Suivi long terme'!N$2,'Suivi quotidien'!$G$3:$G$990,'Suivi long terme'!$A23))=0,0,COUNTIFS('Suivi quotidien'!$A$3:$A$990,'Suivi long terme'!N$2,'Suivi quotidien'!$G$3:$G$990,'Suivi long terme'!$A23))&gt;=2,1,IF((COUNTIFS('Suivi quotidien'!$A$3:$A$990,'Suivi long terme'!N$2,'Suivi quotidien'!$G$3:$G$990,'Suivi long terme'!$A23))=0,"",COUNTIFS('Suivi quotidien'!$A$3:$A$990,'Suivi long terme'!N$2,'Suivi quotidien'!$G$3:$G$990,'Suivi long terme'!$A23)))</f>
        <v/>
      </c>
      <c r="O23" s="345" t="str">
        <f>IF(IF((COUNTIFS('Suivi quotidien'!$A$3:$A$990,'Suivi long terme'!O$2,'Suivi quotidien'!$G$3:$G$990,'Suivi long terme'!$A23))=0,0,COUNTIFS('Suivi quotidien'!$A$3:$A$990,'Suivi long terme'!O$2,'Suivi quotidien'!$G$3:$G$990,'Suivi long terme'!$A23))&gt;=2,1,IF((COUNTIFS('Suivi quotidien'!$A$3:$A$990,'Suivi long terme'!O$2,'Suivi quotidien'!$G$3:$G$990,'Suivi long terme'!$A23))=0,"",COUNTIFS('Suivi quotidien'!$A$3:$A$990,'Suivi long terme'!O$2,'Suivi quotidien'!$G$3:$G$990,'Suivi long terme'!$A23)))</f>
        <v/>
      </c>
      <c r="P23" s="345" t="str">
        <f>IF(IF((COUNTIFS('Suivi quotidien'!$A$3:$A$990,'Suivi long terme'!P$2,'Suivi quotidien'!$G$3:$G$990,'Suivi long terme'!$A23))=0,0,COUNTIFS('Suivi quotidien'!$A$3:$A$990,'Suivi long terme'!P$2,'Suivi quotidien'!$G$3:$G$990,'Suivi long terme'!$A23))&gt;=2,1,IF((COUNTIFS('Suivi quotidien'!$A$3:$A$990,'Suivi long terme'!P$2,'Suivi quotidien'!$G$3:$G$990,'Suivi long terme'!$A23))=0,"",COUNTIFS('Suivi quotidien'!$A$3:$A$990,'Suivi long terme'!P$2,'Suivi quotidien'!$G$3:$G$990,'Suivi long terme'!$A23)))</f>
        <v/>
      </c>
      <c r="Q23" s="345" t="str">
        <f>IF(IF((COUNTIFS('Suivi quotidien'!$A$3:$A$990,'Suivi long terme'!Q$2,'Suivi quotidien'!$G$3:$G$990,'Suivi long terme'!$A23))=0,0,COUNTIFS('Suivi quotidien'!$A$3:$A$990,'Suivi long terme'!Q$2,'Suivi quotidien'!$G$3:$G$990,'Suivi long terme'!$A23))&gt;=2,1,IF((COUNTIFS('Suivi quotidien'!$A$3:$A$990,'Suivi long terme'!Q$2,'Suivi quotidien'!$G$3:$G$990,'Suivi long terme'!$A23))=0,"",COUNTIFS('Suivi quotidien'!$A$3:$A$990,'Suivi long terme'!Q$2,'Suivi quotidien'!$G$3:$G$990,'Suivi long terme'!$A23)))</f>
        <v/>
      </c>
      <c r="R23" s="345" t="str">
        <f>IF(IF((COUNTIFS('Suivi quotidien'!$A$3:$A$990,'Suivi long terme'!R$2,'Suivi quotidien'!$G$3:$G$990,'Suivi long terme'!$A23))=0,0,COUNTIFS('Suivi quotidien'!$A$3:$A$990,'Suivi long terme'!R$2,'Suivi quotidien'!$G$3:$G$990,'Suivi long terme'!$A23))&gt;=2,1,IF((COUNTIFS('Suivi quotidien'!$A$3:$A$990,'Suivi long terme'!R$2,'Suivi quotidien'!$G$3:$G$990,'Suivi long terme'!$A23))=0,"",COUNTIFS('Suivi quotidien'!$A$3:$A$990,'Suivi long terme'!R$2,'Suivi quotidien'!$G$3:$G$990,'Suivi long terme'!$A23)))</f>
        <v/>
      </c>
      <c r="S23" s="345">
        <f t="shared" si="0"/>
        <v>0</v>
      </c>
      <c r="T23" s="345">
        <f>SUMIF('Suivi quotidien'!$G$3:$G$990,$A23,'Suivi quotidien'!$J$3:$J$990)</f>
        <v>0</v>
      </c>
      <c r="U23" s="345">
        <f t="shared" si="1"/>
        <v>0</v>
      </c>
      <c r="V23" s="345">
        <f t="shared" si="2"/>
        <v>16</v>
      </c>
      <c r="W23" s="349">
        <f t="shared" si="3"/>
        <v>0</v>
      </c>
      <c r="X23" s="350"/>
      <c r="Y23" s="345">
        <v>2</v>
      </c>
      <c r="Z23" s="345"/>
      <c r="AA23" s="345">
        <v>2</v>
      </c>
      <c r="AB23" s="345">
        <v>2</v>
      </c>
      <c r="AC23" s="345"/>
      <c r="AD23" s="345">
        <v>2</v>
      </c>
      <c r="AE23" s="345">
        <v>2</v>
      </c>
      <c r="AF23" s="344">
        <v>1</v>
      </c>
      <c r="AG23" s="345"/>
      <c r="AH23" s="345"/>
      <c r="AI23" s="344">
        <v>1</v>
      </c>
      <c r="AJ23" s="345"/>
      <c r="AK23" s="345"/>
      <c r="AL23" s="345">
        <v>2</v>
      </c>
      <c r="AM23" s="345">
        <v>2</v>
      </c>
      <c r="AN23" s="345"/>
      <c r="AO23" s="345">
        <f t="shared" si="4"/>
        <v>16</v>
      </c>
    </row>
    <row r="24" spans="1:41" x14ac:dyDescent="0.3">
      <c r="A24" s="345" t="s">
        <v>205</v>
      </c>
      <c r="B24" s="345" t="str">
        <f>IF(IFERROR(VLOOKUP(A24,'Liste poste 04-11-2022'!A29:A121,1,FALSE),"?")=A24,"","?")</f>
        <v/>
      </c>
      <c r="C24" s="345" t="str">
        <f>IF(IF((COUNTIFS('Suivi quotidien'!$A$3:$A$990,'Suivi long terme'!C$2,'Suivi quotidien'!$G$3:$G$990,'Suivi long terme'!$A24))=0,0,COUNTIFS('Suivi quotidien'!$A$3:$A$990,'Suivi long terme'!C$2,'Suivi quotidien'!$G$3:$G$990,'Suivi long terme'!$A24))&gt;=2,1,IF((COUNTIFS('Suivi quotidien'!$A$3:$A$990,'Suivi long terme'!C$2,'Suivi quotidien'!$G$3:$G$990,'Suivi long terme'!$A24))=0,"",COUNTIFS('Suivi quotidien'!$A$3:$A$990,'Suivi long terme'!C$2,'Suivi quotidien'!$G$3:$G$990,'Suivi long terme'!$A24)))</f>
        <v/>
      </c>
      <c r="D24" s="345">
        <f>IF(IF((COUNTIFS('Suivi quotidien'!$A$3:$A$990,'Suivi long terme'!D$2,'Suivi quotidien'!$G$3:$G$990,'Suivi long terme'!$A24))=0,0,COUNTIFS('Suivi quotidien'!$A$3:$A$990,'Suivi long terme'!D$2,'Suivi quotidien'!$G$3:$G$990,'Suivi long terme'!$A24))&gt;=2,1,IF((COUNTIFS('Suivi quotidien'!$A$3:$A$990,'Suivi long terme'!D$2,'Suivi quotidien'!$G$3:$G$990,'Suivi long terme'!$A24))=0,"",COUNTIFS('Suivi quotidien'!$A$3:$A$990,'Suivi long terme'!D$2,'Suivi quotidien'!$G$3:$G$990,'Suivi long terme'!$A24)))</f>
        <v>1</v>
      </c>
      <c r="E24" s="345" t="str">
        <f>IF(IF((COUNTIFS('Suivi quotidien'!$A$3:$A$990,'Suivi long terme'!E$2,'Suivi quotidien'!$G$3:$G$990,'Suivi long terme'!$A24))=0,0,COUNTIFS('Suivi quotidien'!$A$3:$A$990,'Suivi long terme'!E$2,'Suivi quotidien'!$G$3:$G$990,'Suivi long terme'!$A24))&gt;=2,1,IF((COUNTIFS('Suivi quotidien'!$A$3:$A$990,'Suivi long terme'!E$2,'Suivi quotidien'!$G$3:$G$990,'Suivi long terme'!$A24))=0,"",COUNTIFS('Suivi quotidien'!$A$3:$A$990,'Suivi long terme'!E$2,'Suivi quotidien'!$G$3:$G$990,'Suivi long terme'!$A24)))</f>
        <v/>
      </c>
      <c r="F24" s="345">
        <f>IF(IF((COUNTIFS('Suivi quotidien'!$A$3:$A$990,'Suivi long terme'!F$2,'Suivi quotidien'!$G$3:$G$990,'Suivi long terme'!$A24))=0,0,COUNTIFS('Suivi quotidien'!$A$3:$A$990,'Suivi long terme'!F$2,'Suivi quotidien'!$G$3:$G$990,'Suivi long terme'!$A24))&gt;=2,1,IF((COUNTIFS('Suivi quotidien'!$A$3:$A$990,'Suivi long terme'!F$2,'Suivi quotidien'!$G$3:$G$990,'Suivi long terme'!$A24))=0,"",COUNTIFS('Suivi quotidien'!$A$3:$A$990,'Suivi long terme'!F$2,'Suivi quotidien'!$G$3:$G$990,'Suivi long terme'!$A24)))</f>
        <v>1</v>
      </c>
      <c r="G24" s="345" t="str">
        <f>IF(IF((COUNTIFS('Suivi quotidien'!$A$3:$A$990,'Suivi long terme'!G$2,'Suivi quotidien'!$G$3:$G$990,'Suivi long terme'!$A24))=0,0,COUNTIFS('Suivi quotidien'!$A$3:$A$990,'Suivi long terme'!G$2,'Suivi quotidien'!$G$3:$G$990,'Suivi long terme'!$A24))&gt;=2,1,IF((COUNTIFS('Suivi quotidien'!$A$3:$A$990,'Suivi long terme'!G$2,'Suivi quotidien'!$G$3:$G$990,'Suivi long terme'!$A24))=0,"",COUNTIFS('Suivi quotidien'!$A$3:$A$990,'Suivi long terme'!G$2,'Suivi quotidien'!$G$3:$G$990,'Suivi long terme'!$A24)))</f>
        <v/>
      </c>
      <c r="H24" s="345" t="str">
        <f>IF(IF((COUNTIFS('Suivi quotidien'!$A$3:$A$990,'Suivi long terme'!H$2,'Suivi quotidien'!$G$3:$G$990,'Suivi long terme'!$A24))=0,0,COUNTIFS('Suivi quotidien'!$A$3:$A$990,'Suivi long terme'!H$2,'Suivi quotidien'!$G$3:$G$990,'Suivi long terme'!$A24))&gt;=2,1,IF((COUNTIFS('Suivi quotidien'!$A$3:$A$990,'Suivi long terme'!H$2,'Suivi quotidien'!$G$3:$G$990,'Suivi long terme'!$A24))=0,"",COUNTIFS('Suivi quotidien'!$A$3:$A$990,'Suivi long terme'!H$2,'Suivi quotidien'!$G$3:$G$990,'Suivi long terme'!$A24)))</f>
        <v/>
      </c>
      <c r="I24" s="345" t="str">
        <f>IF(IF((COUNTIFS('Suivi quotidien'!$A$3:$A$990,'Suivi long terme'!I$2,'Suivi quotidien'!$G$3:$G$990,'Suivi long terme'!$A24))=0,0,COUNTIFS('Suivi quotidien'!$A$3:$A$990,'Suivi long terme'!I$2,'Suivi quotidien'!$G$3:$G$990,'Suivi long terme'!$A24))&gt;=2,1,IF((COUNTIFS('Suivi quotidien'!$A$3:$A$990,'Suivi long terme'!I$2,'Suivi quotidien'!$G$3:$G$990,'Suivi long terme'!$A24))=0,"",COUNTIFS('Suivi quotidien'!$A$3:$A$990,'Suivi long terme'!I$2,'Suivi quotidien'!$G$3:$G$990,'Suivi long terme'!$A24)))</f>
        <v/>
      </c>
      <c r="J24" s="345" t="str">
        <f>IF(IF((COUNTIFS('Suivi quotidien'!$A$3:$A$990,'Suivi long terme'!J$2,'Suivi quotidien'!$G$3:$G$990,'Suivi long terme'!$A24))=0,0,COUNTIFS('Suivi quotidien'!$A$3:$A$990,'Suivi long terme'!J$2,'Suivi quotidien'!$G$3:$G$990,'Suivi long terme'!$A24))&gt;=2,1,IF((COUNTIFS('Suivi quotidien'!$A$3:$A$990,'Suivi long terme'!J$2,'Suivi quotidien'!$G$3:$G$990,'Suivi long terme'!$A24))=0,"",COUNTIFS('Suivi quotidien'!$A$3:$A$990,'Suivi long terme'!J$2,'Suivi quotidien'!$G$3:$G$990,'Suivi long terme'!$A24)))</f>
        <v/>
      </c>
      <c r="K24" s="345" t="str">
        <f>IF(IF((COUNTIFS('Suivi quotidien'!$A$3:$A$990,'Suivi long terme'!K$2,'Suivi quotidien'!$G$3:$G$990,'Suivi long terme'!$A24))=0,0,COUNTIFS('Suivi quotidien'!$A$3:$A$990,'Suivi long terme'!K$2,'Suivi quotidien'!$G$3:$G$990,'Suivi long terme'!$A24))&gt;=2,1,IF((COUNTIFS('Suivi quotidien'!$A$3:$A$990,'Suivi long terme'!K$2,'Suivi quotidien'!$G$3:$G$990,'Suivi long terme'!$A24))=0,"",COUNTIFS('Suivi quotidien'!$A$3:$A$990,'Suivi long terme'!K$2,'Suivi quotidien'!$G$3:$G$990,'Suivi long terme'!$A24)))</f>
        <v/>
      </c>
      <c r="L24" s="345" t="str">
        <f>IF(IF((COUNTIFS('Suivi quotidien'!$A$3:$A$990,'Suivi long terme'!L$2,'Suivi quotidien'!$G$3:$G$990,'Suivi long terme'!$A24))=0,0,COUNTIFS('Suivi quotidien'!$A$3:$A$990,'Suivi long terme'!L$2,'Suivi quotidien'!$G$3:$G$990,'Suivi long terme'!$A24))&gt;=2,1,IF((COUNTIFS('Suivi quotidien'!$A$3:$A$990,'Suivi long terme'!L$2,'Suivi quotidien'!$G$3:$G$990,'Suivi long terme'!$A24))=0,"",COUNTIFS('Suivi quotidien'!$A$3:$A$990,'Suivi long terme'!L$2,'Suivi quotidien'!$G$3:$G$990,'Suivi long terme'!$A24)))</f>
        <v/>
      </c>
      <c r="M24" s="345" t="str">
        <f>IF(IF((COUNTIFS('Suivi quotidien'!$A$3:$A$990,'Suivi long terme'!M$2,'Suivi quotidien'!$G$3:$G$990,'Suivi long terme'!$A24))=0,0,COUNTIFS('Suivi quotidien'!$A$3:$A$990,'Suivi long terme'!M$2,'Suivi quotidien'!$G$3:$G$990,'Suivi long terme'!$A24))&gt;=2,1,IF((COUNTIFS('Suivi quotidien'!$A$3:$A$990,'Suivi long terme'!M$2,'Suivi quotidien'!$G$3:$G$990,'Suivi long terme'!$A24))=0,"",COUNTIFS('Suivi quotidien'!$A$3:$A$990,'Suivi long terme'!M$2,'Suivi quotidien'!$G$3:$G$990,'Suivi long terme'!$A24)))</f>
        <v/>
      </c>
      <c r="N24" s="345" t="str">
        <f>IF(IF((COUNTIFS('Suivi quotidien'!$A$3:$A$990,'Suivi long terme'!N$2,'Suivi quotidien'!$G$3:$G$990,'Suivi long terme'!$A24))=0,0,COUNTIFS('Suivi quotidien'!$A$3:$A$990,'Suivi long terme'!N$2,'Suivi quotidien'!$G$3:$G$990,'Suivi long terme'!$A24))&gt;=2,1,IF((COUNTIFS('Suivi quotidien'!$A$3:$A$990,'Suivi long terme'!N$2,'Suivi quotidien'!$G$3:$G$990,'Suivi long terme'!$A24))=0,"",COUNTIFS('Suivi quotidien'!$A$3:$A$990,'Suivi long terme'!N$2,'Suivi quotidien'!$G$3:$G$990,'Suivi long terme'!$A24)))</f>
        <v/>
      </c>
      <c r="O24" s="345" t="str">
        <f>IF(IF((COUNTIFS('Suivi quotidien'!$A$3:$A$990,'Suivi long terme'!O$2,'Suivi quotidien'!$G$3:$G$990,'Suivi long terme'!$A24))=0,0,COUNTIFS('Suivi quotidien'!$A$3:$A$990,'Suivi long terme'!O$2,'Suivi quotidien'!$G$3:$G$990,'Suivi long terme'!$A24))&gt;=2,1,IF((COUNTIFS('Suivi quotidien'!$A$3:$A$990,'Suivi long terme'!O$2,'Suivi quotidien'!$G$3:$G$990,'Suivi long terme'!$A24))=0,"",COUNTIFS('Suivi quotidien'!$A$3:$A$990,'Suivi long terme'!O$2,'Suivi quotidien'!$G$3:$G$990,'Suivi long terme'!$A24)))</f>
        <v/>
      </c>
      <c r="P24" s="345">
        <f>IF(IF((COUNTIFS('Suivi quotidien'!$A$3:$A$990,'Suivi long terme'!P$2,'Suivi quotidien'!$G$3:$G$990,'Suivi long terme'!$A24))=0,0,COUNTIFS('Suivi quotidien'!$A$3:$A$990,'Suivi long terme'!P$2,'Suivi quotidien'!$G$3:$G$990,'Suivi long terme'!$A24))&gt;=2,1,IF((COUNTIFS('Suivi quotidien'!$A$3:$A$990,'Suivi long terme'!P$2,'Suivi quotidien'!$G$3:$G$990,'Suivi long terme'!$A24))=0,"",COUNTIFS('Suivi quotidien'!$A$3:$A$990,'Suivi long terme'!P$2,'Suivi quotidien'!$G$3:$G$990,'Suivi long terme'!$A24)))</f>
        <v>1</v>
      </c>
      <c r="Q24" s="345" t="str">
        <f>IF(IF((COUNTIFS('Suivi quotidien'!$A$3:$A$990,'Suivi long terme'!Q$2,'Suivi quotidien'!$G$3:$G$990,'Suivi long terme'!$A24))=0,0,COUNTIFS('Suivi quotidien'!$A$3:$A$990,'Suivi long terme'!Q$2,'Suivi quotidien'!$G$3:$G$990,'Suivi long terme'!$A24))&gt;=2,1,IF((COUNTIFS('Suivi quotidien'!$A$3:$A$990,'Suivi long terme'!Q$2,'Suivi quotidien'!$G$3:$G$990,'Suivi long terme'!$A24))=0,"",COUNTIFS('Suivi quotidien'!$A$3:$A$990,'Suivi long terme'!Q$2,'Suivi quotidien'!$G$3:$G$990,'Suivi long terme'!$A24)))</f>
        <v/>
      </c>
      <c r="R24" s="345" t="str">
        <f>IF(IF((COUNTIFS('Suivi quotidien'!$A$3:$A$990,'Suivi long terme'!R$2,'Suivi quotidien'!$G$3:$G$990,'Suivi long terme'!$A24))=0,0,COUNTIFS('Suivi quotidien'!$A$3:$A$990,'Suivi long terme'!R$2,'Suivi quotidien'!$G$3:$G$990,'Suivi long terme'!$A24))&gt;=2,1,IF((COUNTIFS('Suivi quotidien'!$A$3:$A$990,'Suivi long terme'!R$2,'Suivi quotidien'!$G$3:$G$990,'Suivi long terme'!$A24))=0,"",COUNTIFS('Suivi quotidien'!$A$3:$A$990,'Suivi long terme'!R$2,'Suivi quotidien'!$G$3:$G$990,'Suivi long terme'!$A24)))</f>
        <v/>
      </c>
      <c r="S24" s="345">
        <f t="shared" si="0"/>
        <v>3</v>
      </c>
      <c r="T24" s="345">
        <f>SUMIF('Suivi quotidien'!$G$3:$G$990,$A24,'Suivi quotidien'!$J$3:$J$990)</f>
        <v>0</v>
      </c>
      <c r="U24" s="345">
        <f t="shared" si="1"/>
        <v>3</v>
      </c>
      <c r="V24" s="345">
        <f t="shared" si="2"/>
        <v>10</v>
      </c>
      <c r="W24" s="349">
        <f t="shared" si="3"/>
        <v>0.3</v>
      </c>
      <c r="X24" s="350" t="s">
        <v>418</v>
      </c>
      <c r="Y24" s="345">
        <v>2</v>
      </c>
      <c r="Z24" s="345"/>
      <c r="AA24" s="345">
        <v>2</v>
      </c>
      <c r="AB24" s="345"/>
      <c r="AC24" s="345"/>
      <c r="AD24" s="344">
        <v>1</v>
      </c>
      <c r="AE24" s="344">
        <v>1</v>
      </c>
      <c r="AF24" s="344">
        <v>1</v>
      </c>
      <c r="AG24" s="345"/>
      <c r="AH24" s="345"/>
      <c r="AI24" s="344">
        <v>1</v>
      </c>
      <c r="AJ24" s="345"/>
      <c r="AK24" s="345"/>
      <c r="AL24" s="344">
        <v>1</v>
      </c>
      <c r="AM24" s="344">
        <v>1</v>
      </c>
      <c r="AN24" s="345"/>
      <c r="AO24" s="345">
        <f t="shared" si="4"/>
        <v>10</v>
      </c>
    </row>
    <row r="25" spans="1:41" ht="28.8" x14ac:dyDescent="0.3">
      <c r="A25" s="345" t="s">
        <v>206</v>
      </c>
      <c r="B25" s="345" t="str">
        <f>IF(IFERROR(VLOOKUP(A25,'Liste poste 04-11-2022'!A30:A122,1,FALSE),"?")=A25,"","?")</f>
        <v/>
      </c>
      <c r="C25" s="345" t="str">
        <f>IF(IF((COUNTIFS('Suivi quotidien'!$A$3:$A$990,'Suivi long terme'!C$2,'Suivi quotidien'!$G$3:$G$990,'Suivi long terme'!$A25))=0,0,COUNTIFS('Suivi quotidien'!$A$3:$A$990,'Suivi long terme'!C$2,'Suivi quotidien'!$G$3:$G$990,'Suivi long terme'!$A25))&gt;=2,1,IF((COUNTIFS('Suivi quotidien'!$A$3:$A$990,'Suivi long terme'!C$2,'Suivi quotidien'!$G$3:$G$990,'Suivi long terme'!$A25))=0,"",COUNTIFS('Suivi quotidien'!$A$3:$A$990,'Suivi long terme'!C$2,'Suivi quotidien'!$G$3:$G$990,'Suivi long terme'!$A25)))</f>
        <v/>
      </c>
      <c r="D25" s="345">
        <f>IF(IF((COUNTIFS('Suivi quotidien'!$A$3:$A$990,'Suivi long terme'!D$2,'Suivi quotidien'!$G$3:$G$990,'Suivi long terme'!$A25))=0,0,COUNTIFS('Suivi quotidien'!$A$3:$A$990,'Suivi long terme'!D$2,'Suivi quotidien'!$G$3:$G$990,'Suivi long terme'!$A25))&gt;=2,1,IF((COUNTIFS('Suivi quotidien'!$A$3:$A$990,'Suivi long terme'!D$2,'Suivi quotidien'!$G$3:$G$990,'Suivi long terme'!$A25))=0,"",COUNTIFS('Suivi quotidien'!$A$3:$A$990,'Suivi long terme'!D$2,'Suivi quotidien'!$G$3:$G$990,'Suivi long terme'!$A25)))</f>
        <v>1</v>
      </c>
      <c r="E25" s="345" t="str">
        <f>IF(IF((COUNTIFS('Suivi quotidien'!$A$3:$A$990,'Suivi long terme'!E$2,'Suivi quotidien'!$G$3:$G$990,'Suivi long terme'!$A25))=0,0,COUNTIFS('Suivi quotidien'!$A$3:$A$990,'Suivi long terme'!E$2,'Suivi quotidien'!$G$3:$G$990,'Suivi long terme'!$A25))&gt;=2,1,IF((COUNTIFS('Suivi quotidien'!$A$3:$A$990,'Suivi long terme'!E$2,'Suivi quotidien'!$G$3:$G$990,'Suivi long terme'!$A25))=0,"",COUNTIFS('Suivi quotidien'!$A$3:$A$990,'Suivi long terme'!E$2,'Suivi quotidien'!$G$3:$G$990,'Suivi long terme'!$A25)))</f>
        <v/>
      </c>
      <c r="F25" s="345">
        <f>IF(IF((COUNTIFS('Suivi quotidien'!$A$3:$A$990,'Suivi long terme'!F$2,'Suivi quotidien'!$G$3:$G$990,'Suivi long terme'!$A25))=0,0,COUNTIFS('Suivi quotidien'!$A$3:$A$990,'Suivi long terme'!F$2,'Suivi quotidien'!$G$3:$G$990,'Suivi long terme'!$A25))&gt;=2,1,IF((COUNTIFS('Suivi quotidien'!$A$3:$A$990,'Suivi long terme'!F$2,'Suivi quotidien'!$G$3:$G$990,'Suivi long terme'!$A25))=0,"",COUNTIFS('Suivi quotidien'!$A$3:$A$990,'Suivi long terme'!F$2,'Suivi quotidien'!$G$3:$G$990,'Suivi long terme'!$A25)))</f>
        <v>1</v>
      </c>
      <c r="G25" s="345" t="str">
        <f>IF(IF((COUNTIFS('Suivi quotidien'!$A$3:$A$990,'Suivi long terme'!G$2,'Suivi quotidien'!$G$3:$G$990,'Suivi long terme'!$A25))=0,0,COUNTIFS('Suivi quotidien'!$A$3:$A$990,'Suivi long terme'!G$2,'Suivi quotidien'!$G$3:$G$990,'Suivi long terme'!$A25))&gt;=2,1,IF((COUNTIFS('Suivi quotidien'!$A$3:$A$990,'Suivi long terme'!G$2,'Suivi quotidien'!$G$3:$G$990,'Suivi long terme'!$A25))=0,"",COUNTIFS('Suivi quotidien'!$A$3:$A$990,'Suivi long terme'!G$2,'Suivi quotidien'!$G$3:$G$990,'Suivi long terme'!$A25)))</f>
        <v/>
      </c>
      <c r="H25" s="345" t="str">
        <f>IF(IF((COUNTIFS('Suivi quotidien'!$A$3:$A$990,'Suivi long terme'!H$2,'Suivi quotidien'!$G$3:$G$990,'Suivi long terme'!$A25))=0,0,COUNTIFS('Suivi quotidien'!$A$3:$A$990,'Suivi long terme'!H$2,'Suivi quotidien'!$G$3:$G$990,'Suivi long terme'!$A25))&gt;=2,1,IF((COUNTIFS('Suivi quotidien'!$A$3:$A$990,'Suivi long terme'!H$2,'Suivi quotidien'!$G$3:$G$990,'Suivi long terme'!$A25))=0,"",COUNTIFS('Suivi quotidien'!$A$3:$A$990,'Suivi long terme'!H$2,'Suivi quotidien'!$G$3:$G$990,'Suivi long terme'!$A25)))</f>
        <v/>
      </c>
      <c r="I25" s="345" t="str">
        <f>IF(IF((COUNTIFS('Suivi quotidien'!$A$3:$A$990,'Suivi long terme'!I$2,'Suivi quotidien'!$G$3:$G$990,'Suivi long terme'!$A25))=0,0,COUNTIFS('Suivi quotidien'!$A$3:$A$990,'Suivi long terme'!I$2,'Suivi quotidien'!$G$3:$G$990,'Suivi long terme'!$A25))&gt;=2,1,IF((COUNTIFS('Suivi quotidien'!$A$3:$A$990,'Suivi long terme'!I$2,'Suivi quotidien'!$G$3:$G$990,'Suivi long terme'!$A25))=0,"",COUNTIFS('Suivi quotidien'!$A$3:$A$990,'Suivi long terme'!I$2,'Suivi quotidien'!$G$3:$G$990,'Suivi long terme'!$A25)))</f>
        <v/>
      </c>
      <c r="J25" s="345" t="str">
        <f>IF(IF((COUNTIFS('Suivi quotidien'!$A$3:$A$990,'Suivi long terme'!J$2,'Suivi quotidien'!$G$3:$G$990,'Suivi long terme'!$A25))=0,0,COUNTIFS('Suivi quotidien'!$A$3:$A$990,'Suivi long terme'!J$2,'Suivi quotidien'!$G$3:$G$990,'Suivi long terme'!$A25))&gt;=2,1,IF((COUNTIFS('Suivi quotidien'!$A$3:$A$990,'Suivi long terme'!J$2,'Suivi quotidien'!$G$3:$G$990,'Suivi long terme'!$A25))=0,"",COUNTIFS('Suivi quotidien'!$A$3:$A$990,'Suivi long terme'!J$2,'Suivi quotidien'!$G$3:$G$990,'Suivi long terme'!$A25)))</f>
        <v/>
      </c>
      <c r="K25" s="345" t="str">
        <f>IF(IF((COUNTIFS('Suivi quotidien'!$A$3:$A$990,'Suivi long terme'!K$2,'Suivi quotidien'!$G$3:$G$990,'Suivi long terme'!$A25))=0,0,COUNTIFS('Suivi quotidien'!$A$3:$A$990,'Suivi long terme'!K$2,'Suivi quotidien'!$G$3:$G$990,'Suivi long terme'!$A25))&gt;=2,1,IF((COUNTIFS('Suivi quotidien'!$A$3:$A$990,'Suivi long terme'!K$2,'Suivi quotidien'!$G$3:$G$990,'Suivi long terme'!$A25))=0,"",COUNTIFS('Suivi quotidien'!$A$3:$A$990,'Suivi long terme'!K$2,'Suivi quotidien'!$G$3:$G$990,'Suivi long terme'!$A25)))</f>
        <v/>
      </c>
      <c r="L25" s="345" t="str">
        <f>IF(IF((COUNTIFS('Suivi quotidien'!$A$3:$A$990,'Suivi long terme'!L$2,'Suivi quotidien'!$G$3:$G$990,'Suivi long terme'!$A25))=0,0,COUNTIFS('Suivi quotidien'!$A$3:$A$990,'Suivi long terme'!L$2,'Suivi quotidien'!$G$3:$G$990,'Suivi long terme'!$A25))&gt;=2,1,IF((COUNTIFS('Suivi quotidien'!$A$3:$A$990,'Suivi long terme'!L$2,'Suivi quotidien'!$G$3:$G$990,'Suivi long terme'!$A25))=0,"",COUNTIFS('Suivi quotidien'!$A$3:$A$990,'Suivi long terme'!L$2,'Suivi quotidien'!$G$3:$G$990,'Suivi long terme'!$A25)))</f>
        <v/>
      </c>
      <c r="M25" s="345" t="str">
        <f>IF(IF((COUNTIFS('Suivi quotidien'!$A$3:$A$990,'Suivi long terme'!M$2,'Suivi quotidien'!$G$3:$G$990,'Suivi long terme'!$A25))=0,0,COUNTIFS('Suivi quotidien'!$A$3:$A$990,'Suivi long terme'!M$2,'Suivi quotidien'!$G$3:$G$990,'Suivi long terme'!$A25))&gt;=2,1,IF((COUNTIFS('Suivi quotidien'!$A$3:$A$990,'Suivi long terme'!M$2,'Suivi quotidien'!$G$3:$G$990,'Suivi long terme'!$A25))=0,"",COUNTIFS('Suivi quotidien'!$A$3:$A$990,'Suivi long terme'!M$2,'Suivi quotidien'!$G$3:$G$990,'Suivi long terme'!$A25)))</f>
        <v/>
      </c>
      <c r="N25" s="345" t="str">
        <f>IF(IF((COUNTIFS('Suivi quotidien'!$A$3:$A$990,'Suivi long terme'!N$2,'Suivi quotidien'!$G$3:$G$990,'Suivi long terme'!$A25))=0,0,COUNTIFS('Suivi quotidien'!$A$3:$A$990,'Suivi long terme'!N$2,'Suivi quotidien'!$G$3:$G$990,'Suivi long terme'!$A25))&gt;=2,1,IF((COUNTIFS('Suivi quotidien'!$A$3:$A$990,'Suivi long terme'!N$2,'Suivi quotidien'!$G$3:$G$990,'Suivi long terme'!$A25))=0,"",COUNTIFS('Suivi quotidien'!$A$3:$A$990,'Suivi long terme'!N$2,'Suivi quotidien'!$G$3:$G$990,'Suivi long terme'!$A25)))</f>
        <v/>
      </c>
      <c r="O25" s="345" t="str">
        <f>IF(IF((COUNTIFS('Suivi quotidien'!$A$3:$A$990,'Suivi long terme'!O$2,'Suivi quotidien'!$G$3:$G$990,'Suivi long terme'!$A25))=0,0,COUNTIFS('Suivi quotidien'!$A$3:$A$990,'Suivi long terme'!O$2,'Suivi quotidien'!$G$3:$G$990,'Suivi long terme'!$A25))&gt;=2,1,IF((COUNTIFS('Suivi quotidien'!$A$3:$A$990,'Suivi long terme'!O$2,'Suivi quotidien'!$G$3:$G$990,'Suivi long terme'!$A25))=0,"",COUNTIFS('Suivi quotidien'!$A$3:$A$990,'Suivi long terme'!O$2,'Suivi quotidien'!$G$3:$G$990,'Suivi long terme'!$A25)))</f>
        <v/>
      </c>
      <c r="P25" s="345">
        <f>IF(IF((COUNTIFS('Suivi quotidien'!$A$3:$A$990,'Suivi long terme'!P$2,'Suivi quotidien'!$G$3:$G$990,'Suivi long terme'!$A25))=0,0,COUNTIFS('Suivi quotidien'!$A$3:$A$990,'Suivi long terme'!P$2,'Suivi quotidien'!$G$3:$G$990,'Suivi long terme'!$A25))&gt;=2,1,IF((COUNTIFS('Suivi quotidien'!$A$3:$A$990,'Suivi long terme'!P$2,'Suivi quotidien'!$G$3:$G$990,'Suivi long terme'!$A25))=0,"",COUNTIFS('Suivi quotidien'!$A$3:$A$990,'Suivi long terme'!P$2,'Suivi quotidien'!$G$3:$G$990,'Suivi long terme'!$A25)))</f>
        <v>1</v>
      </c>
      <c r="Q25" s="345" t="str">
        <f>IF(IF((COUNTIFS('Suivi quotidien'!$A$3:$A$990,'Suivi long terme'!Q$2,'Suivi quotidien'!$G$3:$G$990,'Suivi long terme'!$A25))=0,0,COUNTIFS('Suivi quotidien'!$A$3:$A$990,'Suivi long terme'!Q$2,'Suivi quotidien'!$G$3:$G$990,'Suivi long terme'!$A25))&gt;=2,1,IF((COUNTIFS('Suivi quotidien'!$A$3:$A$990,'Suivi long terme'!Q$2,'Suivi quotidien'!$G$3:$G$990,'Suivi long terme'!$A25))=0,"",COUNTIFS('Suivi quotidien'!$A$3:$A$990,'Suivi long terme'!Q$2,'Suivi quotidien'!$G$3:$G$990,'Suivi long terme'!$A25)))</f>
        <v/>
      </c>
      <c r="R25" s="345" t="str">
        <f>IF(IF((COUNTIFS('Suivi quotidien'!$A$3:$A$990,'Suivi long terme'!R$2,'Suivi quotidien'!$G$3:$G$990,'Suivi long terme'!$A25))=0,0,COUNTIFS('Suivi quotidien'!$A$3:$A$990,'Suivi long terme'!R$2,'Suivi quotidien'!$G$3:$G$990,'Suivi long terme'!$A25))&gt;=2,1,IF((COUNTIFS('Suivi quotidien'!$A$3:$A$990,'Suivi long terme'!R$2,'Suivi quotidien'!$G$3:$G$990,'Suivi long terme'!$A25))=0,"",COUNTIFS('Suivi quotidien'!$A$3:$A$990,'Suivi long terme'!R$2,'Suivi quotidien'!$G$3:$G$990,'Suivi long terme'!$A25)))</f>
        <v/>
      </c>
      <c r="S25" s="345">
        <f t="shared" si="0"/>
        <v>3</v>
      </c>
      <c r="T25" s="345">
        <f>SUMIF('Suivi quotidien'!$G$3:$G$990,$A25,'Suivi quotidien'!$J$3:$J$990)</f>
        <v>1</v>
      </c>
      <c r="U25" s="345">
        <f t="shared" si="1"/>
        <v>4</v>
      </c>
      <c r="V25" s="345">
        <f t="shared" si="2"/>
        <v>12</v>
      </c>
      <c r="W25" s="349">
        <f t="shared" si="3"/>
        <v>0.33333333333333331</v>
      </c>
      <c r="X25" s="350" t="s">
        <v>419</v>
      </c>
      <c r="Y25" s="345">
        <v>2</v>
      </c>
      <c r="Z25" s="345"/>
      <c r="AA25" s="345">
        <v>2</v>
      </c>
      <c r="AB25" s="345">
        <v>2</v>
      </c>
      <c r="AC25" s="345"/>
      <c r="AD25" s="344">
        <v>1</v>
      </c>
      <c r="AE25" s="344">
        <v>1</v>
      </c>
      <c r="AF25" s="344">
        <v>1</v>
      </c>
      <c r="AG25" s="345"/>
      <c r="AH25" s="345"/>
      <c r="AI25" s="344">
        <v>1</v>
      </c>
      <c r="AJ25" s="345"/>
      <c r="AK25" s="345"/>
      <c r="AL25" s="344">
        <v>1</v>
      </c>
      <c r="AM25" s="344">
        <v>1</v>
      </c>
      <c r="AN25" s="345"/>
      <c r="AO25" s="345">
        <f t="shared" si="4"/>
        <v>12</v>
      </c>
    </row>
    <row r="26" spans="1:41" x14ac:dyDescent="0.3">
      <c r="A26" s="345" t="s">
        <v>345</v>
      </c>
      <c r="B26" s="345" t="str">
        <f>IF(IFERROR(VLOOKUP(A26,'Liste poste 04-11-2022'!A31:A123,1,FALSE),"?")=A26,"","?")</f>
        <v/>
      </c>
      <c r="C26" s="345" t="str">
        <f>IF(IF((COUNTIFS('Suivi quotidien'!$A$3:$A$990,'Suivi long terme'!C$2,'Suivi quotidien'!$G$3:$G$990,'Suivi long terme'!$A26))=0,0,COUNTIFS('Suivi quotidien'!$A$3:$A$990,'Suivi long terme'!C$2,'Suivi quotidien'!$G$3:$G$990,'Suivi long terme'!$A26))&gt;=2,1,IF((COUNTIFS('Suivi quotidien'!$A$3:$A$990,'Suivi long terme'!C$2,'Suivi quotidien'!$G$3:$G$990,'Suivi long terme'!$A26))=0,"",COUNTIFS('Suivi quotidien'!$A$3:$A$990,'Suivi long terme'!C$2,'Suivi quotidien'!$G$3:$G$990,'Suivi long terme'!$A26)))</f>
        <v/>
      </c>
      <c r="D26" s="345" t="str">
        <f>IF(IF((COUNTIFS('Suivi quotidien'!$A$3:$A$990,'Suivi long terme'!D$2,'Suivi quotidien'!$G$3:$G$990,'Suivi long terme'!$A26))=0,0,COUNTIFS('Suivi quotidien'!$A$3:$A$990,'Suivi long terme'!D$2,'Suivi quotidien'!$G$3:$G$990,'Suivi long terme'!$A26))&gt;=2,1,IF((COUNTIFS('Suivi quotidien'!$A$3:$A$990,'Suivi long terme'!D$2,'Suivi quotidien'!$G$3:$G$990,'Suivi long terme'!$A26))=0,"",COUNTIFS('Suivi quotidien'!$A$3:$A$990,'Suivi long terme'!D$2,'Suivi quotidien'!$G$3:$G$990,'Suivi long terme'!$A26)))</f>
        <v/>
      </c>
      <c r="E26" s="345" t="str">
        <f>IF(IF((COUNTIFS('Suivi quotidien'!$A$3:$A$990,'Suivi long terme'!E$2,'Suivi quotidien'!$G$3:$G$990,'Suivi long terme'!$A26))=0,0,COUNTIFS('Suivi quotidien'!$A$3:$A$990,'Suivi long terme'!E$2,'Suivi quotidien'!$G$3:$G$990,'Suivi long terme'!$A26))&gt;=2,1,IF((COUNTIFS('Suivi quotidien'!$A$3:$A$990,'Suivi long terme'!E$2,'Suivi quotidien'!$G$3:$G$990,'Suivi long terme'!$A26))=0,"",COUNTIFS('Suivi quotidien'!$A$3:$A$990,'Suivi long terme'!E$2,'Suivi quotidien'!$G$3:$G$990,'Suivi long terme'!$A26)))</f>
        <v/>
      </c>
      <c r="F26" s="345" t="str">
        <f>IF(IF((COUNTIFS('Suivi quotidien'!$A$3:$A$990,'Suivi long terme'!F$2,'Suivi quotidien'!$G$3:$G$990,'Suivi long terme'!$A26))=0,0,COUNTIFS('Suivi quotidien'!$A$3:$A$990,'Suivi long terme'!F$2,'Suivi quotidien'!$G$3:$G$990,'Suivi long terme'!$A26))&gt;=2,1,IF((COUNTIFS('Suivi quotidien'!$A$3:$A$990,'Suivi long terme'!F$2,'Suivi quotidien'!$G$3:$G$990,'Suivi long terme'!$A26))=0,"",COUNTIFS('Suivi quotidien'!$A$3:$A$990,'Suivi long terme'!F$2,'Suivi quotidien'!$G$3:$G$990,'Suivi long terme'!$A26)))</f>
        <v/>
      </c>
      <c r="G26" s="345" t="str">
        <f>IF(IF((COUNTIFS('Suivi quotidien'!$A$3:$A$990,'Suivi long terme'!G$2,'Suivi quotidien'!$G$3:$G$990,'Suivi long terme'!$A26))=0,0,COUNTIFS('Suivi quotidien'!$A$3:$A$990,'Suivi long terme'!G$2,'Suivi quotidien'!$G$3:$G$990,'Suivi long terme'!$A26))&gt;=2,1,IF((COUNTIFS('Suivi quotidien'!$A$3:$A$990,'Suivi long terme'!G$2,'Suivi quotidien'!$G$3:$G$990,'Suivi long terme'!$A26))=0,"",COUNTIFS('Suivi quotidien'!$A$3:$A$990,'Suivi long terme'!G$2,'Suivi quotidien'!$G$3:$G$990,'Suivi long terme'!$A26)))</f>
        <v/>
      </c>
      <c r="H26" s="345" t="str">
        <f>IF(IF((COUNTIFS('Suivi quotidien'!$A$3:$A$990,'Suivi long terme'!H$2,'Suivi quotidien'!$G$3:$G$990,'Suivi long terme'!$A26))=0,0,COUNTIFS('Suivi quotidien'!$A$3:$A$990,'Suivi long terme'!H$2,'Suivi quotidien'!$G$3:$G$990,'Suivi long terme'!$A26))&gt;=2,1,IF((COUNTIFS('Suivi quotidien'!$A$3:$A$990,'Suivi long terme'!H$2,'Suivi quotidien'!$G$3:$G$990,'Suivi long terme'!$A26))=0,"",COUNTIFS('Suivi quotidien'!$A$3:$A$990,'Suivi long terme'!H$2,'Suivi quotidien'!$G$3:$G$990,'Suivi long terme'!$A26)))</f>
        <v/>
      </c>
      <c r="I26" s="345" t="str">
        <f>IF(IF((COUNTIFS('Suivi quotidien'!$A$3:$A$990,'Suivi long terme'!I$2,'Suivi quotidien'!$G$3:$G$990,'Suivi long terme'!$A26))=0,0,COUNTIFS('Suivi quotidien'!$A$3:$A$990,'Suivi long terme'!I$2,'Suivi quotidien'!$G$3:$G$990,'Suivi long terme'!$A26))&gt;=2,1,IF((COUNTIFS('Suivi quotidien'!$A$3:$A$990,'Suivi long terme'!I$2,'Suivi quotidien'!$G$3:$G$990,'Suivi long terme'!$A26))=0,"",COUNTIFS('Suivi quotidien'!$A$3:$A$990,'Suivi long terme'!I$2,'Suivi quotidien'!$G$3:$G$990,'Suivi long terme'!$A26)))</f>
        <v/>
      </c>
      <c r="J26" s="345" t="str">
        <f>IF(IF((COUNTIFS('Suivi quotidien'!$A$3:$A$990,'Suivi long terme'!J$2,'Suivi quotidien'!$G$3:$G$990,'Suivi long terme'!$A26))=0,0,COUNTIFS('Suivi quotidien'!$A$3:$A$990,'Suivi long terme'!J$2,'Suivi quotidien'!$G$3:$G$990,'Suivi long terme'!$A26))&gt;=2,1,IF((COUNTIFS('Suivi quotidien'!$A$3:$A$990,'Suivi long terme'!J$2,'Suivi quotidien'!$G$3:$G$990,'Suivi long terme'!$A26))=0,"",COUNTIFS('Suivi quotidien'!$A$3:$A$990,'Suivi long terme'!J$2,'Suivi quotidien'!$G$3:$G$990,'Suivi long terme'!$A26)))</f>
        <v/>
      </c>
      <c r="K26" s="345" t="str">
        <f>IF(IF((COUNTIFS('Suivi quotidien'!$A$3:$A$990,'Suivi long terme'!K$2,'Suivi quotidien'!$G$3:$G$990,'Suivi long terme'!$A26))=0,0,COUNTIFS('Suivi quotidien'!$A$3:$A$990,'Suivi long terme'!K$2,'Suivi quotidien'!$G$3:$G$990,'Suivi long terme'!$A26))&gt;=2,1,IF((COUNTIFS('Suivi quotidien'!$A$3:$A$990,'Suivi long terme'!K$2,'Suivi quotidien'!$G$3:$G$990,'Suivi long terme'!$A26))=0,"",COUNTIFS('Suivi quotidien'!$A$3:$A$990,'Suivi long terme'!K$2,'Suivi quotidien'!$G$3:$G$990,'Suivi long terme'!$A26)))</f>
        <v/>
      </c>
      <c r="L26" s="345" t="str">
        <f>IF(IF((COUNTIFS('Suivi quotidien'!$A$3:$A$990,'Suivi long terme'!L$2,'Suivi quotidien'!$G$3:$G$990,'Suivi long terme'!$A26))=0,0,COUNTIFS('Suivi quotidien'!$A$3:$A$990,'Suivi long terme'!L$2,'Suivi quotidien'!$G$3:$G$990,'Suivi long terme'!$A26))&gt;=2,1,IF((COUNTIFS('Suivi quotidien'!$A$3:$A$990,'Suivi long terme'!L$2,'Suivi quotidien'!$G$3:$G$990,'Suivi long terme'!$A26))=0,"",COUNTIFS('Suivi quotidien'!$A$3:$A$990,'Suivi long terme'!L$2,'Suivi quotidien'!$G$3:$G$990,'Suivi long terme'!$A26)))</f>
        <v/>
      </c>
      <c r="M26" s="345" t="str">
        <f>IF(IF((COUNTIFS('Suivi quotidien'!$A$3:$A$990,'Suivi long terme'!M$2,'Suivi quotidien'!$G$3:$G$990,'Suivi long terme'!$A26))=0,0,COUNTIFS('Suivi quotidien'!$A$3:$A$990,'Suivi long terme'!M$2,'Suivi quotidien'!$G$3:$G$990,'Suivi long terme'!$A26))&gt;=2,1,IF((COUNTIFS('Suivi quotidien'!$A$3:$A$990,'Suivi long terme'!M$2,'Suivi quotidien'!$G$3:$G$990,'Suivi long terme'!$A26))=0,"",COUNTIFS('Suivi quotidien'!$A$3:$A$990,'Suivi long terme'!M$2,'Suivi quotidien'!$G$3:$G$990,'Suivi long terme'!$A26)))</f>
        <v/>
      </c>
      <c r="N26" s="345" t="str">
        <f>IF(IF((COUNTIFS('Suivi quotidien'!$A$3:$A$990,'Suivi long terme'!N$2,'Suivi quotidien'!$G$3:$G$990,'Suivi long terme'!$A26))=0,0,COUNTIFS('Suivi quotidien'!$A$3:$A$990,'Suivi long terme'!N$2,'Suivi quotidien'!$G$3:$G$990,'Suivi long terme'!$A26))&gt;=2,1,IF((COUNTIFS('Suivi quotidien'!$A$3:$A$990,'Suivi long terme'!N$2,'Suivi quotidien'!$G$3:$G$990,'Suivi long terme'!$A26))=0,"",COUNTIFS('Suivi quotidien'!$A$3:$A$990,'Suivi long terme'!N$2,'Suivi quotidien'!$G$3:$G$990,'Suivi long terme'!$A26)))</f>
        <v/>
      </c>
      <c r="O26" s="345" t="str">
        <f>IF(IF((COUNTIFS('Suivi quotidien'!$A$3:$A$990,'Suivi long terme'!O$2,'Suivi quotidien'!$G$3:$G$990,'Suivi long terme'!$A26))=0,0,COUNTIFS('Suivi quotidien'!$A$3:$A$990,'Suivi long terme'!O$2,'Suivi quotidien'!$G$3:$G$990,'Suivi long terme'!$A26))&gt;=2,1,IF((COUNTIFS('Suivi quotidien'!$A$3:$A$990,'Suivi long terme'!O$2,'Suivi quotidien'!$G$3:$G$990,'Suivi long terme'!$A26))=0,"",COUNTIFS('Suivi quotidien'!$A$3:$A$990,'Suivi long terme'!O$2,'Suivi quotidien'!$G$3:$G$990,'Suivi long terme'!$A26)))</f>
        <v/>
      </c>
      <c r="P26" s="345" t="str">
        <f>IF(IF((COUNTIFS('Suivi quotidien'!$A$3:$A$990,'Suivi long terme'!P$2,'Suivi quotidien'!$G$3:$G$990,'Suivi long terme'!$A26))=0,0,COUNTIFS('Suivi quotidien'!$A$3:$A$990,'Suivi long terme'!P$2,'Suivi quotidien'!$G$3:$G$990,'Suivi long terme'!$A26))&gt;=2,1,IF((COUNTIFS('Suivi quotidien'!$A$3:$A$990,'Suivi long terme'!P$2,'Suivi quotidien'!$G$3:$G$990,'Suivi long terme'!$A26))=0,"",COUNTIFS('Suivi quotidien'!$A$3:$A$990,'Suivi long terme'!P$2,'Suivi quotidien'!$G$3:$G$990,'Suivi long terme'!$A26)))</f>
        <v/>
      </c>
      <c r="Q26" s="345" t="str">
        <f>IF(IF((COUNTIFS('Suivi quotidien'!$A$3:$A$990,'Suivi long terme'!Q$2,'Suivi quotidien'!$G$3:$G$990,'Suivi long terme'!$A26))=0,0,COUNTIFS('Suivi quotidien'!$A$3:$A$990,'Suivi long terme'!Q$2,'Suivi quotidien'!$G$3:$G$990,'Suivi long terme'!$A26))&gt;=2,1,IF((COUNTIFS('Suivi quotidien'!$A$3:$A$990,'Suivi long terme'!Q$2,'Suivi quotidien'!$G$3:$G$990,'Suivi long terme'!$A26))=0,"",COUNTIFS('Suivi quotidien'!$A$3:$A$990,'Suivi long terme'!Q$2,'Suivi quotidien'!$G$3:$G$990,'Suivi long terme'!$A26)))</f>
        <v/>
      </c>
      <c r="R26" s="345" t="str">
        <f>IF(IF((COUNTIFS('Suivi quotidien'!$A$3:$A$990,'Suivi long terme'!R$2,'Suivi quotidien'!$G$3:$G$990,'Suivi long terme'!$A26))=0,0,COUNTIFS('Suivi quotidien'!$A$3:$A$990,'Suivi long terme'!R$2,'Suivi quotidien'!$G$3:$G$990,'Suivi long terme'!$A26))&gt;=2,1,IF((COUNTIFS('Suivi quotidien'!$A$3:$A$990,'Suivi long terme'!R$2,'Suivi quotidien'!$G$3:$G$990,'Suivi long terme'!$A26))=0,"",COUNTIFS('Suivi quotidien'!$A$3:$A$990,'Suivi long terme'!R$2,'Suivi quotidien'!$G$3:$G$990,'Suivi long terme'!$A26)))</f>
        <v/>
      </c>
      <c r="S26" s="345">
        <f t="shared" si="0"/>
        <v>0</v>
      </c>
      <c r="T26" s="345">
        <f>SUMIF('Suivi quotidien'!$G$3:$G$990,$A26,'Suivi quotidien'!$J$3:$J$990)</f>
        <v>0</v>
      </c>
      <c r="U26" s="345">
        <f t="shared" si="1"/>
        <v>0</v>
      </c>
      <c r="V26" s="345">
        <f t="shared" si="2"/>
        <v>18</v>
      </c>
      <c r="W26" s="349">
        <f t="shared" si="3"/>
        <v>0</v>
      </c>
      <c r="X26" s="350" t="s">
        <v>418</v>
      </c>
      <c r="Y26" s="345">
        <v>2</v>
      </c>
      <c r="Z26" s="345"/>
      <c r="AA26" s="345">
        <v>2</v>
      </c>
      <c r="AB26" s="345">
        <v>2</v>
      </c>
      <c r="AC26" s="345"/>
      <c r="AD26" s="345">
        <v>2</v>
      </c>
      <c r="AE26" s="345">
        <v>2</v>
      </c>
      <c r="AF26" s="345">
        <v>2</v>
      </c>
      <c r="AG26" s="345"/>
      <c r="AH26" s="345"/>
      <c r="AI26" s="345">
        <v>2</v>
      </c>
      <c r="AJ26" s="345"/>
      <c r="AK26" s="345"/>
      <c r="AL26" s="345">
        <v>2</v>
      </c>
      <c r="AM26" s="345">
        <v>2</v>
      </c>
      <c r="AN26" s="345"/>
      <c r="AO26" s="345">
        <f t="shared" si="4"/>
        <v>18</v>
      </c>
    </row>
    <row r="27" spans="1:41" x14ac:dyDescent="0.3">
      <c r="A27" s="345" t="s">
        <v>349</v>
      </c>
      <c r="B27" s="345" t="str">
        <f>IF(IFERROR(VLOOKUP(A27,'Liste poste 04-11-2022'!A32:A124,1,FALSE),"?")=A27,"","?")</f>
        <v/>
      </c>
      <c r="C27" s="345" t="str">
        <f>IF(IF((COUNTIFS('Suivi quotidien'!$A$3:$A$990,'Suivi long terme'!C$2,'Suivi quotidien'!$G$3:$G$990,'Suivi long terme'!$A27))=0,0,COUNTIFS('Suivi quotidien'!$A$3:$A$990,'Suivi long terme'!C$2,'Suivi quotidien'!$G$3:$G$990,'Suivi long terme'!$A27))&gt;=2,1,IF((COUNTIFS('Suivi quotidien'!$A$3:$A$990,'Suivi long terme'!C$2,'Suivi quotidien'!$G$3:$G$990,'Suivi long terme'!$A27))=0,"",COUNTIFS('Suivi quotidien'!$A$3:$A$990,'Suivi long terme'!C$2,'Suivi quotidien'!$G$3:$G$990,'Suivi long terme'!$A27)))</f>
        <v/>
      </c>
      <c r="D27" s="345" t="str">
        <f>IF(IF((COUNTIFS('Suivi quotidien'!$A$3:$A$990,'Suivi long terme'!D$2,'Suivi quotidien'!$G$3:$G$990,'Suivi long terme'!$A27))=0,0,COUNTIFS('Suivi quotidien'!$A$3:$A$990,'Suivi long terme'!D$2,'Suivi quotidien'!$G$3:$G$990,'Suivi long terme'!$A27))&gt;=2,1,IF((COUNTIFS('Suivi quotidien'!$A$3:$A$990,'Suivi long terme'!D$2,'Suivi quotidien'!$G$3:$G$990,'Suivi long terme'!$A27))=0,"",COUNTIFS('Suivi quotidien'!$A$3:$A$990,'Suivi long terme'!D$2,'Suivi quotidien'!$G$3:$G$990,'Suivi long terme'!$A27)))</f>
        <v/>
      </c>
      <c r="E27" s="345" t="str">
        <f>IF(IF((COUNTIFS('Suivi quotidien'!$A$3:$A$990,'Suivi long terme'!E$2,'Suivi quotidien'!$G$3:$G$990,'Suivi long terme'!$A27))=0,0,COUNTIFS('Suivi quotidien'!$A$3:$A$990,'Suivi long terme'!E$2,'Suivi quotidien'!$G$3:$G$990,'Suivi long terme'!$A27))&gt;=2,1,IF((COUNTIFS('Suivi quotidien'!$A$3:$A$990,'Suivi long terme'!E$2,'Suivi quotidien'!$G$3:$G$990,'Suivi long terme'!$A27))=0,"",COUNTIFS('Suivi quotidien'!$A$3:$A$990,'Suivi long terme'!E$2,'Suivi quotidien'!$G$3:$G$990,'Suivi long terme'!$A27)))</f>
        <v/>
      </c>
      <c r="F27" s="345" t="str">
        <f>IF(IF((COUNTIFS('Suivi quotidien'!$A$3:$A$990,'Suivi long terme'!F$2,'Suivi quotidien'!$G$3:$G$990,'Suivi long terme'!$A27))=0,0,COUNTIFS('Suivi quotidien'!$A$3:$A$990,'Suivi long terme'!F$2,'Suivi quotidien'!$G$3:$G$990,'Suivi long terme'!$A27))&gt;=2,1,IF((COUNTIFS('Suivi quotidien'!$A$3:$A$990,'Suivi long terme'!F$2,'Suivi quotidien'!$G$3:$G$990,'Suivi long terme'!$A27))=0,"",COUNTIFS('Suivi quotidien'!$A$3:$A$990,'Suivi long terme'!F$2,'Suivi quotidien'!$G$3:$G$990,'Suivi long terme'!$A27)))</f>
        <v/>
      </c>
      <c r="G27" s="345" t="str">
        <f>IF(IF((COUNTIFS('Suivi quotidien'!$A$3:$A$990,'Suivi long terme'!G$2,'Suivi quotidien'!$G$3:$G$990,'Suivi long terme'!$A27))=0,0,COUNTIFS('Suivi quotidien'!$A$3:$A$990,'Suivi long terme'!G$2,'Suivi quotidien'!$G$3:$G$990,'Suivi long terme'!$A27))&gt;=2,1,IF((COUNTIFS('Suivi quotidien'!$A$3:$A$990,'Suivi long terme'!G$2,'Suivi quotidien'!$G$3:$G$990,'Suivi long terme'!$A27))=0,"",COUNTIFS('Suivi quotidien'!$A$3:$A$990,'Suivi long terme'!G$2,'Suivi quotidien'!$G$3:$G$990,'Suivi long terme'!$A27)))</f>
        <v/>
      </c>
      <c r="H27" s="345" t="str">
        <f>IF(IF((COUNTIFS('Suivi quotidien'!$A$3:$A$990,'Suivi long terme'!H$2,'Suivi quotidien'!$G$3:$G$990,'Suivi long terme'!$A27))=0,0,COUNTIFS('Suivi quotidien'!$A$3:$A$990,'Suivi long terme'!H$2,'Suivi quotidien'!$G$3:$G$990,'Suivi long terme'!$A27))&gt;=2,1,IF((COUNTIFS('Suivi quotidien'!$A$3:$A$990,'Suivi long terme'!H$2,'Suivi quotidien'!$G$3:$G$990,'Suivi long terme'!$A27))=0,"",COUNTIFS('Suivi quotidien'!$A$3:$A$990,'Suivi long terme'!H$2,'Suivi quotidien'!$G$3:$G$990,'Suivi long terme'!$A27)))</f>
        <v/>
      </c>
      <c r="I27" s="345" t="str">
        <f>IF(IF((COUNTIFS('Suivi quotidien'!$A$3:$A$990,'Suivi long terme'!I$2,'Suivi quotidien'!$G$3:$G$990,'Suivi long terme'!$A27))=0,0,COUNTIFS('Suivi quotidien'!$A$3:$A$990,'Suivi long terme'!I$2,'Suivi quotidien'!$G$3:$G$990,'Suivi long terme'!$A27))&gt;=2,1,IF((COUNTIFS('Suivi quotidien'!$A$3:$A$990,'Suivi long terme'!I$2,'Suivi quotidien'!$G$3:$G$990,'Suivi long terme'!$A27))=0,"",COUNTIFS('Suivi quotidien'!$A$3:$A$990,'Suivi long terme'!I$2,'Suivi quotidien'!$G$3:$G$990,'Suivi long terme'!$A27)))</f>
        <v/>
      </c>
      <c r="J27" s="345" t="str">
        <f>IF(IF((COUNTIFS('Suivi quotidien'!$A$3:$A$990,'Suivi long terme'!J$2,'Suivi quotidien'!$G$3:$G$990,'Suivi long terme'!$A27))=0,0,COUNTIFS('Suivi quotidien'!$A$3:$A$990,'Suivi long terme'!J$2,'Suivi quotidien'!$G$3:$G$990,'Suivi long terme'!$A27))&gt;=2,1,IF((COUNTIFS('Suivi quotidien'!$A$3:$A$990,'Suivi long terme'!J$2,'Suivi quotidien'!$G$3:$G$990,'Suivi long terme'!$A27))=0,"",COUNTIFS('Suivi quotidien'!$A$3:$A$990,'Suivi long terme'!J$2,'Suivi quotidien'!$G$3:$G$990,'Suivi long terme'!$A27)))</f>
        <v/>
      </c>
      <c r="K27" s="345" t="str">
        <f>IF(IF((COUNTIFS('Suivi quotidien'!$A$3:$A$990,'Suivi long terme'!K$2,'Suivi quotidien'!$G$3:$G$990,'Suivi long terme'!$A27))=0,0,COUNTIFS('Suivi quotidien'!$A$3:$A$990,'Suivi long terme'!K$2,'Suivi quotidien'!$G$3:$G$990,'Suivi long terme'!$A27))&gt;=2,1,IF((COUNTIFS('Suivi quotidien'!$A$3:$A$990,'Suivi long terme'!K$2,'Suivi quotidien'!$G$3:$G$990,'Suivi long terme'!$A27))=0,"",COUNTIFS('Suivi quotidien'!$A$3:$A$990,'Suivi long terme'!K$2,'Suivi quotidien'!$G$3:$G$990,'Suivi long terme'!$A27)))</f>
        <v/>
      </c>
      <c r="L27" s="345" t="str">
        <f>IF(IF((COUNTIFS('Suivi quotidien'!$A$3:$A$990,'Suivi long terme'!L$2,'Suivi quotidien'!$G$3:$G$990,'Suivi long terme'!$A27))=0,0,COUNTIFS('Suivi quotidien'!$A$3:$A$990,'Suivi long terme'!L$2,'Suivi quotidien'!$G$3:$G$990,'Suivi long terme'!$A27))&gt;=2,1,IF((COUNTIFS('Suivi quotidien'!$A$3:$A$990,'Suivi long terme'!L$2,'Suivi quotidien'!$G$3:$G$990,'Suivi long terme'!$A27))=0,"",COUNTIFS('Suivi quotidien'!$A$3:$A$990,'Suivi long terme'!L$2,'Suivi quotidien'!$G$3:$G$990,'Suivi long terme'!$A27)))</f>
        <v/>
      </c>
      <c r="M27" s="345" t="str">
        <f>IF(IF((COUNTIFS('Suivi quotidien'!$A$3:$A$990,'Suivi long terme'!M$2,'Suivi quotidien'!$G$3:$G$990,'Suivi long terme'!$A27))=0,0,COUNTIFS('Suivi quotidien'!$A$3:$A$990,'Suivi long terme'!M$2,'Suivi quotidien'!$G$3:$G$990,'Suivi long terme'!$A27))&gt;=2,1,IF((COUNTIFS('Suivi quotidien'!$A$3:$A$990,'Suivi long terme'!M$2,'Suivi quotidien'!$G$3:$G$990,'Suivi long terme'!$A27))=0,"",COUNTIFS('Suivi quotidien'!$A$3:$A$990,'Suivi long terme'!M$2,'Suivi quotidien'!$G$3:$G$990,'Suivi long terme'!$A27)))</f>
        <v/>
      </c>
      <c r="N27" s="345" t="str">
        <f>IF(IF((COUNTIFS('Suivi quotidien'!$A$3:$A$990,'Suivi long terme'!N$2,'Suivi quotidien'!$G$3:$G$990,'Suivi long terme'!$A27))=0,0,COUNTIFS('Suivi quotidien'!$A$3:$A$990,'Suivi long terme'!N$2,'Suivi quotidien'!$G$3:$G$990,'Suivi long terme'!$A27))&gt;=2,1,IF((COUNTIFS('Suivi quotidien'!$A$3:$A$990,'Suivi long terme'!N$2,'Suivi quotidien'!$G$3:$G$990,'Suivi long terme'!$A27))=0,"",COUNTIFS('Suivi quotidien'!$A$3:$A$990,'Suivi long terme'!N$2,'Suivi quotidien'!$G$3:$G$990,'Suivi long terme'!$A27)))</f>
        <v/>
      </c>
      <c r="O27" s="345" t="str">
        <f>IF(IF((COUNTIFS('Suivi quotidien'!$A$3:$A$990,'Suivi long terme'!O$2,'Suivi quotidien'!$G$3:$G$990,'Suivi long terme'!$A27))=0,0,COUNTIFS('Suivi quotidien'!$A$3:$A$990,'Suivi long terme'!O$2,'Suivi quotidien'!$G$3:$G$990,'Suivi long terme'!$A27))&gt;=2,1,IF((COUNTIFS('Suivi quotidien'!$A$3:$A$990,'Suivi long terme'!O$2,'Suivi quotidien'!$G$3:$G$990,'Suivi long terme'!$A27))=0,"",COUNTIFS('Suivi quotidien'!$A$3:$A$990,'Suivi long terme'!O$2,'Suivi quotidien'!$G$3:$G$990,'Suivi long terme'!$A27)))</f>
        <v/>
      </c>
      <c r="P27" s="345" t="str">
        <f>IF(IF((COUNTIFS('Suivi quotidien'!$A$3:$A$990,'Suivi long terme'!P$2,'Suivi quotidien'!$G$3:$G$990,'Suivi long terme'!$A27))=0,0,COUNTIFS('Suivi quotidien'!$A$3:$A$990,'Suivi long terme'!P$2,'Suivi quotidien'!$G$3:$G$990,'Suivi long terme'!$A27))&gt;=2,1,IF((COUNTIFS('Suivi quotidien'!$A$3:$A$990,'Suivi long terme'!P$2,'Suivi quotidien'!$G$3:$G$990,'Suivi long terme'!$A27))=0,"",COUNTIFS('Suivi quotidien'!$A$3:$A$990,'Suivi long terme'!P$2,'Suivi quotidien'!$G$3:$G$990,'Suivi long terme'!$A27)))</f>
        <v/>
      </c>
      <c r="Q27" s="345" t="str">
        <f>IF(IF((COUNTIFS('Suivi quotidien'!$A$3:$A$990,'Suivi long terme'!Q$2,'Suivi quotidien'!$G$3:$G$990,'Suivi long terme'!$A27))=0,0,COUNTIFS('Suivi quotidien'!$A$3:$A$990,'Suivi long terme'!Q$2,'Suivi quotidien'!$G$3:$G$990,'Suivi long terme'!$A27))&gt;=2,1,IF((COUNTIFS('Suivi quotidien'!$A$3:$A$990,'Suivi long terme'!Q$2,'Suivi quotidien'!$G$3:$G$990,'Suivi long terme'!$A27))=0,"",COUNTIFS('Suivi quotidien'!$A$3:$A$990,'Suivi long terme'!Q$2,'Suivi quotidien'!$G$3:$G$990,'Suivi long terme'!$A27)))</f>
        <v/>
      </c>
      <c r="R27" s="345" t="str">
        <f>IF(IF((COUNTIFS('Suivi quotidien'!$A$3:$A$990,'Suivi long terme'!R$2,'Suivi quotidien'!$G$3:$G$990,'Suivi long terme'!$A27))=0,0,COUNTIFS('Suivi quotidien'!$A$3:$A$990,'Suivi long terme'!R$2,'Suivi quotidien'!$G$3:$G$990,'Suivi long terme'!$A27))&gt;=2,1,IF((COUNTIFS('Suivi quotidien'!$A$3:$A$990,'Suivi long terme'!R$2,'Suivi quotidien'!$G$3:$G$990,'Suivi long terme'!$A27))=0,"",COUNTIFS('Suivi quotidien'!$A$3:$A$990,'Suivi long terme'!R$2,'Suivi quotidien'!$G$3:$G$990,'Suivi long terme'!$A27)))</f>
        <v/>
      </c>
      <c r="S27" s="345">
        <f t="shared" si="0"/>
        <v>0</v>
      </c>
      <c r="T27" s="345">
        <f>SUMIF('Suivi quotidien'!$G$3:$G$990,$A27,'Suivi quotidien'!$J$3:$J$990)</f>
        <v>0</v>
      </c>
      <c r="U27" s="345">
        <f t="shared" si="1"/>
        <v>0</v>
      </c>
      <c r="V27" s="345">
        <f t="shared" si="2"/>
        <v>16</v>
      </c>
      <c r="W27" s="349">
        <f t="shared" si="3"/>
        <v>0</v>
      </c>
      <c r="X27" s="350"/>
      <c r="Y27" s="345">
        <v>2</v>
      </c>
      <c r="Z27" s="345"/>
      <c r="AA27" s="345">
        <v>2</v>
      </c>
      <c r="AB27" s="345"/>
      <c r="AC27" s="345"/>
      <c r="AD27" s="345">
        <v>2</v>
      </c>
      <c r="AE27" s="345">
        <v>2</v>
      </c>
      <c r="AF27" s="345">
        <v>2</v>
      </c>
      <c r="AG27" s="345"/>
      <c r="AH27" s="345"/>
      <c r="AI27" s="345">
        <v>2</v>
      </c>
      <c r="AJ27" s="345"/>
      <c r="AK27" s="345"/>
      <c r="AL27" s="345">
        <v>2</v>
      </c>
      <c r="AM27" s="345">
        <v>2</v>
      </c>
      <c r="AN27" s="345"/>
      <c r="AO27" s="345">
        <f t="shared" si="4"/>
        <v>16</v>
      </c>
    </row>
    <row r="28" spans="1:41" x14ac:dyDescent="0.3">
      <c r="A28" s="345" t="s">
        <v>235</v>
      </c>
      <c r="B28" s="345" t="str">
        <f>IF(IFERROR(VLOOKUP(A28,'Liste poste 04-11-2022'!A33:A125,1,FALSE),"?")=A28,"","?")</f>
        <v/>
      </c>
      <c r="C28" s="345" t="str">
        <f>IF(IF((COUNTIFS('Suivi quotidien'!$A$3:$A$990,'Suivi long terme'!C$2,'Suivi quotidien'!$G$3:$G$990,'Suivi long terme'!$A28))=0,0,COUNTIFS('Suivi quotidien'!$A$3:$A$990,'Suivi long terme'!C$2,'Suivi quotidien'!$G$3:$G$990,'Suivi long terme'!$A28))&gt;=2,1,IF((COUNTIFS('Suivi quotidien'!$A$3:$A$990,'Suivi long terme'!C$2,'Suivi quotidien'!$G$3:$G$990,'Suivi long terme'!$A28))=0,"",COUNTIFS('Suivi quotidien'!$A$3:$A$990,'Suivi long terme'!C$2,'Suivi quotidien'!$G$3:$G$990,'Suivi long terme'!$A28)))</f>
        <v/>
      </c>
      <c r="D28" s="345" t="str">
        <f>IF(IF((COUNTIFS('Suivi quotidien'!$A$3:$A$990,'Suivi long terme'!D$2,'Suivi quotidien'!$G$3:$G$990,'Suivi long terme'!$A28))=0,0,COUNTIFS('Suivi quotidien'!$A$3:$A$990,'Suivi long terme'!D$2,'Suivi quotidien'!$G$3:$G$990,'Suivi long terme'!$A28))&gt;=2,1,IF((COUNTIFS('Suivi quotidien'!$A$3:$A$990,'Suivi long terme'!D$2,'Suivi quotidien'!$G$3:$G$990,'Suivi long terme'!$A28))=0,"",COUNTIFS('Suivi quotidien'!$A$3:$A$990,'Suivi long terme'!D$2,'Suivi quotidien'!$G$3:$G$990,'Suivi long terme'!$A28)))</f>
        <v/>
      </c>
      <c r="E28" s="345" t="str">
        <f>IF(IF((COUNTIFS('Suivi quotidien'!$A$3:$A$990,'Suivi long terme'!E$2,'Suivi quotidien'!$G$3:$G$990,'Suivi long terme'!$A28))=0,0,COUNTIFS('Suivi quotidien'!$A$3:$A$990,'Suivi long terme'!E$2,'Suivi quotidien'!$G$3:$G$990,'Suivi long terme'!$A28))&gt;=2,1,IF((COUNTIFS('Suivi quotidien'!$A$3:$A$990,'Suivi long terme'!E$2,'Suivi quotidien'!$G$3:$G$990,'Suivi long terme'!$A28))=0,"",COUNTIFS('Suivi quotidien'!$A$3:$A$990,'Suivi long terme'!E$2,'Suivi quotidien'!$G$3:$G$990,'Suivi long terme'!$A28)))</f>
        <v/>
      </c>
      <c r="F28" s="345" t="str">
        <f>IF(IF((COUNTIFS('Suivi quotidien'!$A$3:$A$990,'Suivi long terme'!F$2,'Suivi quotidien'!$G$3:$G$990,'Suivi long terme'!$A28))=0,0,COUNTIFS('Suivi quotidien'!$A$3:$A$990,'Suivi long terme'!F$2,'Suivi quotidien'!$G$3:$G$990,'Suivi long terme'!$A28))&gt;=2,1,IF((COUNTIFS('Suivi quotidien'!$A$3:$A$990,'Suivi long terme'!F$2,'Suivi quotidien'!$G$3:$G$990,'Suivi long terme'!$A28))=0,"",COUNTIFS('Suivi quotidien'!$A$3:$A$990,'Suivi long terme'!F$2,'Suivi quotidien'!$G$3:$G$990,'Suivi long terme'!$A28)))</f>
        <v/>
      </c>
      <c r="G28" s="345" t="str">
        <f>IF(IF((COUNTIFS('Suivi quotidien'!$A$3:$A$990,'Suivi long terme'!G$2,'Suivi quotidien'!$G$3:$G$990,'Suivi long terme'!$A28))=0,0,COUNTIFS('Suivi quotidien'!$A$3:$A$990,'Suivi long terme'!G$2,'Suivi quotidien'!$G$3:$G$990,'Suivi long terme'!$A28))&gt;=2,1,IF((COUNTIFS('Suivi quotidien'!$A$3:$A$990,'Suivi long terme'!G$2,'Suivi quotidien'!$G$3:$G$990,'Suivi long terme'!$A28))=0,"",COUNTIFS('Suivi quotidien'!$A$3:$A$990,'Suivi long terme'!G$2,'Suivi quotidien'!$G$3:$G$990,'Suivi long terme'!$A28)))</f>
        <v/>
      </c>
      <c r="H28" s="345" t="str">
        <f>IF(IF((COUNTIFS('Suivi quotidien'!$A$3:$A$990,'Suivi long terme'!H$2,'Suivi quotidien'!$G$3:$G$990,'Suivi long terme'!$A28))=0,0,COUNTIFS('Suivi quotidien'!$A$3:$A$990,'Suivi long terme'!H$2,'Suivi quotidien'!$G$3:$G$990,'Suivi long terme'!$A28))&gt;=2,1,IF((COUNTIFS('Suivi quotidien'!$A$3:$A$990,'Suivi long terme'!H$2,'Suivi quotidien'!$G$3:$G$990,'Suivi long terme'!$A28))=0,"",COUNTIFS('Suivi quotidien'!$A$3:$A$990,'Suivi long terme'!H$2,'Suivi quotidien'!$G$3:$G$990,'Suivi long terme'!$A28)))</f>
        <v/>
      </c>
      <c r="I28" s="345" t="str">
        <f>IF(IF((COUNTIFS('Suivi quotidien'!$A$3:$A$990,'Suivi long terme'!I$2,'Suivi quotidien'!$G$3:$G$990,'Suivi long terme'!$A28))=0,0,COUNTIFS('Suivi quotidien'!$A$3:$A$990,'Suivi long terme'!I$2,'Suivi quotidien'!$G$3:$G$990,'Suivi long terme'!$A28))&gt;=2,1,IF((COUNTIFS('Suivi quotidien'!$A$3:$A$990,'Suivi long terme'!I$2,'Suivi quotidien'!$G$3:$G$990,'Suivi long terme'!$A28))=0,"",COUNTIFS('Suivi quotidien'!$A$3:$A$990,'Suivi long terme'!I$2,'Suivi quotidien'!$G$3:$G$990,'Suivi long terme'!$A28)))</f>
        <v/>
      </c>
      <c r="J28" s="345" t="str">
        <f>IF(IF((COUNTIFS('Suivi quotidien'!$A$3:$A$990,'Suivi long terme'!J$2,'Suivi quotidien'!$G$3:$G$990,'Suivi long terme'!$A28))=0,0,COUNTIFS('Suivi quotidien'!$A$3:$A$990,'Suivi long terme'!J$2,'Suivi quotidien'!$G$3:$G$990,'Suivi long terme'!$A28))&gt;=2,1,IF((COUNTIFS('Suivi quotidien'!$A$3:$A$990,'Suivi long terme'!J$2,'Suivi quotidien'!$G$3:$G$990,'Suivi long terme'!$A28))=0,"",COUNTIFS('Suivi quotidien'!$A$3:$A$990,'Suivi long terme'!J$2,'Suivi quotidien'!$G$3:$G$990,'Suivi long terme'!$A28)))</f>
        <v/>
      </c>
      <c r="K28" s="345" t="str">
        <f>IF(IF((COUNTIFS('Suivi quotidien'!$A$3:$A$990,'Suivi long terme'!K$2,'Suivi quotidien'!$G$3:$G$990,'Suivi long terme'!$A28))=0,0,COUNTIFS('Suivi quotidien'!$A$3:$A$990,'Suivi long terme'!K$2,'Suivi quotidien'!$G$3:$G$990,'Suivi long terme'!$A28))&gt;=2,1,IF((COUNTIFS('Suivi quotidien'!$A$3:$A$990,'Suivi long terme'!K$2,'Suivi quotidien'!$G$3:$G$990,'Suivi long terme'!$A28))=0,"",COUNTIFS('Suivi quotidien'!$A$3:$A$990,'Suivi long terme'!K$2,'Suivi quotidien'!$G$3:$G$990,'Suivi long terme'!$A28)))</f>
        <v/>
      </c>
      <c r="L28" s="345" t="str">
        <f>IF(IF((COUNTIFS('Suivi quotidien'!$A$3:$A$990,'Suivi long terme'!L$2,'Suivi quotidien'!$G$3:$G$990,'Suivi long terme'!$A28))=0,0,COUNTIFS('Suivi quotidien'!$A$3:$A$990,'Suivi long terme'!L$2,'Suivi quotidien'!$G$3:$G$990,'Suivi long terme'!$A28))&gt;=2,1,IF((COUNTIFS('Suivi quotidien'!$A$3:$A$990,'Suivi long terme'!L$2,'Suivi quotidien'!$G$3:$G$990,'Suivi long terme'!$A28))=0,"",COUNTIFS('Suivi quotidien'!$A$3:$A$990,'Suivi long terme'!L$2,'Suivi quotidien'!$G$3:$G$990,'Suivi long terme'!$A28)))</f>
        <v/>
      </c>
      <c r="M28" s="345" t="str">
        <f>IF(IF((COUNTIFS('Suivi quotidien'!$A$3:$A$990,'Suivi long terme'!M$2,'Suivi quotidien'!$G$3:$G$990,'Suivi long terme'!$A28))=0,0,COUNTIFS('Suivi quotidien'!$A$3:$A$990,'Suivi long terme'!M$2,'Suivi quotidien'!$G$3:$G$990,'Suivi long terme'!$A28))&gt;=2,1,IF((COUNTIFS('Suivi quotidien'!$A$3:$A$990,'Suivi long terme'!M$2,'Suivi quotidien'!$G$3:$G$990,'Suivi long terme'!$A28))=0,"",COUNTIFS('Suivi quotidien'!$A$3:$A$990,'Suivi long terme'!M$2,'Suivi quotidien'!$G$3:$G$990,'Suivi long terme'!$A28)))</f>
        <v/>
      </c>
      <c r="N28" s="345" t="str">
        <f>IF(IF((COUNTIFS('Suivi quotidien'!$A$3:$A$990,'Suivi long terme'!N$2,'Suivi quotidien'!$G$3:$G$990,'Suivi long terme'!$A28))=0,0,COUNTIFS('Suivi quotidien'!$A$3:$A$990,'Suivi long terme'!N$2,'Suivi quotidien'!$G$3:$G$990,'Suivi long terme'!$A28))&gt;=2,1,IF((COUNTIFS('Suivi quotidien'!$A$3:$A$990,'Suivi long terme'!N$2,'Suivi quotidien'!$G$3:$G$990,'Suivi long terme'!$A28))=0,"",COUNTIFS('Suivi quotidien'!$A$3:$A$990,'Suivi long terme'!N$2,'Suivi quotidien'!$G$3:$G$990,'Suivi long terme'!$A28)))</f>
        <v/>
      </c>
      <c r="O28" s="345" t="str">
        <f>IF(IF((COUNTIFS('Suivi quotidien'!$A$3:$A$990,'Suivi long terme'!O$2,'Suivi quotidien'!$G$3:$G$990,'Suivi long terme'!$A28))=0,0,COUNTIFS('Suivi quotidien'!$A$3:$A$990,'Suivi long terme'!O$2,'Suivi quotidien'!$G$3:$G$990,'Suivi long terme'!$A28))&gt;=2,1,IF((COUNTIFS('Suivi quotidien'!$A$3:$A$990,'Suivi long terme'!O$2,'Suivi quotidien'!$G$3:$G$990,'Suivi long terme'!$A28))=0,"",COUNTIFS('Suivi quotidien'!$A$3:$A$990,'Suivi long terme'!O$2,'Suivi quotidien'!$G$3:$G$990,'Suivi long terme'!$A28)))</f>
        <v/>
      </c>
      <c r="P28" s="345" t="str">
        <f>IF(IF((COUNTIFS('Suivi quotidien'!$A$3:$A$990,'Suivi long terme'!P$2,'Suivi quotidien'!$G$3:$G$990,'Suivi long terme'!$A28))=0,0,COUNTIFS('Suivi quotidien'!$A$3:$A$990,'Suivi long terme'!P$2,'Suivi quotidien'!$G$3:$G$990,'Suivi long terme'!$A28))&gt;=2,1,IF((COUNTIFS('Suivi quotidien'!$A$3:$A$990,'Suivi long terme'!P$2,'Suivi quotidien'!$G$3:$G$990,'Suivi long terme'!$A28))=0,"",COUNTIFS('Suivi quotidien'!$A$3:$A$990,'Suivi long terme'!P$2,'Suivi quotidien'!$G$3:$G$990,'Suivi long terme'!$A28)))</f>
        <v/>
      </c>
      <c r="Q28" s="345" t="str">
        <f>IF(IF((COUNTIFS('Suivi quotidien'!$A$3:$A$990,'Suivi long terme'!Q$2,'Suivi quotidien'!$G$3:$G$990,'Suivi long terme'!$A28))=0,0,COUNTIFS('Suivi quotidien'!$A$3:$A$990,'Suivi long terme'!Q$2,'Suivi quotidien'!$G$3:$G$990,'Suivi long terme'!$A28))&gt;=2,1,IF((COUNTIFS('Suivi quotidien'!$A$3:$A$990,'Suivi long terme'!Q$2,'Suivi quotidien'!$G$3:$G$990,'Suivi long terme'!$A28))=0,"",COUNTIFS('Suivi quotidien'!$A$3:$A$990,'Suivi long terme'!Q$2,'Suivi quotidien'!$G$3:$G$990,'Suivi long terme'!$A28)))</f>
        <v/>
      </c>
      <c r="R28" s="345">
        <f>IF(IF((COUNTIFS('Suivi quotidien'!$A$3:$A$990,'Suivi long terme'!R$2,'Suivi quotidien'!$G$3:$G$990,'Suivi long terme'!$A28))=0,0,COUNTIFS('Suivi quotidien'!$A$3:$A$990,'Suivi long terme'!R$2,'Suivi quotidien'!$G$3:$G$990,'Suivi long terme'!$A28))&gt;=2,1,IF((COUNTIFS('Suivi quotidien'!$A$3:$A$990,'Suivi long terme'!R$2,'Suivi quotidien'!$G$3:$G$990,'Suivi long terme'!$A28))=0,"",COUNTIFS('Suivi quotidien'!$A$3:$A$990,'Suivi long terme'!R$2,'Suivi quotidien'!$G$3:$G$990,'Suivi long terme'!$A28)))</f>
        <v>1</v>
      </c>
      <c r="S28" s="345">
        <f t="shared" si="0"/>
        <v>1</v>
      </c>
      <c r="T28" s="345">
        <f>SUMIF('Suivi quotidien'!$G$3:$G$990,$A28,'Suivi quotidien'!$J$3:$J$990)</f>
        <v>0</v>
      </c>
      <c r="U28" s="345">
        <f t="shared" si="1"/>
        <v>1</v>
      </c>
      <c r="V28" s="345">
        <f t="shared" si="2"/>
        <v>10</v>
      </c>
      <c r="W28" s="349">
        <f t="shared" si="3"/>
        <v>0.1</v>
      </c>
      <c r="X28" s="350"/>
      <c r="Y28" s="345">
        <v>2</v>
      </c>
      <c r="Z28" s="345"/>
      <c r="AA28" s="345">
        <v>2</v>
      </c>
      <c r="AB28" s="345"/>
      <c r="AC28" s="345"/>
      <c r="AD28" s="344">
        <v>1</v>
      </c>
      <c r="AE28" s="344">
        <v>1</v>
      </c>
      <c r="AF28" s="344">
        <v>1</v>
      </c>
      <c r="AG28" s="345"/>
      <c r="AH28" s="345"/>
      <c r="AI28" s="344">
        <v>1</v>
      </c>
      <c r="AJ28" s="345"/>
      <c r="AK28" s="345"/>
      <c r="AL28" s="344">
        <v>1</v>
      </c>
      <c r="AM28" s="344">
        <v>1</v>
      </c>
      <c r="AN28" s="345"/>
      <c r="AO28" s="345">
        <f t="shared" si="4"/>
        <v>10</v>
      </c>
    </row>
    <row r="29" spans="1:41" x14ac:dyDescent="0.3">
      <c r="A29" s="345" t="s">
        <v>199</v>
      </c>
      <c r="B29" s="345" t="str">
        <f>IF(IFERROR(VLOOKUP(A29,'Liste poste 04-11-2022'!A34:A126,1,FALSE),"?")=A29,"","?")</f>
        <v/>
      </c>
      <c r="C29" s="345" t="str">
        <f>IF(IF((COUNTIFS('Suivi quotidien'!$A$3:$A$990,'Suivi long terme'!C$2,'Suivi quotidien'!$G$3:$G$990,'Suivi long terme'!$A29))=0,0,COUNTIFS('Suivi quotidien'!$A$3:$A$990,'Suivi long terme'!C$2,'Suivi quotidien'!$G$3:$G$990,'Suivi long terme'!$A29))&gt;=2,1,IF((COUNTIFS('Suivi quotidien'!$A$3:$A$990,'Suivi long terme'!C$2,'Suivi quotidien'!$G$3:$G$990,'Suivi long terme'!$A29))=0,"",COUNTIFS('Suivi quotidien'!$A$3:$A$990,'Suivi long terme'!C$2,'Suivi quotidien'!$G$3:$G$990,'Suivi long terme'!$A29)))</f>
        <v/>
      </c>
      <c r="D29" s="345" t="str">
        <f>IF(IF((COUNTIFS('Suivi quotidien'!$A$3:$A$990,'Suivi long terme'!D$2,'Suivi quotidien'!$G$3:$G$990,'Suivi long terme'!$A29))=0,0,COUNTIFS('Suivi quotidien'!$A$3:$A$990,'Suivi long terme'!D$2,'Suivi quotidien'!$G$3:$G$990,'Suivi long terme'!$A29))&gt;=2,1,IF((COUNTIFS('Suivi quotidien'!$A$3:$A$990,'Suivi long terme'!D$2,'Suivi quotidien'!$G$3:$G$990,'Suivi long terme'!$A29))=0,"",COUNTIFS('Suivi quotidien'!$A$3:$A$990,'Suivi long terme'!D$2,'Suivi quotidien'!$G$3:$G$990,'Suivi long terme'!$A29)))</f>
        <v/>
      </c>
      <c r="E29" s="345" t="str">
        <f>IF(IF((COUNTIFS('Suivi quotidien'!$A$3:$A$990,'Suivi long terme'!E$2,'Suivi quotidien'!$G$3:$G$990,'Suivi long terme'!$A29))=0,0,COUNTIFS('Suivi quotidien'!$A$3:$A$990,'Suivi long terme'!E$2,'Suivi quotidien'!$G$3:$G$990,'Suivi long terme'!$A29))&gt;=2,1,IF((COUNTIFS('Suivi quotidien'!$A$3:$A$990,'Suivi long terme'!E$2,'Suivi quotidien'!$G$3:$G$990,'Suivi long terme'!$A29))=0,"",COUNTIFS('Suivi quotidien'!$A$3:$A$990,'Suivi long terme'!E$2,'Suivi quotidien'!$G$3:$G$990,'Suivi long terme'!$A29)))</f>
        <v/>
      </c>
      <c r="F29" s="345">
        <f>IF(IF((COUNTIFS('Suivi quotidien'!$A$3:$A$990,'Suivi long terme'!F$2,'Suivi quotidien'!$G$3:$G$990,'Suivi long terme'!$A29))=0,0,COUNTIFS('Suivi quotidien'!$A$3:$A$990,'Suivi long terme'!F$2,'Suivi quotidien'!$G$3:$G$990,'Suivi long terme'!$A29))&gt;=2,1,IF((COUNTIFS('Suivi quotidien'!$A$3:$A$990,'Suivi long terme'!F$2,'Suivi quotidien'!$G$3:$G$990,'Suivi long terme'!$A29))=0,"",COUNTIFS('Suivi quotidien'!$A$3:$A$990,'Suivi long terme'!F$2,'Suivi quotidien'!$G$3:$G$990,'Suivi long terme'!$A29)))</f>
        <v>1</v>
      </c>
      <c r="G29" s="345" t="str">
        <f>IF(IF((COUNTIFS('Suivi quotidien'!$A$3:$A$990,'Suivi long terme'!G$2,'Suivi quotidien'!$G$3:$G$990,'Suivi long terme'!$A29))=0,0,COUNTIFS('Suivi quotidien'!$A$3:$A$990,'Suivi long terme'!G$2,'Suivi quotidien'!$G$3:$G$990,'Suivi long terme'!$A29))&gt;=2,1,IF((COUNTIFS('Suivi quotidien'!$A$3:$A$990,'Suivi long terme'!G$2,'Suivi quotidien'!$G$3:$G$990,'Suivi long terme'!$A29))=0,"",COUNTIFS('Suivi quotidien'!$A$3:$A$990,'Suivi long terme'!G$2,'Suivi quotidien'!$G$3:$G$990,'Suivi long terme'!$A29)))</f>
        <v/>
      </c>
      <c r="H29" s="344" t="str">
        <f>IF(IF((COUNTIFS('Suivi quotidien'!$A$3:$A$990,'Suivi long terme'!H$2,'Suivi quotidien'!$G$3:$G$990,'Suivi long terme'!$A29))=0,0,COUNTIFS('Suivi quotidien'!$A$3:$A$990,'Suivi long terme'!H$2,'Suivi quotidien'!$G$3:$G$990,'Suivi long terme'!$A29))&gt;=2,1,IF((COUNTIFS('Suivi quotidien'!$A$3:$A$990,'Suivi long terme'!H$2,'Suivi quotidien'!$G$3:$G$990,'Suivi long terme'!$A29))=0,"",COUNTIFS('Suivi quotidien'!$A$3:$A$990,'Suivi long terme'!H$2,'Suivi quotidien'!$G$3:$G$990,'Suivi long terme'!$A29)))</f>
        <v/>
      </c>
      <c r="I29" s="344" t="str">
        <f>IF(IF((COUNTIFS('Suivi quotidien'!$A$3:$A$990,'Suivi long terme'!I$2,'Suivi quotidien'!$G$3:$G$990,'Suivi long terme'!$A29))=0,0,COUNTIFS('Suivi quotidien'!$A$3:$A$990,'Suivi long terme'!I$2,'Suivi quotidien'!$G$3:$G$990,'Suivi long terme'!$A29))&gt;=2,1,IF((COUNTIFS('Suivi quotidien'!$A$3:$A$990,'Suivi long terme'!I$2,'Suivi quotidien'!$G$3:$G$990,'Suivi long terme'!$A29))=0,"",COUNTIFS('Suivi quotidien'!$A$3:$A$990,'Suivi long terme'!I$2,'Suivi quotidien'!$G$3:$G$990,'Suivi long terme'!$A29)))</f>
        <v/>
      </c>
      <c r="J29" s="344" t="str">
        <f>IF(IF((COUNTIFS('Suivi quotidien'!$A$3:$A$990,'Suivi long terme'!J$2,'Suivi quotidien'!$G$3:$G$990,'Suivi long terme'!$A29))=0,0,COUNTIFS('Suivi quotidien'!$A$3:$A$990,'Suivi long terme'!J$2,'Suivi quotidien'!$G$3:$G$990,'Suivi long terme'!$A29))&gt;=2,1,IF((COUNTIFS('Suivi quotidien'!$A$3:$A$990,'Suivi long terme'!J$2,'Suivi quotidien'!$G$3:$G$990,'Suivi long terme'!$A29))=0,"",COUNTIFS('Suivi quotidien'!$A$3:$A$990,'Suivi long terme'!J$2,'Suivi quotidien'!$G$3:$G$990,'Suivi long terme'!$A29)))</f>
        <v/>
      </c>
      <c r="K29" s="344" t="str">
        <f>IF(IF((COUNTIFS('Suivi quotidien'!$A$3:$A$990,'Suivi long terme'!K$2,'Suivi quotidien'!$G$3:$G$990,'Suivi long terme'!$A29))=0,0,COUNTIFS('Suivi quotidien'!$A$3:$A$990,'Suivi long terme'!K$2,'Suivi quotidien'!$G$3:$G$990,'Suivi long terme'!$A29))&gt;=2,1,IF((COUNTIFS('Suivi quotidien'!$A$3:$A$990,'Suivi long terme'!K$2,'Suivi quotidien'!$G$3:$G$990,'Suivi long terme'!$A29))=0,"",COUNTIFS('Suivi quotidien'!$A$3:$A$990,'Suivi long terme'!K$2,'Suivi quotidien'!$G$3:$G$990,'Suivi long terme'!$A29)))</f>
        <v/>
      </c>
      <c r="L29" s="344" t="str">
        <f>IF(IF((COUNTIFS('Suivi quotidien'!$A$3:$A$990,'Suivi long terme'!L$2,'Suivi quotidien'!$G$3:$G$990,'Suivi long terme'!$A29))=0,0,COUNTIFS('Suivi quotidien'!$A$3:$A$990,'Suivi long terme'!L$2,'Suivi quotidien'!$G$3:$G$990,'Suivi long terme'!$A29))&gt;=2,1,IF((COUNTIFS('Suivi quotidien'!$A$3:$A$990,'Suivi long terme'!L$2,'Suivi quotidien'!$G$3:$G$990,'Suivi long terme'!$A29))=0,"",COUNTIFS('Suivi quotidien'!$A$3:$A$990,'Suivi long terme'!L$2,'Suivi quotidien'!$G$3:$G$990,'Suivi long terme'!$A29)))</f>
        <v/>
      </c>
      <c r="M29" s="344" t="str">
        <f>IF(IF((COUNTIFS('Suivi quotidien'!$A$3:$A$990,'Suivi long terme'!M$2,'Suivi quotidien'!$G$3:$G$990,'Suivi long terme'!$A29))=0,0,COUNTIFS('Suivi quotidien'!$A$3:$A$990,'Suivi long terme'!M$2,'Suivi quotidien'!$G$3:$G$990,'Suivi long terme'!$A29))&gt;=2,1,IF((COUNTIFS('Suivi quotidien'!$A$3:$A$990,'Suivi long terme'!M$2,'Suivi quotidien'!$G$3:$G$990,'Suivi long terme'!$A29))=0,"",COUNTIFS('Suivi quotidien'!$A$3:$A$990,'Suivi long terme'!M$2,'Suivi quotidien'!$G$3:$G$990,'Suivi long terme'!$A29)))</f>
        <v/>
      </c>
      <c r="N29" s="344" t="str">
        <f>IF(IF((COUNTIFS('Suivi quotidien'!$A$3:$A$990,'Suivi long terme'!N$2,'Suivi quotidien'!$G$3:$G$990,'Suivi long terme'!$A29))=0,0,COUNTIFS('Suivi quotidien'!$A$3:$A$990,'Suivi long terme'!N$2,'Suivi quotidien'!$G$3:$G$990,'Suivi long terme'!$A29))&gt;=2,1,IF((COUNTIFS('Suivi quotidien'!$A$3:$A$990,'Suivi long terme'!N$2,'Suivi quotidien'!$G$3:$G$990,'Suivi long terme'!$A29))=0,"",COUNTIFS('Suivi quotidien'!$A$3:$A$990,'Suivi long terme'!N$2,'Suivi quotidien'!$G$3:$G$990,'Suivi long terme'!$A29)))</f>
        <v/>
      </c>
      <c r="O29" s="344" t="str">
        <f>IF(IF((COUNTIFS('Suivi quotidien'!$A$3:$A$990,'Suivi long terme'!O$2,'Suivi quotidien'!$G$3:$G$990,'Suivi long terme'!$A29))=0,0,COUNTIFS('Suivi quotidien'!$A$3:$A$990,'Suivi long terme'!O$2,'Suivi quotidien'!$G$3:$G$990,'Suivi long terme'!$A29))&gt;=2,1,IF((COUNTIFS('Suivi quotidien'!$A$3:$A$990,'Suivi long terme'!O$2,'Suivi quotidien'!$G$3:$G$990,'Suivi long terme'!$A29))=0,"",COUNTIFS('Suivi quotidien'!$A$3:$A$990,'Suivi long terme'!O$2,'Suivi quotidien'!$G$3:$G$990,'Suivi long terme'!$A29)))</f>
        <v/>
      </c>
      <c r="P29" s="344" t="str">
        <f>IF(IF((COUNTIFS('Suivi quotidien'!$A$3:$A$990,'Suivi long terme'!P$2,'Suivi quotidien'!$G$3:$G$990,'Suivi long terme'!$A29))=0,0,COUNTIFS('Suivi quotidien'!$A$3:$A$990,'Suivi long terme'!P$2,'Suivi quotidien'!$G$3:$G$990,'Suivi long terme'!$A29))&gt;=2,1,IF((COUNTIFS('Suivi quotidien'!$A$3:$A$990,'Suivi long terme'!P$2,'Suivi quotidien'!$G$3:$G$990,'Suivi long terme'!$A29))=0,"",COUNTIFS('Suivi quotidien'!$A$3:$A$990,'Suivi long terme'!P$2,'Suivi quotidien'!$G$3:$G$990,'Suivi long terme'!$A29)))</f>
        <v/>
      </c>
      <c r="Q29" s="344" t="str">
        <f>IF(IF((COUNTIFS('Suivi quotidien'!$A$3:$A$990,'Suivi long terme'!Q$2,'Suivi quotidien'!$G$3:$G$990,'Suivi long terme'!$A29))=0,0,COUNTIFS('Suivi quotidien'!$A$3:$A$990,'Suivi long terme'!Q$2,'Suivi quotidien'!$G$3:$G$990,'Suivi long terme'!$A29))&gt;=2,1,IF((COUNTIFS('Suivi quotidien'!$A$3:$A$990,'Suivi long terme'!Q$2,'Suivi quotidien'!$G$3:$G$990,'Suivi long terme'!$A29))=0,"",COUNTIFS('Suivi quotidien'!$A$3:$A$990,'Suivi long terme'!Q$2,'Suivi quotidien'!$G$3:$G$990,'Suivi long terme'!$A29)))</f>
        <v/>
      </c>
      <c r="R29" s="344" t="str">
        <f>IF(IF((COUNTIFS('Suivi quotidien'!$A$3:$A$990,'Suivi long terme'!R$2,'Suivi quotidien'!$G$3:$G$990,'Suivi long terme'!$A29))=0,0,COUNTIFS('Suivi quotidien'!$A$3:$A$990,'Suivi long terme'!R$2,'Suivi quotidien'!$G$3:$G$990,'Suivi long terme'!$A29))&gt;=2,1,IF((COUNTIFS('Suivi quotidien'!$A$3:$A$990,'Suivi long terme'!R$2,'Suivi quotidien'!$G$3:$G$990,'Suivi long terme'!$A29))=0,"",COUNTIFS('Suivi quotidien'!$A$3:$A$990,'Suivi long terme'!R$2,'Suivi quotidien'!$G$3:$G$990,'Suivi long terme'!$A29)))</f>
        <v/>
      </c>
      <c r="S29" s="345">
        <f t="shared" si="0"/>
        <v>1</v>
      </c>
      <c r="T29" s="345">
        <f>SUMIF('Suivi quotidien'!$G$3:$G$990,$A29,'Suivi quotidien'!$J$3:$J$990)</f>
        <v>1</v>
      </c>
      <c r="U29" s="345">
        <f t="shared" si="1"/>
        <v>2</v>
      </c>
      <c r="V29" s="345">
        <f t="shared" si="2"/>
        <v>6</v>
      </c>
      <c r="W29" s="349">
        <f t="shared" si="3"/>
        <v>0.33333333333333331</v>
      </c>
      <c r="X29" s="350"/>
      <c r="Y29" s="345">
        <v>2</v>
      </c>
      <c r="Z29" s="345"/>
      <c r="AA29" s="345">
        <v>2</v>
      </c>
      <c r="AB29" s="345">
        <v>2</v>
      </c>
      <c r="AC29" s="345"/>
      <c r="AD29" s="343"/>
      <c r="AE29" s="343"/>
      <c r="AF29" s="343"/>
      <c r="AG29" s="343"/>
      <c r="AH29" s="343"/>
      <c r="AI29" s="343"/>
      <c r="AJ29" s="343"/>
      <c r="AK29" s="343"/>
      <c r="AL29" s="343"/>
      <c r="AM29" s="343"/>
      <c r="AN29" s="343"/>
      <c r="AO29" s="345">
        <f t="shared" si="4"/>
        <v>6</v>
      </c>
    </row>
    <row r="30" spans="1:41" x14ac:dyDescent="0.3">
      <c r="A30" s="345" t="s">
        <v>355</v>
      </c>
      <c r="B30" s="345" t="str">
        <f>IF(IFERROR(VLOOKUP(A30,'Liste poste 04-11-2022'!A35:A127,1,FALSE),"?")=A30,"","?")</f>
        <v/>
      </c>
      <c r="C30" s="345" t="str">
        <f>IF(IF((COUNTIFS('Suivi quotidien'!$A$3:$A$990,'Suivi long terme'!C$2,'Suivi quotidien'!$G$3:$G$990,'Suivi long terme'!$A30))=0,0,COUNTIFS('Suivi quotidien'!$A$3:$A$990,'Suivi long terme'!C$2,'Suivi quotidien'!$G$3:$G$990,'Suivi long terme'!$A30))&gt;=2,1,IF((COUNTIFS('Suivi quotidien'!$A$3:$A$990,'Suivi long terme'!C$2,'Suivi quotidien'!$G$3:$G$990,'Suivi long terme'!$A30))=0,"",COUNTIFS('Suivi quotidien'!$A$3:$A$990,'Suivi long terme'!C$2,'Suivi quotidien'!$G$3:$G$990,'Suivi long terme'!$A30)))</f>
        <v/>
      </c>
      <c r="D30" s="345" t="str">
        <f>IF(IF((COUNTIFS('Suivi quotidien'!$A$3:$A$990,'Suivi long terme'!D$2,'Suivi quotidien'!$G$3:$G$990,'Suivi long terme'!$A30))=0,0,COUNTIFS('Suivi quotidien'!$A$3:$A$990,'Suivi long terme'!D$2,'Suivi quotidien'!$G$3:$G$990,'Suivi long terme'!$A30))&gt;=2,1,IF((COUNTIFS('Suivi quotidien'!$A$3:$A$990,'Suivi long terme'!D$2,'Suivi quotidien'!$G$3:$G$990,'Suivi long terme'!$A30))=0,"",COUNTIFS('Suivi quotidien'!$A$3:$A$990,'Suivi long terme'!D$2,'Suivi quotidien'!$G$3:$G$990,'Suivi long terme'!$A30)))</f>
        <v/>
      </c>
      <c r="E30" s="345" t="str">
        <f>IF(IF((COUNTIFS('Suivi quotidien'!$A$3:$A$990,'Suivi long terme'!E$2,'Suivi quotidien'!$G$3:$G$990,'Suivi long terme'!$A30))=0,0,COUNTIFS('Suivi quotidien'!$A$3:$A$990,'Suivi long terme'!E$2,'Suivi quotidien'!$G$3:$G$990,'Suivi long terme'!$A30))&gt;=2,1,IF((COUNTIFS('Suivi quotidien'!$A$3:$A$990,'Suivi long terme'!E$2,'Suivi quotidien'!$G$3:$G$990,'Suivi long terme'!$A30))=0,"",COUNTIFS('Suivi quotidien'!$A$3:$A$990,'Suivi long terme'!E$2,'Suivi quotidien'!$G$3:$G$990,'Suivi long terme'!$A30)))</f>
        <v/>
      </c>
      <c r="F30" s="345" t="str">
        <f>IF(IF((COUNTIFS('Suivi quotidien'!$A$3:$A$990,'Suivi long terme'!F$2,'Suivi quotidien'!$G$3:$G$990,'Suivi long terme'!$A30))=0,0,COUNTIFS('Suivi quotidien'!$A$3:$A$990,'Suivi long terme'!F$2,'Suivi quotidien'!$G$3:$G$990,'Suivi long terme'!$A30))&gt;=2,1,IF((COUNTIFS('Suivi quotidien'!$A$3:$A$990,'Suivi long terme'!F$2,'Suivi quotidien'!$G$3:$G$990,'Suivi long terme'!$A30))=0,"",COUNTIFS('Suivi quotidien'!$A$3:$A$990,'Suivi long terme'!F$2,'Suivi quotidien'!$G$3:$G$990,'Suivi long terme'!$A30)))</f>
        <v/>
      </c>
      <c r="G30" s="345" t="str">
        <f>IF(IF((COUNTIFS('Suivi quotidien'!$A$3:$A$990,'Suivi long terme'!G$2,'Suivi quotidien'!$G$3:$G$990,'Suivi long terme'!$A30))=0,0,COUNTIFS('Suivi quotidien'!$A$3:$A$990,'Suivi long terme'!G$2,'Suivi quotidien'!$G$3:$G$990,'Suivi long terme'!$A30))&gt;=2,1,IF((COUNTIFS('Suivi quotidien'!$A$3:$A$990,'Suivi long terme'!G$2,'Suivi quotidien'!$G$3:$G$990,'Suivi long terme'!$A30))=0,"",COUNTIFS('Suivi quotidien'!$A$3:$A$990,'Suivi long terme'!G$2,'Suivi quotidien'!$G$3:$G$990,'Suivi long terme'!$A30)))</f>
        <v/>
      </c>
      <c r="H30" s="344" t="str">
        <f>IF(IF((COUNTIFS('Suivi quotidien'!$A$3:$A$990,'Suivi long terme'!H$2,'Suivi quotidien'!$G$3:$G$990,'Suivi long terme'!$A30))=0,0,COUNTIFS('Suivi quotidien'!$A$3:$A$990,'Suivi long terme'!H$2,'Suivi quotidien'!$G$3:$G$990,'Suivi long terme'!$A30))&gt;=2,1,IF((COUNTIFS('Suivi quotidien'!$A$3:$A$990,'Suivi long terme'!H$2,'Suivi quotidien'!$G$3:$G$990,'Suivi long terme'!$A30))=0,"",COUNTIFS('Suivi quotidien'!$A$3:$A$990,'Suivi long terme'!H$2,'Suivi quotidien'!$G$3:$G$990,'Suivi long terme'!$A30)))</f>
        <v/>
      </c>
      <c r="I30" s="344" t="str">
        <f>IF(IF((COUNTIFS('Suivi quotidien'!$A$3:$A$990,'Suivi long terme'!I$2,'Suivi quotidien'!$G$3:$G$990,'Suivi long terme'!$A30))=0,0,COUNTIFS('Suivi quotidien'!$A$3:$A$990,'Suivi long terme'!I$2,'Suivi quotidien'!$G$3:$G$990,'Suivi long terme'!$A30))&gt;=2,1,IF((COUNTIFS('Suivi quotidien'!$A$3:$A$990,'Suivi long terme'!I$2,'Suivi quotidien'!$G$3:$G$990,'Suivi long terme'!$A30))=0,"",COUNTIFS('Suivi quotidien'!$A$3:$A$990,'Suivi long terme'!I$2,'Suivi quotidien'!$G$3:$G$990,'Suivi long terme'!$A30)))</f>
        <v/>
      </c>
      <c r="J30" s="344" t="str">
        <f>IF(IF((COUNTIFS('Suivi quotidien'!$A$3:$A$990,'Suivi long terme'!J$2,'Suivi quotidien'!$G$3:$G$990,'Suivi long terme'!$A30))=0,0,COUNTIFS('Suivi quotidien'!$A$3:$A$990,'Suivi long terme'!J$2,'Suivi quotidien'!$G$3:$G$990,'Suivi long terme'!$A30))&gt;=2,1,IF((COUNTIFS('Suivi quotidien'!$A$3:$A$990,'Suivi long terme'!J$2,'Suivi quotidien'!$G$3:$G$990,'Suivi long terme'!$A30))=0,"",COUNTIFS('Suivi quotidien'!$A$3:$A$990,'Suivi long terme'!J$2,'Suivi quotidien'!$G$3:$G$990,'Suivi long terme'!$A30)))</f>
        <v/>
      </c>
      <c r="K30" s="344" t="str">
        <f>IF(IF((COUNTIFS('Suivi quotidien'!$A$3:$A$990,'Suivi long terme'!K$2,'Suivi quotidien'!$G$3:$G$990,'Suivi long terme'!$A30))=0,0,COUNTIFS('Suivi quotidien'!$A$3:$A$990,'Suivi long terme'!K$2,'Suivi quotidien'!$G$3:$G$990,'Suivi long terme'!$A30))&gt;=2,1,IF((COUNTIFS('Suivi quotidien'!$A$3:$A$990,'Suivi long terme'!K$2,'Suivi quotidien'!$G$3:$G$990,'Suivi long terme'!$A30))=0,"",COUNTIFS('Suivi quotidien'!$A$3:$A$990,'Suivi long terme'!K$2,'Suivi quotidien'!$G$3:$G$990,'Suivi long terme'!$A30)))</f>
        <v/>
      </c>
      <c r="L30" s="344" t="str">
        <f>IF(IF((COUNTIFS('Suivi quotidien'!$A$3:$A$990,'Suivi long terme'!L$2,'Suivi quotidien'!$G$3:$G$990,'Suivi long terme'!$A30))=0,0,COUNTIFS('Suivi quotidien'!$A$3:$A$990,'Suivi long terme'!L$2,'Suivi quotidien'!$G$3:$G$990,'Suivi long terme'!$A30))&gt;=2,1,IF((COUNTIFS('Suivi quotidien'!$A$3:$A$990,'Suivi long terme'!L$2,'Suivi quotidien'!$G$3:$G$990,'Suivi long terme'!$A30))=0,"",COUNTIFS('Suivi quotidien'!$A$3:$A$990,'Suivi long terme'!L$2,'Suivi quotidien'!$G$3:$G$990,'Suivi long terme'!$A30)))</f>
        <v/>
      </c>
      <c r="M30" s="344" t="str">
        <f>IF(IF((COUNTIFS('Suivi quotidien'!$A$3:$A$990,'Suivi long terme'!M$2,'Suivi quotidien'!$G$3:$G$990,'Suivi long terme'!$A30))=0,0,COUNTIFS('Suivi quotidien'!$A$3:$A$990,'Suivi long terme'!M$2,'Suivi quotidien'!$G$3:$G$990,'Suivi long terme'!$A30))&gt;=2,1,IF((COUNTIFS('Suivi quotidien'!$A$3:$A$990,'Suivi long terme'!M$2,'Suivi quotidien'!$G$3:$G$990,'Suivi long terme'!$A30))=0,"",COUNTIFS('Suivi quotidien'!$A$3:$A$990,'Suivi long terme'!M$2,'Suivi quotidien'!$G$3:$G$990,'Suivi long terme'!$A30)))</f>
        <v/>
      </c>
      <c r="N30" s="344" t="str">
        <f>IF(IF((COUNTIFS('Suivi quotidien'!$A$3:$A$990,'Suivi long terme'!N$2,'Suivi quotidien'!$G$3:$G$990,'Suivi long terme'!$A30))=0,0,COUNTIFS('Suivi quotidien'!$A$3:$A$990,'Suivi long terme'!N$2,'Suivi quotidien'!$G$3:$G$990,'Suivi long terme'!$A30))&gt;=2,1,IF((COUNTIFS('Suivi quotidien'!$A$3:$A$990,'Suivi long terme'!N$2,'Suivi quotidien'!$G$3:$G$990,'Suivi long terme'!$A30))=0,"",COUNTIFS('Suivi quotidien'!$A$3:$A$990,'Suivi long terme'!N$2,'Suivi quotidien'!$G$3:$G$990,'Suivi long terme'!$A30)))</f>
        <v/>
      </c>
      <c r="O30" s="344" t="str">
        <f>IF(IF((COUNTIFS('Suivi quotidien'!$A$3:$A$990,'Suivi long terme'!O$2,'Suivi quotidien'!$G$3:$G$990,'Suivi long terme'!$A30))=0,0,COUNTIFS('Suivi quotidien'!$A$3:$A$990,'Suivi long terme'!O$2,'Suivi quotidien'!$G$3:$G$990,'Suivi long terme'!$A30))&gt;=2,1,IF((COUNTIFS('Suivi quotidien'!$A$3:$A$990,'Suivi long terme'!O$2,'Suivi quotidien'!$G$3:$G$990,'Suivi long terme'!$A30))=0,"",COUNTIFS('Suivi quotidien'!$A$3:$A$990,'Suivi long terme'!O$2,'Suivi quotidien'!$G$3:$G$990,'Suivi long terme'!$A30)))</f>
        <v/>
      </c>
      <c r="P30" s="344" t="str">
        <f>IF(IF((COUNTIFS('Suivi quotidien'!$A$3:$A$990,'Suivi long terme'!P$2,'Suivi quotidien'!$G$3:$G$990,'Suivi long terme'!$A30))=0,0,COUNTIFS('Suivi quotidien'!$A$3:$A$990,'Suivi long terme'!P$2,'Suivi quotidien'!$G$3:$G$990,'Suivi long terme'!$A30))&gt;=2,1,IF((COUNTIFS('Suivi quotidien'!$A$3:$A$990,'Suivi long terme'!P$2,'Suivi quotidien'!$G$3:$G$990,'Suivi long terme'!$A30))=0,"",COUNTIFS('Suivi quotidien'!$A$3:$A$990,'Suivi long terme'!P$2,'Suivi quotidien'!$G$3:$G$990,'Suivi long terme'!$A30)))</f>
        <v/>
      </c>
      <c r="Q30" s="344" t="str">
        <f>IF(IF((COUNTIFS('Suivi quotidien'!$A$3:$A$990,'Suivi long terme'!Q$2,'Suivi quotidien'!$G$3:$G$990,'Suivi long terme'!$A30))=0,0,COUNTIFS('Suivi quotidien'!$A$3:$A$990,'Suivi long terme'!Q$2,'Suivi quotidien'!$G$3:$G$990,'Suivi long terme'!$A30))&gt;=2,1,IF((COUNTIFS('Suivi quotidien'!$A$3:$A$990,'Suivi long terme'!Q$2,'Suivi quotidien'!$G$3:$G$990,'Suivi long terme'!$A30))=0,"",COUNTIFS('Suivi quotidien'!$A$3:$A$990,'Suivi long terme'!Q$2,'Suivi quotidien'!$G$3:$G$990,'Suivi long terme'!$A30)))</f>
        <v/>
      </c>
      <c r="R30" s="344" t="str">
        <f>IF(IF((COUNTIFS('Suivi quotidien'!$A$3:$A$990,'Suivi long terme'!R$2,'Suivi quotidien'!$G$3:$G$990,'Suivi long terme'!$A30))=0,0,COUNTIFS('Suivi quotidien'!$A$3:$A$990,'Suivi long terme'!R$2,'Suivi quotidien'!$G$3:$G$990,'Suivi long terme'!$A30))&gt;=2,1,IF((COUNTIFS('Suivi quotidien'!$A$3:$A$990,'Suivi long terme'!R$2,'Suivi quotidien'!$G$3:$G$990,'Suivi long terme'!$A30))=0,"",COUNTIFS('Suivi quotidien'!$A$3:$A$990,'Suivi long terme'!R$2,'Suivi quotidien'!$G$3:$G$990,'Suivi long terme'!$A30)))</f>
        <v/>
      </c>
      <c r="S30" s="345">
        <f t="shared" si="0"/>
        <v>0</v>
      </c>
      <c r="T30" s="345">
        <f>SUMIF('Suivi quotidien'!$G$3:$G$990,$A30,'Suivi quotidien'!$J$3:$J$990)</f>
        <v>0</v>
      </c>
      <c r="U30" s="345">
        <f t="shared" si="1"/>
        <v>0</v>
      </c>
      <c r="V30" s="345">
        <f t="shared" si="2"/>
        <v>4</v>
      </c>
      <c r="W30" s="349">
        <f t="shared" si="3"/>
        <v>0</v>
      </c>
      <c r="X30" s="350"/>
      <c r="Y30" s="345">
        <v>2</v>
      </c>
      <c r="Z30" s="345"/>
      <c r="AA30" s="345">
        <v>2</v>
      </c>
      <c r="AB30" s="345"/>
      <c r="AC30" s="345"/>
      <c r="AD30" s="343"/>
      <c r="AE30" s="343"/>
      <c r="AF30" s="343"/>
      <c r="AG30" s="343"/>
      <c r="AH30" s="343"/>
      <c r="AI30" s="343"/>
      <c r="AJ30" s="343"/>
      <c r="AK30" s="343"/>
      <c r="AL30" s="343"/>
      <c r="AM30" s="343"/>
      <c r="AN30" s="343"/>
      <c r="AO30" s="345">
        <f t="shared" si="4"/>
        <v>4</v>
      </c>
    </row>
    <row r="31" spans="1:41" x14ac:dyDescent="0.3">
      <c r="A31" s="345" t="s">
        <v>65</v>
      </c>
      <c r="B31" s="345" t="str">
        <f>IF(IFERROR(VLOOKUP(A31,'Liste poste 04-11-2022'!A36:A128,1,FALSE),"?")=A31,"","?")</f>
        <v/>
      </c>
      <c r="C31" s="344" t="str">
        <f>IF(IF((COUNTIFS('Suivi quotidien'!$A$3:$A$990,'Suivi long terme'!C$2,'Suivi quotidien'!$G$3:$G$990,'Suivi long terme'!$A31))=0,0,COUNTIFS('Suivi quotidien'!$A$3:$A$990,'Suivi long terme'!C$2,'Suivi quotidien'!$G$3:$G$990,'Suivi long terme'!$A31))&gt;=2,1,IF((COUNTIFS('Suivi quotidien'!$A$3:$A$990,'Suivi long terme'!C$2,'Suivi quotidien'!$G$3:$G$990,'Suivi long terme'!$A31))=0,"",COUNTIFS('Suivi quotidien'!$A$3:$A$990,'Suivi long terme'!C$2,'Suivi quotidien'!$G$3:$G$990,'Suivi long terme'!$A31)))</f>
        <v/>
      </c>
      <c r="D31" s="344" t="str">
        <f>IF(IF((COUNTIFS('Suivi quotidien'!$A$3:$A$990,'Suivi long terme'!D$2,'Suivi quotidien'!$G$3:$G$990,'Suivi long terme'!$A31))=0,0,COUNTIFS('Suivi quotidien'!$A$3:$A$990,'Suivi long terme'!D$2,'Suivi quotidien'!$G$3:$G$990,'Suivi long terme'!$A31))&gt;=2,1,IF((COUNTIFS('Suivi quotidien'!$A$3:$A$990,'Suivi long terme'!D$2,'Suivi quotidien'!$G$3:$G$990,'Suivi long terme'!$A31))=0,"",COUNTIFS('Suivi quotidien'!$A$3:$A$990,'Suivi long terme'!D$2,'Suivi quotidien'!$G$3:$G$990,'Suivi long terme'!$A31)))</f>
        <v/>
      </c>
      <c r="E31" s="344" t="str">
        <f>IF(IF((COUNTIFS('Suivi quotidien'!$A$3:$A$990,'Suivi long terme'!E$2,'Suivi quotidien'!$G$3:$G$990,'Suivi long terme'!$A31))=0,0,COUNTIFS('Suivi quotidien'!$A$3:$A$990,'Suivi long terme'!E$2,'Suivi quotidien'!$G$3:$G$990,'Suivi long terme'!$A31))&gt;=2,1,IF((COUNTIFS('Suivi quotidien'!$A$3:$A$990,'Suivi long terme'!E$2,'Suivi quotidien'!$G$3:$G$990,'Suivi long terme'!$A31))=0,"",COUNTIFS('Suivi quotidien'!$A$3:$A$990,'Suivi long terme'!E$2,'Suivi quotidien'!$G$3:$G$990,'Suivi long terme'!$A31)))</f>
        <v/>
      </c>
      <c r="F31" s="344" t="str">
        <f>IF(IF((COUNTIFS('Suivi quotidien'!$A$3:$A$990,'Suivi long terme'!F$2,'Suivi quotidien'!$G$3:$G$990,'Suivi long terme'!$A31))=0,0,COUNTIFS('Suivi quotidien'!$A$3:$A$990,'Suivi long terme'!F$2,'Suivi quotidien'!$G$3:$G$990,'Suivi long terme'!$A31))&gt;=2,1,IF((COUNTIFS('Suivi quotidien'!$A$3:$A$990,'Suivi long terme'!F$2,'Suivi quotidien'!$G$3:$G$990,'Suivi long terme'!$A31))=0,"",COUNTIFS('Suivi quotidien'!$A$3:$A$990,'Suivi long terme'!F$2,'Suivi quotidien'!$G$3:$G$990,'Suivi long terme'!$A31)))</f>
        <v/>
      </c>
      <c r="G31" s="344" t="str">
        <f>IF(IF((COUNTIFS('Suivi quotidien'!$A$3:$A$990,'Suivi long terme'!G$2,'Suivi quotidien'!$G$3:$G$990,'Suivi long terme'!$A31))=0,0,COUNTIFS('Suivi quotidien'!$A$3:$A$990,'Suivi long terme'!G$2,'Suivi quotidien'!$G$3:$G$990,'Suivi long terme'!$A31))&gt;=2,1,IF((COUNTIFS('Suivi quotidien'!$A$3:$A$990,'Suivi long terme'!G$2,'Suivi quotidien'!$G$3:$G$990,'Suivi long terme'!$A31))=0,"",COUNTIFS('Suivi quotidien'!$A$3:$A$990,'Suivi long terme'!G$2,'Suivi quotidien'!$G$3:$G$990,'Suivi long terme'!$A31)))</f>
        <v/>
      </c>
      <c r="H31" s="345">
        <f>IF(IF((COUNTIFS('Suivi quotidien'!$A$3:$A$990,'Suivi long terme'!H$2,'Suivi quotidien'!$G$3:$G$990,'Suivi long terme'!$A31))=0,0,COUNTIFS('Suivi quotidien'!$A$3:$A$990,'Suivi long terme'!H$2,'Suivi quotidien'!$G$3:$G$990,'Suivi long terme'!$A31))&gt;=2,1,IF((COUNTIFS('Suivi quotidien'!$A$3:$A$990,'Suivi long terme'!H$2,'Suivi quotidien'!$G$3:$G$990,'Suivi long terme'!$A31))=0,"",COUNTIFS('Suivi quotidien'!$A$3:$A$990,'Suivi long terme'!H$2,'Suivi quotidien'!$G$3:$G$990,'Suivi long terme'!$A31)))</f>
        <v>1</v>
      </c>
      <c r="I31" s="345" t="str">
        <f>IF(IF((COUNTIFS('Suivi quotidien'!$A$3:$A$990,'Suivi long terme'!I$2,'Suivi quotidien'!$G$3:$G$990,'Suivi long terme'!$A31))=0,0,COUNTIFS('Suivi quotidien'!$A$3:$A$990,'Suivi long terme'!I$2,'Suivi quotidien'!$G$3:$G$990,'Suivi long terme'!$A31))&gt;=2,1,IF((COUNTIFS('Suivi quotidien'!$A$3:$A$990,'Suivi long terme'!I$2,'Suivi quotidien'!$G$3:$G$990,'Suivi long terme'!$A31))=0,"",COUNTIFS('Suivi quotidien'!$A$3:$A$990,'Suivi long terme'!I$2,'Suivi quotidien'!$G$3:$G$990,'Suivi long terme'!$A31)))</f>
        <v/>
      </c>
      <c r="J31" s="345" t="str">
        <f>IF(IF((COUNTIFS('Suivi quotidien'!$A$3:$A$990,'Suivi long terme'!J$2,'Suivi quotidien'!$G$3:$G$990,'Suivi long terme'!$A31))=0,0,COUNTIFS('Suivi quotidien'!$A$3:$A$990,'Suivi long terme'!J$2,'Suivi quotidien'!$G$3:$G$990,'Suivi long terme'!$A31))&gt;=2,1,IF((COUNTIFS('Suivi quotidien'!$A$3:$A$990,'Suivi long terme'!J$2,'Suivi quotidien'!$G$3:$G$990,'Suivi long terme'!$A31))=0,"",COUNTIFS('Suivi quotidien'!$A$3:$A$990,'Suivi long terme'!J$2,'Suivi quotidien'!$G$3:$G$990,'Suivi long terme'!$A31)))</f>
        <v/>
      </c>
      <c r="K31" s="345" t="str">
        <f>IF(IF((COUNTIFS('Suivi quotidien'!$A$3:$A$990,'Suivi long terme'!K$2,'Suivi quotidien'!$G$3:$G$990,'Suivi long terme'!$A31))=0,0,COUNTIFS('Suivi quotidien'!$A$3:$A$990,'Suivi long terme'!K$2,'Suivi quotidien'!$G$3:$G$990,'Suivi long terme'!$A31))&gt;=2,1,IF((COUNTIFS('Suivi quotidien'!$A$3:$A$990,'Suivi long terme'!K$2,'Suivi quotidien'!$G$3:$G$990,'Suivi long terme'!$A31))=0,"",COUNTIFS('Suivi quotidien'!$A$3:$A$990,'Suivi long terme'!K$2,'Suivi quotidien'!$G$3:$G$990,'Suivi long terme'!$A31)))</f>
        <v/>
      </c>
      <c r="L31" s="345" t="str">
        <f>IF(IF((COUNTIFS('Suivi quotidien'!$A$3:$A$990,'Suivi long terme'!L$2,'Suivi quotidien'!$G$3:$G$990,'Suivi long terme'!$A31))=0,0,COUNTIFS('Suivi quotidien'!$A$3:$A$990,'Suivi long terme'!L$2,'Suivi quotidien'!$G$3:$G$990,'Suivi long terme'!$A31))&gt;=2,1,IF((COUNTIFS('Suivi quotidien'!$A$3:$A$990,'Suivi long terme'!L$2,'Suivi quotidien'!$G$3:$G$990,'Suivi long terme'!$A31))=0,"",COUNTIFS('Suivi quotidien'!$A$3:$A$990,'Suivi long terme'!L$2,'Suivi quotidien'!$G$3:$G$990,'Suivi long terme'!$A31)))</f>
        <v/>
      </c>
      <c r="M31" s="345" t="str">
        <f>IF(IF((COUNTIFS('Suivi quotidien'!$A$3:$A$990,'Suivi long terme'!M$2,'Suivi quotidien'!$G$3:$G$990,'Suivi long terme'!$A31))=0,0,COUNTIFS('Suivi quotidien'!$A$3:$A$990,'Suivi long terme'!M$2,'Suivi quotidien'!$G$3:$G$990,'Suivi long terme'!$A31))&gt;=2,1,IF((COUNTIFS('Suivi quotidien'!$A$3:$A$990,'Suivi long terme'!M$2,'Suivi quotidien'!$G$3:$G$990,'Suivi long terme'!$A31))=0,"",COUNTIFS('Suivi quotidien'!$A$3:$A$990,'Suivi long terme'!M$2,'Suivi quotidien'!$G$3:$G$990,'Suivi long terme'!$A31)))</f>
        <v/>
      </c>
      <c r="N31" s="345">
        <f>IF(IF((COUNTIFS('Suivi quotidien'!$A$3:$A$990,'Suivi long terme'!N$2,'Suivi quotidien'!$G$3:$G$990,'Suivi long terme'!$A31))=0,0,COUNTIFS('Suivi quotidien'!$A$3:$A$990,'Suivi long terme'!N$2,'Suivi quotidien'!$G$3:$G$990,'Suivi long terme'!$A31))&gt;=2,1,IF((COUNTIFS('Suivi quotidien'!$A$3:$A$990,'Suivi long terme'!N$2,'Suivi quotidien'!$G$3:$G$990,'Suivi long terme'!$A31))=0,"",COUNTIFS('Suivi quotidien'!$A$3:$A$990,'Suivi long terme'!N$2,'Suivi quotidien'!$G$3:$G$990,'Suivi long terme'!$A31)))</f>
        <v>1</v>
      </c>
      <c r="O31" s="345" t="str">
        <f>IF(IF((COUNTIFS('Suivi quotidien'!$A$3:$A$990,'Suivi long terme'!O$2,'Suivi quotidien'!$G$3:$G$990,'Suivi long terme'!$A31))=0,0,COUNTIFS('Suivi quotidien'!$A$3:$A$990,'Suivi long terme'!O$2,'Suivi quotidien'!$G$3:$G$990,'Suivi long terme'!$A31))&gt;=2,1,IF((COUNTIFS('Suivi quotidien'!$A$3:$A$990,'Suivi long terme'!O$2,'Suivi quotidien'!$G$3:$G$990,'Suivi long terme'!$A31))=0,"",COUNTIFS('Suivi quotidien'!$A$3:$A$990,'Suivi long terme'!O$2,'Suivi quotidien'!$G$3:$G$990,'Suivi long terme'!$A31)))</f>
        <v/>
      </c>
      <c r="P31" s="345">
        <f>IF(IF((COUNTIFS('Suivi quotidien'!$A$3:$A$990,'Suivi long terme'!P$2,'Suivi quotidien'!$G$3:$G$990,'Suivi long terme'!$A31))=0,0,COUNTIFS('Suivi quotidien'!$A$3:$A$990,'Suivi long terme'!P$2,'Suivi quotidien'!$G$3:$G$990,'Suivi long terme'!$A31))&gt;=2,1,IF((COUNTIFS('Suivi quotidien'!$A$3:$A$990,'Suivi long terme'!P$2,'Suivi quotidien'!$G$3:$G$990,'Suivi long terme'!$A31))=0,"",COUNTIFS('Suivi quotidien'!$A$3:$A$990,'Suivi long terme'!P$2,'Suivi quotidien'!$G$3:$G$990,'Suivi long terme'!$A31)))</f>
        <v>1</v>
      </c>
      <c r="Q31" s="345">
        <f>IF(IF((COUNTIFS('Suivi quotidien'!$A$3:$A$990,'Suivi long terme'!Q$2,'Suivi quotidien'!$G$3:$G$990,'Suivi long terme'!$A31))=0,0,COUNTIFS('Suivi quotidien'!$A$3:$A$990,'Suivi long terme'!Q$2,'Suivi quotidien'!$G$3:$G$990,'Suivi long terme'!$A31))&gt;=2,1,IF((COUNTIFS('Suivi quotidien'!$A$3:$A$990,'Suivi long terme'!Q$2,'Suivi quotidien'!$G$3:$G$990,'Suivi long terme'!$A31))=0,"",COUNTIFS('Suivi quotidien'!$A$3:$A$990,'Suivi long terme'!Q$2,'Suivi quotidien'!$G$3:$G$990,'Suivi long terme'!$A31)))</f>
        <v>1</v>
      </c>
      <c r="R31" s="345" t="str">
        <f>IF(IF((COUNTIFS('Suivi quotidien'!$A$3:$A$990,'Suivi long terme'!R$2,'Suivi quotidien'!$G$3:$G$990,'Suivi long terme'!$A31))=0,0,COUNTIFS('Suivi quotidien'!$A$3:$A$990,'Suivi long terme'!R$2,'Suivi quotidien'!$G$3:$G$990,'Suivi long terme'!$A31))&gt;=2,1,IF((COUNTIFS('Suivi quotidien'!$A$3:$A$990,'Suivi long terme'!R$2,'Suivi quotidien'!$G$3:$G$990,'Suivi long terme'!$A31))=0,"",COUNTIFS('Suivi quotidien'!$A$3:$A$990,'Suivi long terme'!R$2,'Suivi quotidien'!$G$3:$G$990,'Suivi long terme'!$A31)))</f>
        <v/>
      </c>
      <c r="S31" s="345">
        <f t="shared" si="0"/>
        <v>4</v>
      </c>
      <c r="T31" s="345">
        <f>SUMIF('Suivi quotidien'!$G$3:$G$990,$A31,'Suivi quotidien'!$J$3:$J$990)</f>
        <v>2</v>
      </c>
      <c r="U31" s="345">
        <f t="shared" si="1"/>
        <v>6</v>
      </c>
      <c r="V31" s="345">
        <f t="shared" si="2"/>
        <v>6</v>
      </c>
      <c r="W31" s="349">
        <f t="shared" si="3"/>
        <v>1</v>
      </c>
      <c r="X31" s="350"/>
      <c r="Y31" s="343"/>
      <c r="Z31" s="343"/>
      <c r="AA31" s="343"/>
      <c r="AB31" s="343"/>
      <c r="AC31" s="343"/>
      <c r="AD31" s="344">
        <v>1</v>
      </c>
      <c r="AE31" s="344">
        <v>1</v>
      </c>
      <c r="AF31" s="344">
        <v>1</v>
      </c>
      <c r="AG31" s="345"/>
      <c r="AH31" s="345"/>
      <c r="AI31" s="344">
        <v>1</v>
      </c>
      <c r="AJ31" s="345"/>
      <c r="AK31" s="345"/>
      <c r="AL31" s="344">
        <v>1</v>
      </c>
      <c r="AM31" s="344">
        <v>1</v>
      </c>
      <c r="AN31" s="345"/>
      <c r="AO31" s="345">
        <f t="shared" si="4"/>
        <v>6</v>
      </c>
    </row>
    <row r="32" spans="1:41" x14ac:dyDescent="0.3">
      <c r="A32" s="345" t="s">
        <v>362</v>
      </c>
      <c r="B32" s="345" t="str">
        <f>IF(IFERROR(VLOOKUP(A32,'Liste poste 04-11-2022'!A37:A129,1,FALSE),"?")=A32,"","?")</f>
        <v/>
      </c>
      <c r="C32" s="345" t="str">
        <f>IF(IF((COUNTIFS('Suivi quotidien'!$A$3:$A$990,'Suivi long terme'!C$2,'Suivi quotidien'!$G$3:$G$990,'Suivi long terme'!$A32))=0,0,COUNTIFS('Suivi quotidien'!$A$3:$A$990,'Suivi long terme'!C$2,'Suivi quotidien'!$G$3:$G$990,'Suivi long terme'!$A32))&gt;=2,1,IF((COUNTIFS('Suivi quotidien'!$A$3:$A$990,'Suivi long terme'!C$2,'Suivi quotidien'!$G$3:$G$990,'Suivi long terme'!$A32))=0,"",COUNTIFS('Suivi quotidien'!$A$3:$A$990,'Suivi long terme'!C$2,'Suivi quotidien'!$G$3:$G$990,'Suivi long terme'!$A32)))</f>
        <v/>
      </c>
      <c r="D32" s="345" t="str">
        <f>IF(IF((COUNTIFS('Suivi quotidien'!$A$3:$A$990,'Suivi long terme'!D$2,'Suivi quotidien'!$G$3:$G$990,'Suivi long terme'!$A32))=0,0,COUNTIFS('Suivi quotidien'!$A$3:$A$990,'Suivi long terme'!D$2,'Suivi quotidien'!$G$3:$G$990,'Suivi long terme'!$A32))&gt;=2,1,IF((COUNTIFS('Suivi quotidien'!$A$3:$A$990,'Suivi long terme'!D$2,'Suivi quotidien'!$G$3:$G$990,'Suivi long terme'!$A32))=0,"",COUNTIFS('Suivi quotidien'!$A$3:$A$990,'Suivi long terme'!D$2,'Suivi quotidien'!$G$3:$G$990,'Suivi long terme'!$A32)))</f>
        <v/>
      </c>
      <c r="E32" s="345" t="str">
        <f>IF(IF((COUNTIFS('Suivi quotidien'!$A$3:$A$990,'Suivi long terme'!E$2,'Suivi quotidien'!$G$3:$G$990,'Suivi long terme'!$A32))=0,0,COUNTIFS('Suivi quotidien'!$A$3:$A$990,'Suivi long terme'!E$2,'Suivi quotidien'!$G$3:$G$990,'Suivi long terme'!$A32))&gt;=2,1,IF((COUNTIFS('Suivi quotidien'!$A$3:$A$990,'Suivi long terme'!E$2,'Suivi quotidien'!$G$3:$G$990,'Suivi long terme'!$A32))=0,"",COUNTIFS('Suivi quotidien'!$A$3:$A$990,'Suivi long terme'!E$2,'Suivi quotidien'!$G$3:$G$990,'Suivi long terme'!$A32)))</f>
        <v/>
      </c>
      <c r="F32" s="345" t="str">
        <f>IF(IF((COUNTIFS('Suivi quotidien'!$A$3:$A$990,'Suivi long terme'!F$2,'Suivi quotidien'!$G$3:$G$990,'Suivi long terme'!$A32))=0,0,COUNTIFS('Suivi quotidien'!$A$3:$A$990,'Suivi long terme'!F$2,'Suivi quotidien'!$G$3:$G$990,'Suivi long terme'!$A32))&gt;=2,1,IF((COUNTIFS('Suivi quotidien'!$A$3:$A$990,'Suivi long terme'!F$2,'Suivi quotidien'!$G$3:$G$990,'Suivi long terme'!$A32))=0,"",COUNTIFS('Suivi quotidien'!$A$3:$A$990,'Suivi long terme'!F$2,'Suivi quotidien'!$G$3:$G$990,'Suivi long terme'!$A32)))</f>
        <v/>
      </c>
      <c r="G32" s="345" t="str">
        <f>IF(IF((COUNTIFS('Suivi quotidien'!$A$3:$A$990,'Suivi long terme'!G$2,'Suivi quotidien'!$G$3:$G$990,'Suivi long terme'!$A32))=0,0,COUNTIFS('Suivi quotidien'!$A$3:$A$990,'Suivi long terme'!G$2,'Suivi quotidien'!$G$3:$G$990,'Suivi long terme'!$A32))&gt;=2,1,IF((COUNTIFS('Suivi quotidien'!$A$3:$A$990,'Suivi long terme'!G$2,'Suivi quotidien'!$G$3:$G$990,'Suivi long terme'!$A32))=0,"",COUNTIFS('Suivi quotidien'!$A$3:$A$990,'Suivi long terme'!G$2,'Suivi quotidien'!$G$3:$G$990,'Suivi long terme'!$A32)))</f>
        <v/>
      </c>
      <c r="H32" s="344" t="str">
        <f>IF(IF((COUNTIFS('Suivi quotidien'!$A$3:$A$990,'Suivi long terme'!H$2,'Suivi quotidien'!$G$3:$G$990,'Suivi long terme'!$A32))=0,0,COUNTIFS('Suivi quotidien'!$A$3:$A$990,'Suivi long terme'!H$2,'Suivi quotidien'!$G$3:$G$990,'Suivi long terme'!$A32))&gt;=2,1,IF((COUNTIFS('Suivi quotidien'!$A$3:$A$990,'Suivi long terme'!H$2,'Suivi quotidien'!$G$3:$G$990,'Suivi long terme'!$A32))=0,"",COUNTIFS('Suivi quotidien'!$A$3:$A$990,'Suivi long terme'!H$2,'Suivi quotidien'!$G$3:$G$990,'Suivi long terme'!$A32)))</f>
        <v/>
      </c>
      <c r="I32" s="344" t="str">
        <f>IF(IF((COUNTIFS('Suivi quotidien'!$A$3:$A$990,'Suivi long terme'!I$2,'Suivi quotidien'!$G$3:$G$990,'Suivi long terme'!$A32))=0,0,COUNTIFS('Suivi quotidien'!$A$3:$A$990,'Suivi long terme'!I$2,'Suivi quotidien'!$G$3:$G$990,'Suivi long terme'!$A32))&gt;=2,1,IF((COUNTIFS('Suivi quotidien'!$A$3:$A$990,'Suivi long terme'!I$2,'Suivi quotidien'!$G$3:$G$990,'Suivi long terme'!$A32))=0,"",COUNTIFS('Suivi quotidien'!$A$3:$A$990,'Suivi long terme'!I$2,'Suivi quotidien'!$G$3:$G$990,'Suivi long terme'!$A32)))</f>
        <v/>
      </c>
      <c r="J32" s="344" t="str">
        <f>IF(IF((COUNTIFS('Suivi quotidien'!$A$3:$A$990,'Suivi long terme'!J$2,'Suivi quotidien'!$G$3:$G$990,'Suivi long terme'!$A32))=0,0,COUNTIFS('Suivi quotidien'!$A$3:$A$990,'Suivi long terme'!J$2,'Suivi quotidien'!$G$3:$G$990,'Suivi long terme'!$A32))&gt;=2,1,IF((COUNTIFS('Suivi quotidien'!$A$3:$A$990,'Suivi long terme'!J$2,'Suivi quotidien'!$G$3:$G$990,'Suivi long terme'!$A32))=0,"",COUNTIFS('Suivi quotidien'!$A$3:$A$990,'Suivi long terme'!J$2,'Suivi quotidien'!$G$3:$G$990,'Suivi long terme'!$A32)))</f>
        <v/>
      </c>
      <c r="K32" s="344" t="str">
        <f>IF(IF((COUNTIFS('Suivi quotidien'!$A$3:$A$990,'Suivi long terme'!K$2,'Suivi quotidien'!$G$3:$G$990,'Suivi long terme'!$A32))=0,0,COUNTIFS('Suivi quotidien'!$A$3:$A$990,'Suivi long terme'!K$2,'Suivi quotidien'!$G$3:$G$990,'Suivi long terme'!$A32))&gt;=2,1,IF((COUNTIFS('Suivi quotidien'!$A$3:$A$990,'Suivi long terme'!K$2,'Suivi quotidien'!$G$3:$G$990,'Suivi long terme'!$A32))=0,"",COUNTIFS('Suivi quotidien'!$A$3:$A$990,'Suivi long terme'!K$2,'Suivi quotidien'!$G$3:$G$990,'Suivi long terme'!$A32)))</f>
        <v/>
      </c>
      <c r="L32" s="344" t="str">
        <f>IF(IF((COUNTIFS('Suivi quotidien'!$A$3:$A$990,'Suivi long terme'!L$2,'Suivi quotidien'!$G$3:$G$990,'Suivi long terme'!$A32))=0,0,COUNTIFS('Suivi quotidien'!$A$3:$A$990,'Suivi long terme'!L$2,'Suivi quotidien'!$G$3:$G$990,'Suivi long terme'!$A32))&gt;=2,1,IF((COUNTIFS('Suivi quotidien'!$A$3:$A$990,'Suivi long terme'!L$2,'Suivi quotidien'!$G$3:$G$990,'Suivi long terme'!$A32))=0,"",COUNTIFS('Suivi quotidien'!$A$3:$A$990,'Suivi long terme'!L$2,'Suivi quotidien'!$G$3:$G$990,'Suivi long terme'!$A32)))</f>
        <v/>
      </c>
      <c r="M32" s="344" t="str">
        <f>IF(IF((COUNTIFS('Suivi quotidien'!$A$3:$A$990,'Suivi long terme'!M$2,'Suivi quotidien'!$G$3:$G$990,'Suivi long terme'!$A32))=0,0,COUNTIFS('Suivi quotidien'!$A$3:$A$990,'Suivi long terme'!M$2,'Suivi quotidien'!$G$3:$G$990,'Suivi long terme'!$A32))&gt;=2,1,IF((COUNTIFS('Suivi quotidien'!$A$3:$A$990,'Suivi long terme'!M$2,'Suivi quotidien'!$G$3:$G$990,'Suivi long terme'!$A32))=0,"",COUNTIFS('Suivi quotidien'!$A$3:$A$990,'Suivi long terme'!M$2,'Suivi quotidien'!$G$3:$G$990,'Suivi long terme'!$A32)))</f>
        <v/>
      </c>
      <c r="N32" s="344" t="str">
        <f>IF(IF((COUNTIFS('Suivi quotidien'!$A$3:$A$990,'Suivi long terme'!N$2,'Suivi quotidien'!$G$3:$G$990,'Suivi long terme'!$A32))=0,0,COUNTIFS('Suivi quotidien'!$A$3:$A$990,'Suivi long terme'!N$2,'Suivi quotidien'!$G$3:$G$990,'Suivi long terme'!$A32))&gt;=2,1,IF((COUNTIFS('Suivi quotidien'!$A$3:$A$990,'Suivi long terme'!N$2,'Suivi quotidien'!$G$3:$G$990,'Suivi long terme'!$A32))=0,"",COUNTIFS('Suivi quotidien'!$A$3:$A$990,'Suivi long terme'!N$2,'Suivi quotidien'!$G$3:$G$990,'Suivi long terme'!$A32)))</f>
        <v/>
      </c>
      <c r="O32" s="344" t="str">
        <f>IF(IF((COUNTIFS('Suivi quotidien'!$A$3:$A$990,'Suivi long terme'!O$2,'Suivi quotidien'!$G$3:$G$990,'Suivi long terme'!$A32))=0,0,COUNTIFS('Suivi quotidien'!$A$3:$A$990,'Suivi long terme'!O$2,'Suivi quotidien'!$G$3:$G$990,'Suivi long terme'!$A32))&gt;=2,1,IF((COUNTIFS('Suivi quotidien'!$A$3:$A$990,'Suivi long terme'!O$2,'Suivi quotidien'!$G$3:$G$990,'Suivi long terme'!$A32))=0,"",COUNTIFS('Suivi quotidien'!$A$3:$A$990,'Suivi long terme'!O$2,'Suivi quotidien'!$G$3:$G$990,'Suivi long terme'!$A32)))</f>
        <v/>
      </c>
      <c r="P32" s="344" t="str">
        <f>IF(IF((COUNTIFS('Suivi quotidien'!$A$3:$A$990,'Suivi long terme'!P$2,'Suivi quotidien'!$G$3:$G$990,'Suivi long terme'!$A32))=0,0,COUNTIFS('Suivi quotidien'!$A$3:$A$990,'Suivi long terme'!P$2,'Suivi quotidien'!$G$3:$G$990,'Suivi long terme'!$A32))&gt;=2,1,IF((COUNTIFS('Suivi quotidien'!$A$3:$A$990,'Suivi long terme'!P$2,'Suivi quotidien'!$G$3:$G$990,'Suivi long terme'!$A32))=0,"",COUNTIFS('Suivi quotidien'!$A$3:$A$990,'Suivi long terme'!P$2,'Suivi quotidien'!$G$3:$G$990,'Suivi long terme'!$A32)))</f>
        <v/>
      </c>
      <c r="Q32" s="344" t="str">
        <f>IF(IF((COUNTIFS('Suivi quotidien'!$A$3:$A$990,'Suivi long terme'!Q$2,'Suivi quotidien'!$G$3:$G$990,'Suivi long terme'!$A32))=0,0,COUNTIFS('Suivi quotidien'!$A$3:$A$990,'Suivi long terme'!Q$2,'Suivi quotidien'!$G$3:$G$990,'Suivi long terme'!$A32))&gt;=2,1,IF((COUNTIFS('Suivi quotidien'!$A$3:$A$990,'Suivi long terme'!Q$2,'Suivi quotidien'!$G$3:$G$990,'Suivi long terme'!$A32))=0,"",COUNTIFS('Suivi quotidien'!$A$3:$A$990,'Suivi long terme'!Q$2,'Suivi quotidien'!$G$3:$G$990,'Suivi long terme'!$A32)))</f>
        <v/>
      </c>
      <c r="R32" s="344" t="str">
        <f>IF(IF((COUNTIFS('Suivi quotidien'!$A$3:$A$990,'Suivi long terme'!R$2,'Suivi quotidien'!$G$3:$G$990,'Suivi long terme'!$A32))=0,0,COUNTIFS('Suivi quotidien'!$A$3:$A$990,'Suivi long terme'!R$2,'Suivi quotidien'!$G$3:$G$990,'Suivi long terme'!$A32))&gt;=2,1,IF((COUNTIFS('Suivi quotidien'!$A$3:$A$990,'Suivi long terme'!R$2,'Suivi quotidien'!$G$3:$G$990,'Suivi long terme'!$A32))=0,"",COUNTIFS('Suivi quotidien'!$A$3:$A$990,'Suivi long terme'!R$2,'Suivi quotidien'!$G$3:$G$990,'Suivi long terme'!$A32)))</f>
        <v/>
      </c>
      <c r="S32" s="345">
        <f t="shared" si="0"/>
        <v>0</v>
      </c>
      <c r="T32" s="345">
        <f>SUMIF('Suivi quotidien'!$G$3:$G$990,$A32,'Suivi quotidien'!$J$3:$J$990)</f>
        <v>0</v>
      </c>
      <c r="U32" s="345">
        <f t="shared" si="1"/>
        <v>0</v>
      </c>
      <c r="V32" s="345">
        <f t="shared" si="2"/>
        <v>4</v>
      </c>
      <c r="W32" s="349">
        <f t="shared" si="3"/>
        <v>0</v>
      </c>
      <c r="X32" s="350"/>
      <c r="Y32" s="345">
        <v>2</v>
      </c>
      <c r="Z32" s="345"/>
      <c r="AA32" s="345">
        <v>2</v>
      </c>
      <c r="AB32" s="345"/>
      <c r="AC32" s="345"/>
      <c r="AD32" s="343"/>
      <c r="AE32" s="343"/>
      <c r="AF32" s="343"/>
      <c r="AG32" s="343"/>
      <c r="AH32" s="343"/>
      <c r="AI32" s="343"/>
      <c r="AJ32" s="343"/>
      <c r="AK32" s="343"/>
      <c r="AL32" s="343"/>
      <c r="AM32" s="343"/>
      <c r="AN32" s="343"/>
      <c r="AO32" s="345">
        <f t="shared" si="4"/>
        <v>4</v>
      </c>
    </row>
    <row r="33" spans="1:41" x14ac:dyDescent="0.3">
      <c r="A33" s="345" t="s">
        <v>72</v>
      </c>
      <c r="B33" s="345" t="str">
        <f>IF(IFERROR(VLOOKUP(A33,'Liste poste 04-11-2022'!A38:A130,1,FALSE),"?")=A33,"","?")</f>
        <v/>
      </c>
      <c r="C33" s="344" t="str">
        <f>IF(IF((COUNTIFS('Suivi quotidien'!$A$3:$A$990,'Suivi long terme'!C$2,'Suivi quotidien'!$G$3:$G$990,'Suivi long terme'!$A33))=0,0,COUNTIFS('Suivi quotidien'!$A$3:$A$990,'Suivi long terme'!C$2,'Suivi quotidien'!$G$3:$G$990,'Suivi long terme'!$A33))&gt;=2,1,IF((COUNTIFS('Suivi quotidien'!$A$3:$A$990,'Suivi long terme'!C$2,'Suivi quotidien'!$G$3:$G$990,'Suivi long terme'!$A33))=0,"",COUNTIFS('Suivi quotidien'!$A$3:$A$990,'Suivi long terme'!C$2,'Suivi quotidien'!$G$3:$G$990,'Suivi long terme'!$A33)))</f>
        <v/>
      </c>
      <c r="D33" s="344" t="str">
        <f>IF(IF((COUNTIFS('Suivi quotidien'!$A$3:$A$990,'Suivi long terme'!D$2,'Suivi quotidien'!$G$3:$G$990,'Suivi long terme'!$A33))=0,0,COUNTIFS('Suivi quotidien'!$A$3:$A$990,'Suivi long terme'!D$2,'Suivi quotidien'!$G$3:$G$990,'Suivi long terme'!$A33))&gt;=2,1,IF((COUNTIFS('Suivi quotidien'!$A$3:$A$990,'Suivi long terme'!D$2,'Suivi quotidien'!$G$3:$G$990,'Suivi long terme'!$A33))=0,"",COUNTIFS('Suivi quotidien'!$A$3:$A$990,'Suivi long terme'!D$2,'Suivi quotidien'!$G$3:$G$990,'Suivi long terme'!$A33)))</f>
        <v/>
      </c>
      <c r="E33" s="344" t="str">
        <f>IF(IF((COUNTIFS('Suivi quotidien'!$A$3:$A$990,'Suivi long terme'!E$2,'Suivi quotidien'!$G$3:$G$990,'Suivi long terme'!$A33))=0,0,COUNTIFS('Suivi quotidien'!$A$3:$A$990,'Suivi long terme'!E$2,'Suivi quotidien'!$G$3:$G$990,'Suivi long terme'!$A33))&gt;=2,1,IF((COUNTIFS('Suivi quotidien'!$A$3:$A$990,'Suivi long terme'!E$2,'Suivi quotidien'!$G$3:$G$990,'Suivi long terme'!$A33))=0,"",COUNTIFS('Suivi quotidien'!$A$3:$A$990,'Suivi long terme'!E$2,'Suivi quotidien'!$G$3:$G$990,'Suivi long terme'!$A33)))</f>
        <v/>
      </c>
      <c r="F33" s="344" t="str">
        <f>IF(IF((COUNTIFS('Suivi quotidien'!$A$3:$A$990,'Suivi long terme'!F$2,'Suivi quotidien'!$G$3:$G$990,'Suivi long terme'!$A33))=0,0,COUNTIFS('Suivi quotidien'!$A$3:$A$990,'Suivi long terme'!F$2,'Suivi quotidien'!$G$3:$G$990,'Suivi long terme'!$A33))&gt;=2,1,IF((COUNTIFS('Suivi quotidien'!$A$3:$A$990,'Suivi long terme'!F$2,'Suivi quotidien'!$G$3:$G$990,'Suivi long terme'!$A33))=0,"",COUNTIFS('Suivi quotidien'!$A$3:$A$990,'Suivi long terme'!F$2,'Suivi quotidien'!$G$3:$G$990,'Suivi long terme'!$A33)))</f>
        <v/>
      </c>
      <c r="G33" s="344" t="str">
        <f>IF(IF((COUNTIFS('Suivi quotidien'!$A$3:$A$990,'Suivi long terme'!G$2,'Suivi quotidien'!$G$3:$G$990,'Suivi long terme'!$A33))=0,0,COUNTIFS('Suivi quotidien'!$A$3:$A$990,'Suivi long terme'!G$2,'Suivi quotidien'!$G$3:$G$990,'Suivi long terme'!$A33))&gt;=2,1,IF((COUNTIFS('Suivi quotidien'!$A$3:$A$990,'Suivi long terme'!G$2,'Suivi quotidien'!$G$3:$G$990,'Suivi long terme'!$A33))=0,"",COUNTIFS('Suivi quotidien'!$A$3:$A$990,'Suivi long terme'!G$2,'Suivi quotidien'!$G$3:$G$990,'Suivi long terme'!$A33)))</f>
        <v/>
      </c>
      <c r="H33" s="345" t="str">
        <f>IF(IF((COUNTIFS('Suivi quotidien'!$A$3:$A$990,'Suivi long terme'!H$2,'Suivi quotidien'!$G$3:$G$990,'Suivi long terme'!$A33))=0,0,COUNTIFS('Suivi quotidien'!$A$3:$A$990,'Suivi long terme'!H$2,'Suivi quotidien'!$G$3:$G$990,'Suivi long terme'!$A33))&gt;=2,1,IF((COUNTIFS('Suivi quotidien'!$A$3:$A$990,'Suivi long terme'!H$2,'Suivi quotidien'!$G$3:$G$990,'Suivi long terme'!$A33))=0,"",COUNTIFS('Suivi quotidien'!$A$3:$A$990,'Suivi long terme'!H$2,'Suivi quotidien'!$G$3:$G$990,'Suivi long terme'!$A33)))</f>
        <v/>
      </c>
      <c r="I33" s="345" t="str">
        <f>IF(IF((COUNTIFS('Suivi quotidien'!$A$3:$A$990,'Suivi long terme'!I$2,'Suivi quotidien'!$G$3:$G$990,'Suivi long terme'!$A33))=0,0,COUNTIFS('Suivi quotidien'!$A$3:$A$990,'Suivi long terme'!I$2,'Suivi quotidien'!$G$3:$G$990,'Suivi long terme'!$A33))&gt;=2,1,IF((COUNTIFS('Suivi quotidien'!$A$3:$A$990,'Suivi long terme'!I$2,'Suivi quotidien'!$G$3:$G$990,'Suivi long terme'!$A33))=0,"",COUNTIFS('Suivi quotidien'!$A$3:$A$990,'Suivi long terme'!I$2,'Suivi quotidien'!$G$3:$G$990,'Suivi long terme'!$A33)))</f>
        <v/>
      </c>
      <c r="J33" s="345" t="str">
        <f>IF(IF((COUNTIFS('Suivi quotidien'!$A$3:$A$990,'Suivi long terme'!J$2,'Suivi quotidien'!$G$3:$G$990,'Suivi long terme'!$A33))=0,0,COUNTIFS('Suivi quotidien'!$A$3:$A$990,'Suivi long terme'!J$2,'Suivi quotidien'!$G$3:$G$990,'Suivi long terme'!$A33))&gt;=2,1,IF((COUNTIFS('Suivi quotidien'!$A$3:$A$990,'Suivi long terme'!J$2,'Suivi quotidien'!$G$3:$G$990,'Suivi long terme'!$A33))=0,"",COUNTIFS('Suivi quotidien'!$A$3:$A$990,'Suivi long terme'!J$2,'Suivi quotidien'!$G$3:$G$990,'Suivi long terme'!$A33)))</f>
        <v/>
      </c>
      <c r="K33" s="345" t="str">
        <f>IF(IF((COUNTIFS('Suivi quotidien'!$A$3:$A$990,'Suivi long terme'!K$2,'Suivi quotidien'!$G$3:$G$990,'Suivi long terme'!$A33))=0,0,COUNTIFS('Suivi quotidien'!$A$3:$A$990,'Suivi long terme'!K$2,'Suivi quotidien'!$G$3:$G$990,'Suivi long terme'!$A33))&gt;=2,1,IF((COUNTIFS('Suivi quotidien'!$A$3:$A$990,'Suivi long terme'!K$2,'Suivi quotidien'!$G$3:$G$990,'Suivi long terme'!$A33))=0,"",COUNTIFS('Suivi quotidien'!$A$3:$A$990,'Suivi long terme'!K$2,'Suivi quotidien'!$G$3:$G$990,'Suivi long terme'!$A33)))</f>
        <v/>
      </c>
      <c r="L33" s="345">
        <f>IF(IF((COUNTIFS('Suivi quotidien'!$A$3:$A$990,'Suivi long terme'!L$2,'Suivi quotidien'!$G$3:$G$990,'Suivi long terme'!$A33))=0,0,COUNTIFS('Suivi quotidien'!$A$3:$A$990,'Suivi long terme'!L$2,'Suivi quotidien'!$G$3:$G$990,'Suivi long terme'!$A33))&gt;=2,1,IF((COUNTIFS('Suivi quotidien'!$A$3:$A$990,'Suivi long terme'!L$2,'Suivi quotidien'!$G$3:$G$990,'Suivi long terme'!$A33))=0,"",COUNTIFS('Suivi quotidien'!$A$3:$A$990,'Suivi long terme'!L$2,'Suivi quotidien'!$G$3:$G$990,'Suivi long terme'!$A33)))</f>
        <v>1</v>
      </c>
      <c r="M33" s="345" t="str">
        <f>IF(IF((COUNTIFS('Suivi quotidien'!$A$3:$A$990,'Suivi long terme'!M$2,'Suivi quotidien'!$G$3:$G$990,'Suivi long terme'!$A33))=0,0,COUNTIFS('Suivi quotidien'!$A$3:$A$990,'Suivi long terme'!M$2,'Suivi quotidien'!$G$3:$G$990,'Suivi long terme'!$A33))&gt;=2,1,IF((COUNTIFS('Suivi quotidien'!$A$3:$A$990,'Suivi long terme'!M$2,'Suivi quotidien'!$G$3:$G$990,'Suivi long terme'!$A33))=0,"",COUNTIFS('Suivi quotidien'!$A$3:$A$990,'Suivi long terme'!M$2,'Suivi quotidien'!$G$3:$G$990,'Suivi long terme'!$A33)))</f>
        <v/>
      </c>
      <c r="N33" s="345">
        <f>IF(IF((COUNTIFS('Suivi quotidien'!$A$3:$A$990,'Suivi long terme'!N$2,'Suivi quotidien'!$G$3:$G$990,'Suivi long terme'!$A33))=0,0,COUNTIFS('Suivi quotidien'!$A$3:$A$990,'Suivi long terme'!N$2,'Suivi quotidien'!$G$3:$G$990,'Suivi long terme'!$A33))&gt;=2,1,IF((COUNTIFS('Suivi quotidien'!$A$3:$A$990,'Suivi long terme'!N$2,'Suivi quotidien'!$G$3:$G$990,'Suivi long terme'!$A33))=0,"",COUNTIFS('Suivi quotidien'!$A$3:$A$990,'Suivi long terme'!N$2,'Suivi quotidien'!$G$3:$G$990,'Suivi long terme'!$A33)))</f>
        <v>1</v>
      </c>
      <c r="O33" s="345" t="str">
        <f>IF(IF((COUNTIFS('Suivi quotidien'!$A$3:$A$990,'Suivi long terme'!O$2,'Suivi quotidien'!$G$3:$G$990,'Suivi long terme'!$A33))=0,0,COUNTIFS('Suivi quotidien'!$A$3:$A$990,'Suivi long terme'!O$2,'Suivi quotidien'!$G$3:$G$990,'Suivi long terme'!$A33))&gt;=2,1,IF((COUNTIFS('Suivi quotidien'!$A$3:$A$990,'Suivi long terme'!O$2,'Suivi quotidien'!$G$3:$G$990,'Suivi long terme'!$A33))=0,"",COUNTIFS('Suivi quotidien'!$A$3:$A$990,'Suivi long terme'!O$2,'Suivi quotidien'!$G$3:$G$990,'Suivi long terme'!$A33)))</f>
        <v/>
      </c>
      <c r="P33" s="345">
        <f>IF(IF((COUNTIFS('Suivi quotidien'!$A$3:$A$990,'Suivi long terme'!P$2,'Suivi quotidien'!$G$3:$G$990,'Suivi long terme'!$A33))=0,0,COUNTIFS('Suivi quotidien'!$A$3:$A$990,'Suivi long terme'!P$2,'Suivi quotidien'!$G$3:$G$990,'Suivi long terme'!$A33))&gt;=2,1,IF((COUNTIFS('Suivi quotidien'!$A$3:$A$990,'Suivi long terme'!P$2,'Suivi quotidien'!$G$3:$G$990,'Suivi long terme'!$A33))=0,"",COUNTIFS('Suivi quotidien'!$A$3:$A$990,'Suivi long terme'!P$2,'Suivi quotidien'!$G$3:$G$990,'Suivi long terme'!$A33)))</f>
        <v>1</v>
      </c>
      <c r="Q33" s="345" t="str">
        <f>IF(IF((COUNTIFS('Suivi quotidien'!$A$3:$A$990,'Suivi long terme'!Q$2,'Suivi quotidien'!$G$3:$G$990,'Suivi long terme'!$A33))=0,0,COUNTIFS('Suivi quotidien'!$A$3:$A$990,'Suivi long terme'!Q$2,'Suivi quotidien'!$G$3:$G$990,'Suivi long terme'!$A33))&gt;=2,1,IF((COUNTIFS('Suivi quotidien'!$A$3:$A$990,'Suivi long terme'!Q$2,'Suivi quotidien'!$G$3:$G$990,'Suivi long terme'!$A33))=0,"",COUNTIFS('Suivi quotidien'!$A$3:$A$990,'Suivi long terme'!Q$2,'Suivi quotidien'!$G$3:$G$990,'Suivi long terme'!$A33)))</f>
        <v/>
      </c>
      <c r="R33" s="345">
        <f>IF(IF((COUNTIFS('Suivi quotidien'!$A$3:$A$990,'Suivi long terme'!R$2,'Suivi quotidien'!$G$3:$G$990,'Suivi long terme'!$A33))=0,0,COUNTIFS('Suivi quotidien'!$A$3:$A$990,'Suivi long terme'!R$2,'Suivi quotidien'!$G$3:$G$990,'Suivi long terme'!$A33))&gt;=2,1,IF((COUNTIFS('Suivi quotidien'!$A$3:$A$990,'Suivi long terme'!R$2,'Suivi quotidien'!$G$3:$G$990,'Suivi long terme'!$A33))=0,"",COUNTIFS('Suivi quotidien'!$A$3:$A$990,'Suivi long terme'!R$2,'Suivi quotidien'!$G$3:$G$990,'Suivi long terme'!$A33)))</f>
        <v>1</v>
      </c>
      <c r="S33" s="345">
        <f t="shared" si="0"/>
        <v>4</v>
      </c>
      <c r="T33" s="345">
        <f>SUMIF('Suivi quotidien'!$G$3:$G$990,$A33,'Suivi quotidien'!$J$3:$J$990)</f>
        <v>4</v>
      </c>
      <c r="U33" s="345">
        <f t="shared" si="1"/>
        <v>8</v>
      </c>
      <c r="V33" s="345">
        <f t="shared" si="2"/>
        <v>16</v>
      </c>
      <c r="W33" s="349">
        <f t="shared" si="3"/>
        <v>0.5</v>
      </c>
      <c r="X33" s="350" t="s">
        <v>420</v>
      </c>
      <c r="Y33" s="343"/>
      <c r="Z33" s="343"/>
      <c r="AA33" s="343"/>
      <c r="AB33" s="343"/>
      <c r="AC33" s="343"/>
      <c r="AD33" s="345">
        <v>2</v>
      </c>
      <c r="AE33" s="345">
        <v>2</v>
      </c>
      <c r="AF33" s="344">
        <v>1</v>
      </c>
      <c r="AG33" s="344">
        <v>1</v>
      </c>
      <c r="AH33" s="344">
        <v>1</v>
      </c>
      <c r="AI33" s="344">
        <v>1</v>
      </c>
      <c r="AJ33" s="344">
        <v>1</v>
      </c>
      <c r="AK33" s="344">
        <v>1</v>
      </c>
      <c r="AL33" s="345">
        <v>2</v>
      </c>
      <c r="AM33" s="345">
        <v>2</v>
      </c>
      <c r="AN33" s="345">
        <v>2</v>
      </c>
      <c r="AO33" s="345">
        <f t="shared" si="4"/>
        <v>16</v>
      </c>
    </row>
    <row r="34" spans="1:41" x14ac:dyDescent="0.3">
      <c r="A34" s="345" t="s">
        <v>122</v>
      </c>
      <c r="B34" s="345" t="str">
        <f>IF(IFERROR(VLOOKUP(A34,'Liste poste 04-11-2022'!A39:A131,1,FALSE),"?")=A34,"","?")</f>
        <v/>
      </c>
      <c r="C34" s="345">
        <f>IF(IF((COUNTIFS('Suivi quotidien'!$A$3:$A$990,'Suivi long terme'!C$2,'Suivi quotidien'!$G$3:$G$990,'Suivi long terme'!$A34))=0,0,COUNTIFS('Suivi quotidien'!$A$3:$A$990,'Suivi long terme'!C$2,'Suivi quotidien'!$G$3:$G$990,'Suivi long terme'!$A34))&gt;=2,1,IF((COUNTIFS('Suivi quotidien'!$A$3:$A$990,'Suivi long terme'!C$2,'Suivi quotidien'!$G$3:$G$990,'Suivi long terme'!$A34))=0,"",COUNTIFS('Suivi quotidien'!$A$3:$A$990,'Suivi long terme'!C$2,'Suivi quotidien'!$G$3:$G$990,'Suivi long terme'!$A34)))</f>
        <v>1</v>
      </c>
      <c r="D34" s="345" t="str">
        <f>IF(IF((COUNTIFS('Suivi quotidien'!$A$3:$A$990,'Suivi long terme'!D$2,'Suivi quotidien'!$G$3:$G$990,'Suivi long terme'!$A34))=0,0,COUNTIFS('Suivi quotidien'!$A$3:$A$990,'Suivi long terme'!D$2,'Suivi quotidien'!$G$3:$G$990,'Suivi long terme'!$A34))&gt;=2,1,IF((COUNTIFS('Suivi quotidien'!$A$3:$A$990,'Suivi long terme'!D$2,'Suivi quotidien'!$G$3:$G$990,'Suivi long terme'!$A34))=0,"",COUNTIFS('Suivi quotidien'!$A$3:$A$990,'Suivi long terme'!D$2,'Suivi quotidien'!$G$3:$G$990,'Suivi long terme'!$A34)))</f>
        <v/>
      </c>
      <c r="E34" s="345" t="str">
        <f>IF(IF((COUNTIFS('Suivi quotidien'!$A$3:$A$990,'Suivi long terme'!E$2,'Suivi quotidien'!$G$3:$G$990,'Suivi long terme'!$A34))=0,0,COUNTIFS('Suivi quotidien'!$A$3:$A$990,'Suivi long terme'!E$2,'Suivi quotidien'!$G$3:$G$990,'Suivi long terme'!$A34))&gt;=2,1,IF((COUNTIFS('Suivi quotidien'!$A$3:$A$990,'Suivi long terme'!E$2,'Suivi quotidien'!$G$3:$G$990,'Suivi long terme'!$A34))=0,"",COUNTIFS('Suivi quotidien'!$A$3:$A$990,'Suivi long terme'!E$2,'Suivi quotidien'!$G$3:$G$990,'Suivi long terme'!$A34)))</f>
        <v/>
      </c>
      <c r="F34" s="345">
        <f>IF(IF((COUNTIFS('Suivi quotidien'!$A$3:$A$990,'Suivi long terme'!F$2,'Suivi quotidien'!$G$3:$G$990,'Suivi long terme'!$A34))=0,0,COUNTIFS('Suivi quotidien'!$A$3:$A$990,'Suivi long terme'!F$2,'Suivi quotidien'!$G$3:$G$990,'Suivi long terme'!$A34))&gt;=2,1,IF((COUNTIFS('Suivi quotidien'!$A$3:$A$990,'Suivi long terme'!F$2,'Suivi quotidien'!$G$3:$G$990,'Suivi long terme'!$A34))=0,"",COUNTIFS('Suivi quotidien'!$A$3:$A$990,'Suivi long terme'!F$2,'Suivi quotidien'!$G$3:$G$990,'Suivi long terme'!$A34)))</f>
        <v>1</v>
      </c>
      <c r="G34" s="345" t="str">
        <f>IF(IF((COUNTIFS('Suivi quotidien'!$A$3:$A$990,'Suivi long terme'!G$2,'Suivi quotidien'!$G$3:$G$990,'Suivi long terme'!$A34))=0,0,COUNTIFS('Suivi quotidien'!$A$3:$A$990,'Suivi long terme'!G$2,'Suivi quotidien'!$G$3:$G$990,'Suivi long terme'!$A34))&gt;=2,1,IF((COUNTIFS('Suivi quotidien'!$A$3:$A$990,'Suivi long terme'!G$2,'Suivi quotidien'!$G$3:$G$990,'Suivi long terme'!$A34))=0,"",COUNTIFS('Suivi quotidien'!$A$3:$A$990,'Suivi long terme'!G$2,'Suivi quotidien'!$G$3:$G$990,'Suivi long terme'!$A34)))</f>
        <v/>
      </c>
      <c r="H34" s="344" t="str">
        <f>IF(IF((COUNTIFS('Suivi quotidien'!$A$3:$A$990,'Suivi long terme'!H$2,'Suivi quotidien'!$G$3:$G$990,'Suivi long terme'!$A34))=0,0,COUNTIFS('Suivi quotidien'!$A$3:$A$990,'Suivi long terme'!H$2,'Suivi quotidien'!$G$3:$G$990,'Suivi long terme'!$A34))&gt;=2,1,IF((COUNTIFS('Suivi quotidien'!$A$3:$A$990,'Suivi long terme'!H$2,'Suivi quotidien'!$G$3:$G$990,'Suivi long terme'!$A34))=0,"",COUNTIFS('Suivi quotidien'!$A$3:$A$990,'Suivi long terme'!H$2,'Suivi quotidien'!$G$3:$G$990,'Suivi long terme'!$A34)))</f>
        <v/>
      </c>
      <c r="I34" s="344" t="str">
        <f>IF(IF((COUNTIFS('Suivi quotidien'!$A$3:$A$990,'Suivi long terme'!I$2,'Suivi quotidien'!$G$3:$G$990,'Suivi long terme'!$A34))=0,0,COUNTIFS('Suivi quotidien'!$A$3:$A$990,'Suivi long terme'!I$2,'Suivi quotidien'!$G$3:$G$990,'Suivi long terme'!$A34))&gt;=2,1,IF((COUNTIFS('Suivi quotidien'!$A$3:$A$990,'Suivi long terme'!I$2,'Suivi quotidien'!$G$3:$G$990,'Suivi long terme'!$A34))=0,"",COUNTIFS('Suivi quotidien'!$A$3:$A$990,'Suivi long terme'!I$2,'Suivi quotidien'!$G$3:$G$990,'Suivi long terme'!$A34)))</f>
        <v/>
      </c>
      <c r="J34" s="344" t="str">
        <f>IF(IF((COUNTIFS('Suivi quotidien'!$A$3:$A$990,'Suivi long terme'!J$2,'Suivi quotidien'!$G$3:$G$990,'Suivi long terme'!$A34))=0,0,COUNTIFS('Suivi quotidien'!$A$3:$A$990,'Suivi long terme'!J$2,'Suivi quotidien'!$G$3:$G$990,'Suivi long terme'!$A34))&gt;=2,1,IF((COUNTIFS('Suivi quotidien'!$A$3:$A$990,'Suivi long terme'!J$2,'Suivi quotidien'!$G$3:$G$990,'Suivi long terme'!$A34))=0,"",COUNTIFS('Suivi quotidien'!$A$3:$A$990,'Suivi long terme'!J$2,'Suivi quotidien'!$G$3:$G$990,'Suivi long terme'!$A34)))</f>
        <v/>
      </c>
      <c r="K34" s="344" t="str">
        <f>IF(IF((COUNTIFS('Suivi quotidien'!$A$3:$A$990,'Suivi long terme'!K$2,'Suivi quotidien'!$G$3:$G$990,'Suivi long terme'!$A34))=0,0,COUNTIFS('Suivi quotidien'!$A$3:$A$990,'Suivi long terme'!K$2,'Suivi quotidien'!$G$3:$G$990,'Suivi long terme'!$A34))&gt;=2,1,IF((COUNTIFS('Suivi quotidien'!$A$3:$A$990,'Suivi long terme'!K$2,'Suivi quotidien'!$G$3:$G$990,'Suivi long terme'!$A34))=0,"",COUNTIFS('Suivi quotidien'!$A$3:$A$990,'Suivi long terme'!K$2,'Suivi quotidien'!$G$3:$G$990,'Suivi long terme'!$A34)))</f>
        <v/>
      </c>
      <c r="L34" s="344" t="str">
        <f>IF(IF((COUNTIFS('Suivi quotidien'!$A$3:$A$990,'Suivi long terme'!L$2,'Suivi quotidien'!$G$3:$G$990,'Suivi long terme'!$A34))=0,0,COUNTIFS('Suivi quotidien'!$A$3:$A$990,'Suivi long terme'!L$2,'Suivi quotidien'!$G$3:$G$990,'Suivi long terme'!$A34))&gt;=2,1,IF((COUNTIFS('Suivi quotidien'!$A$3:$A$990,'Suivi long terme'!L$2,'Suivi quotidien'!$G$3:$G$990,'Suivi long terme'!$A34))=0,"",COUNTIFS('Suivi quotidien'!$A$3:$A$990,'Suivi long terme'!L$2,'Suivi quotidien'!$G$3:$G$990,'Suivi long terme'!$A34)))</f>
        <v/>
      </c>
      <c r="M34" s="344" t="str">
        <f>IF(IF((COUNTIFS('Suivi quotidien'!$A$3:$A$990,'Suivi long terme'!M$2,'Suivi quotidien'!$G$3:$G$990,'Suivi long terme'!$A34))=0,0,COUNTIFS('Suivi quotidien'!$A$3:$A$990,'Suivi long terme'!M$2,'Suivi quotidien'!$G$3:$G$990,'Suivi long terme'!$A34))&gt;=2,1,IF((COUNTIFS('Suivi quotidien'!$A$3:$A$990,'Suivi long terme'!M$2,'Suivi quotidien'!$G$3:$G$990,'Suivi long terme'!$A34))=0,"",COUNTIFS('Suivi quotidien'!$A$3:$A$990,'Suivi long terme'!M$2,'Suivi quotidien'!$G$3:$G$990,'Suivi long terme'!$A34)))</f>
        <v/>
      </c>
      <c r="N34" s="344" t="str">
        <f>IF(IF((COUNTIFS('Suivi quotidien'!$A$3:$A$990,'Suivi long terme'!N$2,'Suivi quotidien'!$G$3:$G$990,'Suivi long terme'!$A34))=0,0,COUNTIFS('Suivi quotidien'!$A$3:$A$990,'Suivi long terme'!N$2,'Suivi quotidien'!$G$3:$G$990,'Suivi long terme'!$A34))&gt;=2,1,IF((COUNTIFS('Suivi quotidien'!$A$3:$A$990,'Suivi long terme'!N$2,'Suivi quotidien'!$G$3:$G$990,'Suivi long terme'!$A34))=0,"",COUNTIFS('Suivi quotidien'!$A$3:$A$990,'Suivi long terme'!N$2,'Suivi quotidien'!$G$3:$G$990,'Suivi long terme'!$A34)))</f>
        <v/>
      </c>
      <c r="O34" s="344" t="str">
        <f>IF(IF((COUNTIFS('Suivi quotidien'!$A$3:$A$990,'Suivi long terme'!O$2,'Suivi quotidien'!$G$3:$G$990,'Suivi long terme'!$A34))=0,0,COUNTIFS('Suivi quotidien'!$A$3:$A$990,'Suivi long terme'!O$2,'Suivi quotidien'!$G$3:$G$990,'Suivi long terme'!$A34))&gt;=2,1,IF((COUNTIFS('Suivi quotidien'!$A$3:$A$990,'Suivi long terme'!O$2,'Suivi quotidien'!$G$3:$G$990,'Suivi long terme'!$A34))=0,"",COUNTIFS('Suivi quotidien'!$A$3:$A$990,'Suivi long terme'!O$2,'Suivi quotidien'!$G$3:$G$990,'Suivi long terme'!$A34)))</f>
        <v/>
      </c>
      <c r="P34" s="344" t="str">
        <f>IF(IF((COUNTIFS('Suivi quotidien'!$A$3:$A$990,'Suivi long terme'!P$2,'Suivi quotidien'!$G$3:$G$990,'Suivi long terme'!$A34))=0,0,COUNTIFS('Suivi quotidien'!$A$3:$A$990,'Suivi long terme'!P$2,'Suivi quotidien'!$G$3:$G$990,'Suivi long terme'!$A34))&gt;=2,1,IF((COUNTIFS('Suivi quotidien'!$A$3:$A$990,'Suivi long terme'!P$2,'Suivi quotidien'!$G$3:$G$990,'Suivi long terme'!$A34))=0,"",COUNTIFS('Suivi quotidien'!$A$3:$A$990,'Suivi long terme'!P$2,'Suivi quotidien'!$G$3:$G$990,'Suivi long terme'!$A34)))</f>
        <v/>
      </c>
      <c r="Q34" s="344" t="str">
        <f>IF(IF((COUNTIFS('Suivi quotidien'!$A$3:$A$990,'Suivi long terme'!Q$2,'Suivi quotidien'!$G$3:$G$990,'Suivi long terme'!$A34))=0,0,COUNTIFS('Suivi quotidien'!$A$3:$A$990,'Suivi long terme'!Q$2,'Suivi quotidien'!$G$3:$G$990,'Suivi long terme'!$A34))&gt;=2,1,IF((COUNTIFS('Suivi quotidien'!$A$3:$A$990,'Suivi long terme'!Q$2,'Suivi quotidien'!$G$3:$G$990,'Suivi long terme'!$A34))=0,"",COUNTIFS('Suivi quotidien'!$A$3:$A$990,'Suivi long terme'!Q$2,'Suivi quotidien'!$G$3:$G$990,'Suivi long terme'!$A34)))</f>
        <v/>
      </c>
      <c r="R34" s="344" t="str">
        <f>IF(IF((COUNTIFS('Suivi quotidien'!$A$3:$A$990,'Suivi long terme'!R$2,'Suivi quotidien'!$G$3:$G$990,'Suivi long terme'!$A34))=0,0,COUNTIFS('Suivi quotidien'!$A$3:$A$990,'Suivi long terme'!R$2,'Suivi quotidien'!$G$3:$G$990,'Suivi long terme'!$A34))&gt;=2,1,IF((COUNTIFS('Suivi quotidien'!$A$3:$A$990,'Suivi long terme'!R$2,'Suivi quotidien'!$G$3:$G$990,'Suivi long terme'!$A34))=0,"",COUNTIFS('Suivi quotidien'!$A$3:$A$990,'Suivi long terme'!R$2,'Suivi quotidien'!$G$3:$G$990,'Suivi long terme'!$A34)))</f>
        <v/>
      </c>
      <c r="S34" s="345">
        <f t="shared" si="0"/>
        <v>2</v>
      </c>
      <c r="T34" s="345">
        <f>SUMIF('Suivi quotidien'!$G$3:$G$990,$A34,'Suivi quotidien'!$J$3:$J$990)</f>
        <v>2</v>
      </c>
      <c r="U34" s="345">
        <f t="shared" si="1"/>
        <v>4</v>
      </c>
      <c r="V34" s="345">
        <f t="shared" si="2"/>
        <v>6</v>
      </c>
      <c r="W34" s="349">
        <f t="shared" si="3"/>
        <v>0.66666666666666663</v>
      </c>
      <c r="X34" s="442" t="s">
        <v>421</v>
      </c>
      <c r="Y34" s="345">
        <v>2</v>
      </c>
      <c r="Z34" s="345"/>
      <c r="AA34" s="345">
        <v>2</v>
      </c>
      <c r="AB34" s="345"/>
      <c r="AC34" s="345">
        <v>2</v>
      </c>
      <c r="AD34" s="343"/>
      <c r="AE34" s="343"/>
      <c r="AF34" s="343"/>
      <c r="AG34" s="343"/>
      <c r="AH34" s="343"/>
      <c r="AI34" s="343"/>
      <c r="AJ34" s="343"/>
      <c r="AK34" s="343"/>
      <c r="AL34" s="343"/>
      <c r="AM34" s="343"/>
      <c r="AN34" s="343"/>
      <c r="AO34" s="345">
        <f t="shared" si="4"/>
        <v>6</v>
      </c>
    </row>
    <row r="35" spans="1:41" x14ac:dyDescent="0.3">
      <c r="A35" s="345" t="s">
        <v>87</v>
      </c>
      <c r="B35" s="345" t="str">
        <f>IF(IFERROR(VLOOKUP(A35,'Liste poste 04-11-2022'!A40:A132,1,FALSE),"?")=A35,"","?")</f>
        <v/>
      </c>
      <c r="C35" s="344" t="str">
        <f>IF(IF((COUNTIFS('Suivi quotidien'!$A$3:$A$990,'Suivi long terme'!C$2,'Suivi quotidien'!$G$3:$G$990,'Suivi long terme'!$A35))=0,0,COUNTIFS('Suivi quotidien'!$A$3:$A$990,'Suivi long terme'!C$2,'Suivi quotidien'!$G$3:$G$990,'Suivi long terme'!$A35))&gt;=2,1,IF((COUNTIFS('Suivi quotidien'!$A$3:$A$990,'Suivi long terme'!C$2,'Suivi quotidien'!$G$3:$G$990,'Suivi long terme'!$A35))=0,"",COUNTIFS('Suivi quotidien'!$A$3:$A$990,'Suivi long terme'!C$2,'Suivi quotidien'!$G$3:$G$990,'Suivi long terme'!$A35)))</f>
        <v/>
      </c>
      <c r="D35" s="344" t="str">
        <f>IF(IF((COUNTIFS('Suivi quotidien'!$A$3:$A$990,'Suivi long terme'!D$2,'Suivi quotidien'!$G$3:$G$990,'Suivi long terme'!$A35))=0,0,COUNTIFS('Suivi quotidien'!$A$3:$A$990,'Suivi long terme'!D$2,'Suivi quotidien'!$G$3:$G$990,'Suivi long terme'!$A35))&gt;=2,1,IF((COUNTIFS('Suivi quotidien'!$A$3:$A$990,'Suivi long terme'!D$2,'Suivi quotidien'!$G$3:$G$990,'Suivi long terme'!$A35))=0,"",COUNTIFS('Suivi quotidien'!$A$3:$A$990,'Suivi long terme'!D$2,'Suivi quotidien'!$G$3:$G$990,'Suivi long terme'!$A35)))</f>
        <v/>
      </c>
      <c r="E35" s="344" t="str">
        <f>IF(IF((COUNTIFS('Suivi quotidien'!$A$3:$A$990,'Suivi long terme'!E$2,'Suivi quotidien'!$G$3:$G$990,'Suivi long terme'!$A35))=0,0,COUNTIFS('Suivi quotidien'!$A$3:$A$990,'Suivi long terme'!E$2,'Suivi quotidien'!$G$3:$G$990,'Suivi long terme'!$A35))&gt;=2,1,IF((COUNTIFS('Suivi quotidien'!$A$3:$A$990,'Suivi long terme'!E$2,'Suivi quotidien'!$G$3:$G$990,'Suivi long terme'!$A35))=0,"",COUNTIFS('Suivi quotidien'!$A$3:$A$990,'Suivi long terme'!E$2,'Suivi quotidien'!$G$3:$G$990,'Suivi long terme'!$A35)))</f>
        <v/>
      </c>
      <c r="F35" s="344" t="str">
        <f>IF(IF((COUNTIFS('Suivi quotidien'!$A$3:$A$990,'Suivi long terme'!F$2,'Suivi quotidien'!$G$3:$G$990,'Suivi long terme'!$A35))=0,0,COUNTIFS('Suivi quotidien'!$A$3:$A$990,'Suivi long terme'!F$2,'Suivi quotidien'!$G$3:$G$990,'Suivi long terme'!$A35))&gt;=2,1,IF((COUNTIFS('Suivi quotidien'!$A$3:$A$990,'Suivi long terme'!F$2,'Suivi quotidien'!$G$3:$G$990,'Suivi long terme'!$A35))=0,"",COUNTIFS('Suivi quotidien'!$A$3:$A$990,'Suivi long terme'!F$2,'Suivi quotidien'!$G$3:$G$990,'Suivi long terme'!$A35)))</f>
        <v/>
      </c>
      <c r="G35" s="344" t="str">
        <f>IF(IF((COUNTIFS('Suivi quotidien'!$A$3:$A$990,'Suivi long terme'!G$2,'Suivi quotidien'!$G$3:$G$990,'Suivi long terme'!$A35))=0,0,COUNTIFS('Suivi quotidien'!$A$3:$A$990,'Suivi long terme'!G$2,'Suivi quotidien'!$G$3:$G$990,'Suivi long terme'!$A35))&gt;=2,1,IF((COUNTIFS('Suivi quotidien'!$A$3:$A$990,'Suivi long terme'!G$2,'Suivi quotidien'!$G$3:$G$990,'Suivi long terme'!$A35))=0,"",COUNTIFS('Suivi quotidien'!$A$3:$A$990,'Suivi long terme'!G$2,'Suivi quotidien'!$G$3:$G$990,'Suivi long terme'!$A35)))</f>
        <v/>
      </c>
      <c r="H35" s="345" t="str">
        <f>IF(IF((COUNTIFS('Suivi quotidien'!$A$3:$A$990,'Suivi long terme'!H$2,'Suivi quotidien'!$G$3:$G$990,'Suivi long terme'!$A35))=0,0,COUNTIFS('Suivi quotidien'!$A$3:$A$990,'Suivi long terme'!H$2,'Suivi quotidien'!$G$3:$G$990,'Suivi long terme'!$A35))&gt;=2,1,IF((COUNTIFS('Suivi quotidien'!$A$3:$A$990,'Suivi long terme'!H$2,'Suivi quotidien'!$G$3:$G$990,'Suivi long terme'!$A35))=0,"",COUNTIFS('Suivi quotidien'!$A$3:$A$990,'Suivi long terme'!H$2,'Suivi quotidien'!$G$3:$G$990,'Suivi long terme'!$A35)))</f>
        <v/>
      </c>
      <c r="I35" s="345" t="str">
        <f>IF(IF((COUNTIFS('Suivi quotidien'!$A$3:$A$990,'Suivi long terme'!I$2,'Suivi quotidien'!$G$3:$G$990,'Suivi long terme'!$A35))=0,0,COUNTIFS('Suivi quotidien'!$A$3:$A$990,'Suivi long terme'!I$2,'Suivi quotidien'!$G$3:$G$990,'Suivi long terme'!$A35))&gt;=2,1,IF((COUNTIFS('Suivi quotidien'!$A$3:$A$990,'Suivi long terme'!I$2,'Suivi quotidien'!$G$3:$G$990,'Suivi long terme'!$A35))=0,"",COUNTIFS('Suivi quotidien'!$A$3:$A$990,'Suivi long terme'!I$2,'Suivi quotidien'!$G$3:$G$990,'Suivi long terme'!$A35)))</f>
        <v/>
      </c>
      <c r="J35" s="345" t="str">
        <f>IF(IF((COUNTIFS('Suivi quotidien'!$A$3:$A$990,'Suivi long terme'!J$2,'Suivi quotidien'!$G$3:$G$990,'Suivi long terme'!$A35))=0,0,COUNTIFS('Suivi quotidien'!$A$3:$A$990,'Suivi long terme'!J$2,'Suivi quotidien'!$G$3:$G$990,'Suivi long terme'!$A35))&gt;=2,1,IF((COUNTIFS('Suivi quotidien'!$A$3:$A$990,'Suivi long terme'!J$2,'Suivi quotidien'!$G$3:$G$990,'Suivi long terme'!$A35))=0,"",COUNTIFS('Suivi quotidien'!$A$3:$A$990,'Suivi long terme'!J$2,'Suivi quotidien'!$G$3:$G$990,'Suivi long terme'!$A35)))</f>
        <v/>
      </c>
      <c r="K35" s="345" t="str">
        <f>IF(IF((COUNTIFS('Suivi quotidien'!$A$3:$A$990,'Suivi long terme'!K$2,'Suivi quotidien'!$G$3:$G$990,'Suivi long terme'!$A35))=0,0,COUNTIFS('Suivi quotidien'!$A$3:$A$990,'Suivi long terme'!K$2,'Suivi quotidien'!$G$3:$G$990,'Suivi long terme'!$A35))&gt;=2,1,IF((COUNTIFS('Suivi quotidien'!$A$3:$A$990,'Suivi long terme'!K$2,'Suivi quotidien'!$G$3:$G$990,'Suivi long terme'!$A35))=0,"",COUNTIFS('Suivi quotidien'!$A$3:$A$990,'Suivi long terme'!K$2,'Suivi quotidien'!$G$3:$G$990,'Suivi long terme'!$A35)))</f>
        <v/>
      </c>
      <c r="L35" s="345">
        <f>IF(IF((COUNTIFS('Suivi quotidien'!$A$3:$A$990,'Suivi long terme'!L$2,'Suivi quotidien'!$G$3:$G$990,'Suivi long terme'!$A35))=0,0,COUNTIFS('Suivi quotidien'!$A$3:$A$990,'Suivi long terme'!L$2,'Suivi quotidien'!$G$3:$G$990,'Suivi long terme'!$A35))&gt;=2,1,IF((COUNTIFS('Suivi quotidien'!$A$3:$A$990,'Suivi long terme'!L$2,'Suivi quotidien'!$G$3:$G$990,'Suivi long terme'!$A35))=0,"",COUNTIFS('Suivi quotidien'!$A$3:$A$990,'Suivi long terme'!L$2,'Suivi quotidien'!$G$3:$G$990,'Suivi long terme'!$A35)))</f>
        <v>1</v>
      </c>
      <c r="M35" s="345" t="str">
        <f>IF(IF((COUNTIFS('Suivi quotidien'!$A$3:$A$990,'Suivi long terme'!M$2,'Suivi quotidien'!$G$3:$G$990,'Suivi long terme'!$A35))=0,0,COUNTIFS('Suivi quotidien'!$A$3:$A$990,'Suivi long terme'!M$2,'Suivi quotidien'!$G$3:$G$990,'Suivi long terme'!$A35))&gt;=2,1,IF((COUNTIFS('Suivi quotidien'!$A$3:$A$990,'Suivi long terme'!M$2,'Suivi quotidien'!$G$3:$G$990,'Suivi long terme'!$A35))=0,"",COUNTIFS('Suivi quotidien'!$A$3:$A$990,'Suivi long terme'!M$2,'Suivi quotidien'!$G$3:$G$990,'Suivi long terme'!$A35)))</f>
        <v/>
      </c>
      <c r="N35" s="345">
        <f>IF(IF((COUNTIFS('Suivi quotidien'!$A$3:$A$990,'Suivi long terme'!N$2,'Suivi quotidien'!$G$3:$G$990,'Suivi long terme'!$A35))=0,0,COUNTIFS('Suivi quotidien'!$A$3:$A$990,'Suivi long terme'!N$2,'Suivi quotidien'!$G$3:$G$990,'Suivi long terme'!$A35))&gt;=2,1,IF((COUNTIFS('Suivi quotidien'!$A$3:$A$990,'Suivi long terme'!N$2,'Suivi quotidien'!$G$3:$G$990,'Suivi long terme'!$A35))=0,"",COUNTIFS('Suivi quotidien'!$A$3:$A$990,'Suivi long terme'!N$2,'Suivi quotidien'!$G$3:$G$990,'Suivi long terme'!$A35)))</f>
        <v>1</v>
      </c>
      <c r="O35" s="345" t="str">
        <f>IF(IF((COUNTIFS('Suivi quotidien'!$A$3:$A$990,'Suivi long terme'!O$2,'Suivi quotidien'!$G$3:$G$990,'Suivi long terme'!$A35))=0,0,COUNTIFS('Suivi quotidien'!$A$3:$A$990,'Suivi long terme'!O$2,'Suivi quotidien'!$G$3:$G$990,'Suivi long terme'!$A35))&gt;=2,1,IF((COUNTIFS('Suivi quotidien'!$A$3:$A$990,'Suivi long terme'!O$2,'Suivi quotidien'!$G$3:$G$990,'Suivi long terme'!$A35))=0,"",COUNTIFS('Suivi quotidien'!$A$3:$A$990,'Suivi long terme'!O$2,'Suivi quotidien'!$G$3:$G$990,'Suivi long terme'!$A35)))</f>
        <v/>
      </c>
      <c r="P35" s="345">
        <f>IF(IF((COUNTIFS('Suivi quotidien'!$A$3:$A$990,'Suivi long terme'!P$2,'Suivi quotidien'!$G$3:$G$990,'Suivi long terme'!$A35))=0,0,COUNTIFS('Suivi quotidien'!$A$3:$A$990,'Suivi long terme'!P$2,'Suivi quotidien'!$G$3:$G$990,'Suivi long terme'!$A35))&gt;=2,1,IF((COUNTIFS('Suivi quotidien'!$A$3:$A$990,'Suivi long terme'!P$2,'Suivi quotidien'!$G$3:$G$990,'Suivi long terme'!$A35))=0,"",COUNTIFS('Suivi quotidien'!$A$3:$A$990,'Suivi long terme'!P$2,'Suivi quotidien'!$G$3:$G$990,'Suivi long terme'!$A35)))</f>
        <v>1</v>
      </c>
      <c r="Q35" s="345" t="str">
        <f>IF(IF((COUNTIFS('Suivi quotidien'!$A$3:$A$990,'Suivi long terme'!Q$2,'Suivi quotidien'!$G$3:$G$990,'Suivi long terme'!$A35))=0,0,COUNTIFS('Suivi quotidien'!$A$3:$A$990,'Suivi long terme'!Q$2,'Suivi quotidien'!$G$3:$G$990,'Suivi long terme'!$A35))&gt;=2,1,IF((COUNTIFS('Suivi quotidien'!$A$3:$A$990,'Suivi long terme'!Q$2,'Suivi quotidien'!$G$3:$G$990,'Suivi long terme'!$A35))=0,"",COUNTIFS('Suivi quotidien'!$A$3:$A$990,'Suivi long terme'!Q$2,'Suivi quotidien'!$G$3:$G$990,'Suivi long terme'!$A35)))</f>
        <v/>
      </c>
      <c r="R35" s="345">
        <f>IF(IF((COUNTIFS('Suivi quotidien'!$A$3:$A$990,'Suivi long terme'!R$2,'Suivi quotidien'!$G$3:$G$990,'Suivi long terme'!$A35))=0,0,COUNTIFS('Suivi quotidien'!$A$3:$A$990,'Suivi long terme'!R$2,'Suivi quotidien'!$G$3:$G$990,'Suivi long terme'!$A35))&gt;=2,1,IF((COUNTIFS('Suivi quotidien'!$A$3:$A$990,'Suivi long terme'!R$2,'Suivi quotidien'!$G$3:$G$990,'Suivi long terme'!$A35))=0,"",COUNTIFS('Suivi quotidien'!$A$3:$A$990,'Suivi long terme'!R$2,'Suivi quotidien'!$G$3:$G$990,'Suivi long terme'!$A35)))</f>
        <v>1</v>
      </c>
      <c r="S35" s="345">
        <f t="shared" si="0"/>
        <v>4</v>
      </c>
      <c r="T35" s="345">
        <f>SUMIF('Suivi quotidien'!$G$3:$G$990,$A35,'Suivi quotidien'!$J$3:$J$990)</f>
        <v>3</v>
      </c>
      <c r="U35" s="345">
        <f t="shared" si="1"/>
        <v>7</v>
      </c>
      <c r="V35" s="345">
        <f t="shared" si="2"/>
        <v>16</v>
      </c>
      <c r="W35" s="349">
        <f t="shared" si="3"/>
        <v>0.4375</v>
      </c>
      <c r="X35" s="350" t="s">
        <v>420</v>
      </c>
      <c r="Y35" s="343"/>
      <c r="Z35" s="343"/>
      <c r="AA35" s="343"/>
      <c r="AB35" s="343"/>
      <c r="AC35" s="343"/>
      <c r="AD35" s="345">
        <v>2</v>
      </c>
      <c r="AE35" s="345">
        <v>2</v>
      </c>
      <c r="AF35" s="344">
        <v>1</v>
      </c>
      <c r="AG35" s="344">
        <v>1</v>
      </c>
      <c r="AH35" s="344">
        <v>1</v>
      </c>
      <c r="AI35" s="344">
        <v>1</v>
      </c>
      <c r="AJ35" s="344">
        <v>1</v>
      </c>
      <c r="AK35" s="344">
        <v>1</v>
      </c>
      <c r="AL35" s="345">
        <v>2</v>
      </c>
      <c r="AM35" s="345">
        <v>2</v>
      </c>
      <c r="AN35" s="345">
        <v>2</v>
      </c>
      <c r="AO35" s="345">
        <f t="shared" si="4"/>
        <v>16</v>
      </c>
    </row>
    <row r="36" spans="1:41" x14ac:dyDescent="0.3">
      <c r="A36" s="345" t="s">
        <v>251</v>
      </c>
      <c r="B36" s="345" t="str">
        <f>IF(IFERROR(VLOOKUP(A36,'Liste poste 04-11-2022'!A41:A133,1,FALSE),"?")=A36,"","?")</f>
        <v/>
      </c>
      <c r="C36" s="345" t="str">
        <f>IF(IF((COUNTIFS('Suivi quotidien'!$A$3:$A$990,'Suivi long terme'!C$2,'Suivi quotidien'!$G$3:$G$990,'Suivi long terme'!$A36))=0,0,COUNTIFS('Suivi quotidien'!$A$3:$A$990,'Suivi long terme'!C$2,'Suivi quotidien'!$G$3:$G$990,'Suivi long terme'!$A36))&gt;=2,1,IF((COUNTIFS('Suivi quotidien'!$A$3:$A$990,'Suivi long terme'!C$2,'Suivi quotidien'!$G$3:$G$990,'Suivi long terme'!$A36))=0,"",COUNTIFS('Suivi quotidien'!$A$3:$A$990,'Suivi long terme'!C$2,'Suivi quotidien'!$G$3:$G$990,'Suivi long terme'!$A36)))</f>
        <v/>
      </c>
      <c r="D36" s="345" t="str">
        <f>IF(IF((COUNTIFS('Suivi quotidien'!$A$3:$A$990,'Suivi long terme'!D$2,'Suivi quotidien'!$G$3:$G$990,'Suivi long terme'!$A36))=0,0,COUNTIFS('Suivi quotidien'!$A$3:$A$990,'Suivi long terme'!D$2,'Suivi quotidien'!$G$3:$G$990,'Suivi long terme'!$A36))&gt;=2,1,IF((COUNTIFS('Suivi quotidien'!$A$3:$A$990,'Suivi long terme'!D$2,'Suivi quotidien'!$G$3:$G$990,'Suivi long terme'!$A36))=0,"",COUNTIFS('Suivi quotidien'!$A$3:$A$990,'Suivi long terme'!D$2,'Suivi quotidien'!$G$3:$G$990,'Suivi long terme'!$A36)))</f>
        <v/>
      </c>
      <c r="E36" s="345" t="str">
        <f>IF(IF((COUNTIFS('Suivi quotidien'!$A$3:$A$990,'Suivi long terme'!E$2,'Suivi quotidien'!$G$3:$G$990,'Suivi long terme'!$A36))=0,0,COUNTIFS('Suivi quotidien'!$A$3:$A$990,'Suivi long terme'!E$2,'Suivi quotidien'!$G$3:$G$990,'Suivi long terme'!$A36))&gt;=2,1,IF((COUNTIFS('Suivi quotidien'!$A$3:$A$990,'Suivi long terme'!E$2,'Suivi quotidien'!$G$3:$G$990,'Suivi long terme'!$A36))=0,"",COUNTIFS('Suivi quotidien'!$A$3:$A$990,'Suivi long terme'!E$2,'Suivi quotidien'!$G$3:$G$990,'Suivi long terme'!$A36)))</f>
        <v/>
      </c>
      <c r="F36" s="345">
        <f>IF(IF((COUNTIFS('Suivi quotidien'!$A$3:$A$990,'Suivi long terme'!F$2,'Suivi quotidien'!$G$3:$G$990,'Suivi long terme'!$A36))=0,0,COUNTIFS('Suivi quotidien'!$A$3:$A$990,'Suivi long terme'!F$2,'Suivi quotidien'!$G$3:$G$990,'Suivi long terme'!$A36))&gt;=2,1,IF((COUNTIFS('Suivi quotidien'!$A$3:$A$990,'Suivi long terme'!F$2,'Suivi quotidien'!$G$3:$G$990,'Suivi long terme'!$A36))=0,"",COUNTIFS('Suivi quotidien'!$A$3:$A$990,'Suivi long terme'!F$2,'Suivi quotidien'!$G$3:$G$990,'Suivi long terme'!$A36)))</f>
        <v>1</v>
      </c>
      <c r="G36" s="345" t="str">
        <f>IF(IF((COUNTIFS('Suivi quotidien'!$A$3:$A$990,'Suivi long terme'!G$2,'Suivi quotidien'!$G$3:$G$990,'Suivi long terme'!$A36))=0,0,COUNTIFS('Suivi quotidien'!$A$3:$A$990,'Suivi long terme'!G$2,'Suivi quotidien'!$G$3:$G$990,'Suivi long terme'!$A36))&gt;=2,1,IF((COUNTIFS('Suivi quotidien'!$A$3:$A$990,'Suivi long terme'!G$2,'Suivi quotidien'!$G$3:$G$990,'Suivi long terme'!$A36))=0,"",COUNTIFS('Suivi quotidien'!$A$3:$A$990,'Suivi long terme'!G$2,'Suivi quotidien'!$G$3:$G$990,'Suivi long terme'!$A36)))</f>
        <v/>
      </c>
      <c r="H36" s="345" t="str">
        <f>IF(IF((COUNTIFS('Suivi quotidien'!$A$3:$A$990,'Suivi long terme'!H$2,'Suivi quotidien'!$G$3:$G$990,'Suivi long terme'!$A36))=0,0,COUNTIFS('Suivi quotidien'!$A$3:$A$990,'Suivi long terme'!H$2,'Suivi quotidien'!$G$3:$G$990,'Suivi long terme'!$A36))&gt;=2,1,IF((COUNTIFS('Suivi quotidien'!$A$3:$A$990,'Suivi long terme'!H$2,'Suivi quotidien'!$G$3:$G$990,'Suivi long terme'!$A36))=0,"",COUNTIFS('Suivi quotidien'!$A$3:$A$990,'Suivi long terme'!H$2,'Suivi quotidien'!$G$3:$G$990,'Suivi long terme'!$A36)))</f>
        <v/>
      </c>
      <c r="I36" s="345" t="str">
        <f>IF(IF((COUNTIFS('Suivi quotidien'!$A$3:$A$990,'Suivi long terme'!I$2,'Suivi quotidien'!$G$3:$G$990,'Suivi long terme'!$A36))=0,0,COUNTIFS('Suivi quotidien'!$A$3:$A$990,'Suivi long terme'!I$2,'Suivi quotidien'!$G$3:$G$990,'Suivi long terme'!$A36))&gt;=2,1,IF((COUNTIFS('Suivi quotidien'!$A$3:$A$990,'Suivi long terme'!I$2,'Suivi quotidien'!$G$3:$G$990,'Suivi long terme'!$A36))=0,"",COUNTIFS('Suivi quotidien'!$A$3:$A$990,'Suivi long terme'!I$2,'Suivi quotidien'!$G$3:$G$990,'Suivi long terme'!$A36)))</f>
        <v/>
      </c>
      <c r="J36" s="345" t="str">
        <f>IF(IF((COUNTIFS('Suivi quotidien'!$A$3:$A$990,'Suivi long terme'!J$2,'Suivi quotidien'!$G$3:$G$990,'Suivi long terme'!$A36))=0,0,COUNTIFS('Suivi quotidien'!$A$3:$A$990,'Suivi long terme'!J$2,'Suivi quotidien'!$G$3:$G$990,'Suivi long terme'!$A36))&gt;=2,1,IF((COUNTIFS('Suivi quotidien'!$A$3:$A$990,'Suivi long terme'!J$2,'Suivi quotidien'!$G$3:$G$990,'Suivi long terme'!$A36))=0,"",COUNTIFS('Suivi quotidien'!$A$3:$A$990,'Suivi long terme'!J$2,'Suivi quotidien'!$G$3:$G$990,'Suivi long terme'!$A36)))</f>
        <v/>
      </c>
      <c r="K36" s="345" t="str">
        <f>IF(IF((COUNTIFS('Suivi quotidien'!$A$3:$A$990,'Suivi long terme'!K$2,'Suivi quotidien'!$G$3:$G$990,'Suivi long terme'!$A36))=0,0,COUNTIFS('Suivi quotidien'!$A$3:$A$990,'Suivi long terme'!K$2,'Suivi quotidien'!$G$3:$G$990,'Suivi long terme'!$A36))&gt;=2,1,IF((COUNTIFS('Suivi quotidien'!$A$3:$A$990,'Suivi long terme'!K$2,'Suivi quotidien'!$G$3:$G$990,'Suivi long terme'!$A36))=0,"",COUNTIFS('Suivi quotidien'!$A$3:$A$990,'Suivi long terme'!K$2,'Suivi quotidien'!$G$3:$G$990,'Suivi long terme'!$A36)))</f>
        <v/>
      </c>
      <c r="L36" s="345" t="str">
        <f>IF(IF((COUNTIFS('Suivi quotidien'!$A$3:$A$990,'Suivi long terme'!L$2,'Suivi quotidien'!$G$3:$G$990,'Suivi long terme'!$A36))=0,0,COUNTIFS('Suivi quotidien'!$A$3:$A$990,'Suivi long terme'!L$2,'Suivi quotidien'!$G$3:$G$990,'Suivi long terme'!$A36))&gt;=2,1,IF((COUNTIFS('Suivi quotidien'!$A$3:$A$990,'Suivi long terme'!L$2,'Suivi quotidien'!$G$3:$G$990,'Suivi long terme'!$A36))=0,"",COUNTIFS('Suivi quotidien'!$A$3:$A$990,'Suivi long terme'!L$2,'Suivi quotidien'!$G$3:$G$990,'Suivi long terme'!$A36)))</f>
        <v/>
      </c>
      <c r="M36" s="345" t="str">
        <f>IF(IF((COUNTIFS('Suivi quotidien'!$A$3:$A$990,'Suivi long terme'!M$2,'Suivi quotidien'!$G$3:$G$990,'Suivi long terme'!$A36))=0,0,COUNTIFS('Suivi quotidien'!$A$3:$A$990,'Suivi long terme'!M$2,'Suivi quotidien'!$G$3:$G$990,'Suivi long terme'!$A36))&gt;=2,1,IF((COUNTIFS('Suivi quotidien'!$A$3:$A$990,'Suivi long terme'!M$2,'Suivi quotidien'!$G$3:$G$990,'Suivi long terme'!$A36))=0,"",COUNTIFS('Suivi quotidien'!$A$3:$A$990,'Suivi long terme'!M$2,'Suivi quotidien'!$G$3:$G$990,'Suivi long terme'!$A36)))</f>
        <v/>
      </c>
      <c r="N36" s="345" t="str">
        <f>IF(IF((COUNTIFS('Suivi quotidien'!$A$3:$A$990,'Suivi long terme'!N$2,'Suivi quotidien'!$G$3:$G$990,'Suivi long terme'!$A36))=0,0,COUNTIFS('Suivi quotidien'!$A$3:$A$990,'Suivi long terme'!N$2,'Suivi quotidien'!$G$3:$G$990,'Suivi long terme'!$A36))&gt;=2,1,IF((COUNTIFS('Suivi quotidien'!$A$3:$A$990,'Suivi long terme'!N$2,'Suivi quotidien'!$G$3:$G$990,'Suivi long terme'!$A36))=0,"",COUNTIFS('Suivi quotidien'!$A$3:$A$990,'Suivi long terme'!N$2,'Suivi quotidien'!$G$3:$G$990,'Suivi long terme'!$A36)))</f>
        <v/>
      </c>
      <c r="O36" s="345" t="str">
        <f>IF(IF((COUNTIFS('Suivi quotidien'!$A$3:$A$990,'Suivi long terme'!O$2,'Suivi quotidien'!$G$3:$G$990,'Suivi long terme'!$A36))=0,0,COUNTIFS('Suivi quotidien'!$A$3:$A$990,'Suivi long terme'!O$2,'Suivi quotidien'!$G$3:$G$990,'Suivi long terme'!$A36))&gt;=2,1,IF((COUNTIFS('Suivi quotidien'!$A$3:$A$990,'Suivi long terme'!O$2,'Suivi quotidien'!$G$3:$G$990,'Suivi long terme'!$A36))=0,"",COUNTIFS('Suivi quotidien'!$A$3:$A$990,'Suivi long terme'!O$2,'Suivi quotidien'!$G$3:$G$990,'Suivi long terme'!$A36)))</f>
        <v/>
      </c>
      <c r="P36" s="345" t="str">
        <f>IF(IF((COUNTIFS('Suivi quotidien'!$A$3:$A$990,'Suivi long terme'!P$2,'Suivi quotidien'!$G$3:$G$990,'Suivi long terme'!$A36))=0,0,COUNTIFS('Suivi quotidien'!$A$3:$A$990,'Suivi long terme'!P$2,'Suivi quotidien'!$G$3:$G$990,'Suivi long terme'!$A36))&gt;=2,1,IF((COUNTIFS('Suivi quotidien'!$A$3:$A$990,'Suivi long terme'!P$2,'Suivi quotidien'!$G$3:$G$990,'Suivi long terme'!$A36))=0,"",COUNTIFS('Suivi quotidien'!$A$3:$A$990,'Suivi long terme'!P$2,'Suivi quotidien'!$G$3:$G$990,'Suivi long terme'!$A36)))</f>
        <v/>
      </c>
      <c r="Q36" s="345" t="str">
        <f>IF(IF((COUNTIFS('Suivi quotidien'!$A$3:$A$990,'Suivi long terme'!Q$2,'Suivi quotidien'!$G$3:$G$990,'Suivi long terme'!$A36))=0,0,COUNTIFS('Suivi quotidien'!$A$3:$A$990,'Suivi long terme'!Q$2,'Suivi quotidien'!$G$3:$G$990,'Suivi long terme'!$A36))&gt;=2,1,IF((COUNTIFS('Suivi quotidien'!$A$3:$A$990,'Suivi long terme'!Q$2,'Suivi quotidien'!$G$3:$G$990,'Suivi long terme'!$A36))=0,"",COUNTIFS('Suivi quotidien'!$A$3:$A$990,'Suivi long terme'!Q$2,'Suivi quotidien'!$G$3:$G$990,'Suivi long terme'!$A36)))</f>
        <v/>
      </c>
      <c r="R36" s="345" t="str">
        <f>IF(IF((COUNTIFS('Suivi quotidien'!$A$3:$A$990,'Suivi long terme'!R$2,'Suivi quotidien'!$G$3:$G$990,'Suivi long terme'!$A36))=0,0,COUNTIFS('Suivi quotidien'!$A$3:$A$990,'Suivi long terme'!R$2,'Suivi quotidien'!$G$3:$G$990,'Suivi long terme'!$A36))&gt;=2,1,IF((COUNTIFS('Suivi quotidien'!$A$3:$A$990,'Suivi long terme'!R$2,'Suivi quotidien'!$G$3:$G$990,'Suivi long terme'!$A36))=0,"",COUNTIFS('Suivi quotidien'!$A$3:$A$990,'Suivi long terme'!R$2,'Suivi quotidien'!$G$3:$G$990,'Suivi long terme'!$A36)))</f>
        <v/>
      </c>
      <c r="S36" s="345">
        <f t="shared" si="0"/>
        <v>1</v>
      </c>
      <c r="T36" s="345">
        <f>SUMIF('Suivi quotidien'!$G$3:$G$990,$A36,'Suivi quotidien'!$J$3:$J$990)</f>
        <v>1</v>
      </c>
      <c r="U36" s="345">
        <f t="shared" si="1"/>
        <v>2</v>
      </c>
      <c r="V36" s="345">
        <f t="shared" si="2"/>
        <v>18</v>
      </c>
      <c r="W36" s="349">
        <f t="shared" si="3"/>
        <v>0.1111111111111111</v>
      </c>
      <c r="X36" s="350" t="s">
        <v>422</v>
      </c>
      <c r="Y36" s="345">
        <v>2</v>
      </c>
      <c r="Z36" s="345"/>
      <c r="AA36" s="344">
        <v>1</v>
      </c>
      <c r="AB36" s="344">
        <v>1</v>
      </c>
      <c r="AC36" s="345">
        <v>2</v>
      </c>
      <c r="AD36" s="345">
        <v>2</v>
      </c>
      <c r="AE36" s="345">
        <v>2</v>
      </c>
      <c r="AF36" s="345">
        <v>2</v>
      </c>
      <c r="AG36" s="345"/>
      <c r="AH36" s="345"/>
      <c r="AI36" s="345">
        <v>2</v>
      </c>
      <c r="AJ36" s="345"/>
      <c r="AK36" s="345"/>
      <c r="AL36" s="345">
        <v>2</v>
      </c>
      <c r="AM36" s="345">
        <v>2</v>
      </c>
      <c r="AN36" s="345"/>
      <c r="AO36" s="345">
        <f t="shared" si="4"/>
        <v>18</v>
      </c>
    </row>
    <row r="37" spans="1:41" x14ac:dyDescent="0.3">
      <c r="A37" s="345" t="s">
        <v>230</v>
      </c>
      <c r="B37" s="345" t="str">
        <f>IF(IFERROR(VLOOKUP(A37,'Liste poste 04-11-2022'!A42:A134,1,FALSE),"?")=A37,"","?")</f>
        <v/>
      </c>
      <c r="C37" s="345" t="str">
        <f>IF(IF((COUNTIFS('Suivi quotidien'!$A$3:$A$990,'Suivi long terme'!C$2,'Suivi quotidien'!$G$3:$G$990,'Suivi long terme'!$A37))=0,0,COUNTIFS('Suivi quotidien'!$A$3:$A$990,'Suivi long terme'!C$2,'Suivi quotidien'!$G$3:$G$990,'Suivi long terme'!$A37))&gt;=2,1,IF((COUNTIFS('Suivi quotidien'!$A$3:$A$990,'Suivi long terme'!C$2,'Suivi quotidien'!$G$3:$G$990,'Suivi long terme'!$A37))=0,"",COUNTIFS('Suivi quotidien'!$A$3:$A$990,'Suivi long terme'!C$2,'Suivi quotidien'!$G$3:$G$990,'Suivi long terme'!$A37)))</f>
        <v/>
      </c>
      <c r="D37" s="345" t="str">
        <f>IF(IF((COUNTIFS('Suivi quotidien'!$A$3:$A$990,'Suivi long terme'!D$2,'Suivi quotidien'!$G$3:$G$990,'Suivi long terme'!$A37))=0,0,COUNTIFS('Suivi quotidien'!$A$3:$A$990,'Suivi long terme'!D$2,'Suivi quotidien'!$G$3:$G$990,'Suivi long terme'!$A37))&gt;=2,1,IF((COUNTIFS('Suivi quotidien'!$A$3:$A$990,'Suivi long terme'!D$2,'Suivi quotidien'!$G$3:$G$990,'Suivi long terme'!$A37))=0,"",COUNTIFS('Suivi quotidien'!$A$3:$A$990,'Suivi long terme'!D$2,'Suivi quotidien'!$G$3:$G$990,'Suivi long terme'!$A37)))</f>
        <v/>
      </c>
      <c r="E37" s="345" t="str">
        <f>IF(IF((COUNTIFS('Suivi quotidien'!$A$3:$A$990,'Suivi long terme'!E$2,'Suivi quotidien'!$G$3:$G$990,'Suivi long terme'!$A37))=0,0,COUNTIFS('Suivi quotidien'!$A$3:$A$990,'Suivi long terme'!E$2,'Suivi quotidien'!$G$3:$G$990,'Suivi long terme'!$A37))&gt;=2,1,IF((COUNTIFS('Suivi quotidien'!$A$3:$A$990,'Suivi long terme'!E$2,'Suivi quotidien'!$G$3:$G$990,'Suivi long terme'!$A37))=0,"",COUNTIFS('Suivi quotidien'!$A$3:$A$990,'Suivi long terme'!E$2,'Suivi quotidien'!$G$3:$G$990,'Suivi long terme'!$A37)))</f>
        <v/>
      </c>
      <c r="F37" s="345">
        <f>IF(IF((COUNTIFS('Suivi quotidien'!$A$3:$A$990,'Suivi long terme'!F$2,'Suivi quotidien'!$G$3:$G$990,'Suivi long terme'!$A37))=0,0,COUNTIFS('Suivi quotidien'!$A$3:$A$990,'Suivi long terme'!F$2,'Suivi quotidien'!$G$3:$G$990,'Suivi long terme'!$A37))&gt;=2,1,IF((COUNTIFS('Suivi quotidien'!$A$3:$A$990,'Suivi long terme'!F$2,'Suivi quotidien'!$G$3:$G$990,'Suivi long terme'!$A37))=0,"",COUNTIFS('Suivi quotidien'!$A$3:$A$990,'Suivi long terme'!F$2,'Suivi quotidien'!$G$3:$G$990,'Suivi long terme'!$A37)))</f>
        <v>1</v>
      </c>
      <c r="G37" s="345" t="str">
        <f>IF(IF((COUNTIFS('Suivi quotidien'!$A$3:$A$990,'Suivi long terme'!G$2,'Suivi quotidien'!$G$3:$G$990,'Suivi long terme'!$A37))=0,0,COUNTIFS('Suivi quotidien'!$A$3:$A$990,'Suivi long terme'!G$2,'Suivi quotidien'!$G$3:$G$990,'Suivi long terme'!$A37))&gt;=2,1,IF((COUNTIFS('Suivi quotidien'!$A$3:$A$990,'Suivi long terme'!G$2,'Suivi quotidien'!$G$3:$G$990,'Suivi long terme'!$A37))=0,"",COUNTIFS('Suivi quotidien'!$A$3:$A$990,'Suivi long terme'!G$2,'Suivi quotidien'!$G$3:$G$990,'Suivi long terme'!$A37)))</f>
        <v/>
      </c>
      <c r="H37" s="344" t="str">
        <f>IF(IF((COUNTIFS('Suivi quotidien'!$A$3:$A$990,'Suivi long terme'!H$2,'Suivi quotidien'!$G$3:$G$990,'Suivi long terme'!$A37))=0,0,COUNTIFS('Suivi quotidien'!$A$3:$A$990,'Suivi long terme'!H$2,'Suivi quotidien'!$G$3:$G$990,'Suivi long terme'!$A37))&gt;=2,1,IF((COUNTIFS('Suivi quotidien'!$A$3:$A$990,'Suivi long terme'!H$2,'Suivi quotidien'!$G$3:$G$990,'Suivi long terme'!$A37))=0,"",COUNTIFS('Suivi quotidien'!$A$3:$A$990,'Suivi long terme'!H$2,'Suivi quotidien'!$G$3:$G$990,'Suivi long terme'!$A37)))</f>
        <v/>
      </c>
      <c r="I37" s="344" t="str">
        <f>IF(IF((COUNTIFS('Suivi quotidien'!$A$3:$A$990,'Suivi long terme'!I$2,'Suivi quotidien'!$G$3:$G$990,'Suivi long terme'!$A37))=0,0,COUNTIFS('Suivi quotidien'!$A$3:$A$990,'Suivi long terme'!I$2,'Suivi quotidien'!$G$3:$G$990,'Suivi long terme'!$A37))&gt;=2,1,IF((COUNTIFS('Suivi quotidien'!$A$3:$A$990,'Suivi long terme'!I$2,'Suivi quotidien'!$G$3:$G$990,'Suivi long terme'!$A37))=0,"",COUNTIFS('Suivi quotidien'!$A$3:$A$990,'Suivi long terme'!I$2,'Suivi quotidien'!$G$3:$G$990,'Suivi long terme'!$A37)))</f>
        <v/>
      </c>
      <c r="J37" s="344" t="str">
        <f>IF(IF((COUNTIFS('Suivi quotidien'!$A$3:$A$990,'Suivi long terme'!J$2,'Suivi quotidien'!$G$3:$G$990,'Suivi long terme'!$A37))=0,0,COUNTIFS('Suivi quotidien'!$A$3:$A$990,'Suivi long terme'!J$2,'Suivi quotidien'!$G$3:$G$990,'Suivi long terme'!$A37))&gt;=2,1,IF((COUNTIFS('Suivi quotidien'!$A$3:$A$990,'Suivi long terme'!J$2,'Suivi quotidien'!$G$3:$G$990,'Suivi long terme'!$A37))=0,"",COUNTIFS('Suivi quotidien'!$A$3:$A$990,'Suivi long terme'!J$2,'Suivi quotidien'!$G$3:$G$990,'Suivi long terme'!$A37)))</f>
        <v/>
      </c>
      <c r="K37" s="344" t="str">
        <f>IF(IF((COUNTIFS('Suivi quotidien'!$A$3:$A$990,'Suivi long terme'!K$2,'Suivi quotidien'!$G$3:$G$990,'Suivi long terme'!$A37))=0,0,COUNTIFS('Suivi quotidien'!$A$3:$A$990,'Suivi long terme'!K$2,'Suivi quotidien'!$G$3:$G$990,'Suivi long terme'!$A37))&gt;=2,1,IF((COUNTIFS('Suivi quotidien'!$A$3:$A$990,'Suivi long terme'!K$2,'Suivi quotidien'!$G$3:$G$990,'Suivi long terme'!$A37))=0,"",COUNTIFS('Suivi quotidien'!$A$3:$A$990,'Suivi long terme'!K$2,'Suivi quotidien'!$G$3:$G$990,'Suivi long terme'!$A37)))</f>
        <v/>
      </c>
      <c r="L37" s="344" t="str">
        <f>IF(IF((COUNTIFS('Suivi quotidien'!$A$3:$A$990,'Suivi long terme'!L$2,'Suivi quotidien'!$G$3:$G$990,'Suivi long terme'!$A37))=0,0,COUNTIFS('Suivi quotidien'!$A$3:$A$990,'Suivi long terme'!L$2,'Suivi quotidien'!$G$3:$G$990,'Suivi long terme'!$A37))&gt;=2,1,IF((COUNTIFS('Suivi quotidien'!$A$3:$A$990,'Suivi long terme'!L$2,'Suivi quotidien'!$G$3:$G$990,'Suivi long terme'!$A37))=0,"",COUNTIFS('Suivi quotidien'!$A$3:$A$990,'Suivi long terme'!L$2,'Suivi quotidien'!$G$3:$G$990,'Suivi long terme'!$A37)))</f>
        <v/>
      </c>
      <c r="M37" s="344" t="str">
        <f>IF(IF((COUNTIFS('Suivi quotidien'!$A$3:$A$990,'Suivi long terme'!M$2,'Suivi quotidien'!$G$3:$G$990,'Suivi long terme'!$A37))=0,0,COUNTIFS('Suivi quotidien'!$A$3:$A$990,'Suivi long terme'!M$2,'Suivi quotidien'!$G$3:$G$990,'Suivi long terme'!$A37))&gt;=2,1,IF((COUNTIFS('Suivi quotidien'!$A$3:$A$990,'Suivi long terme'!M$2,'Suivi quotidien'!$G$3:$G$990,'Suivi long terme'!$A37))=0,"",COUNTIFS('Suivi quotidien'!$A$3:$A$990,'Suivi long terme'!M$2,'Suivi quotidien'!$G$3:$G$990,'Suivi long terme'!$A37)))</f>
        <v/>
      </c>
      <c r="N37" s="344" t="str">
        <f>IF(IF((COUNTIFS('Suivi quotidien'!$A$3:$A$990,'Suivi long terme'!N$2,'Suivi quotidien'!$G$3:$G$990,'Suivi long terme'!$A37))=0,0,COUNTIFS('Suivi quotidien'!$A$3:$A$990,'Suivi long terme'!N$2,'Suivi quotidien'!$G$3:$G$990,'Suivi long terme'!$A37))&gt;=2,1,IF((COUNTIFS('Suivi quotidien'!$A$3:$A$990,'Suivi long terme'!N$2,'Suivi quotidien'!$G$3:$G$990,'Suivi long terme'!$A37))=0,"",COUNTIFS('Suivi quotidien'!$A$3:$A$990,'Suivi long terme'!N$2,'Suivi quotidien'!$G$3:$G$990,'Suivi long terme'!$A37)))</f>
        <v/>
      </c>
      <c r="O37" s="344" t="str">
        <f>IF(IF((COUNTIFS('Suivi quotidien'!$A$3:$A$990,'Suivi long terme'!O$2,'Suivi quotidien'!$G$3:$G$990,'Suivi long terme'!$A37))=0,0,COUNTIFS('Suivi quotidien'!$A$3:$A$990,'Suivi long terme'!O$2,'Suivi quotidien'!$G$3:$G$990,'Suivi long terme'!$A37))&gt;=2,1,IF((COUNTIFS('Suivi quotidien'!$A$3:$A$990,'Suivi long terme'!O$2,'Suivi quotidien'!$G$3:$G$990,'Suivi long terme'!$A37))=0,"",COUNTIFS('Suivi quotidien'!$A$3:$A$990,'Suivi long terme'!O$2,'Suivi quotidien'!$G$3:$G$990,'Suivi long terme'!$A37)))</f>
        <v/>
      </c>
      <c r="P37" s="344" t="str">
        <f>IF(IF((COUNTIFS('Suivi quotidien'!$A$3:$A$990,'Suivi long terme'!P$2,'Suivi quotidien'!$G$3:$G$990,'Suivi long terme'!$A37))=0,0,COUNTIFS('Suivi quotidien'!$A$3:$A$990,'Suivi long terme'!P$2,'Suivi quotidien'!$G$3:$G$990,'Suivi long terme'!$A37))&gt;=2,1,IF((COUNTIFS('Suivi quotidien'!$A$3:$A$990,'Suivi long terme'!P$2,'Suivi quotidien'!$G$3:$G$990,'Suivi long terme'!$A37))=0,"",COUNTIFS('Suivi quotidien'!$A$3:$A$990,'Suivi long terme'!P$2,'Suivi quotidien'!$G$3:$G$990,'Suivi long terme'!$A37)))</f>
        <v/>
      </c>
      <c r="Q37" s="344" t="str">
        <f>IF(IF((COUNTIFS('Suivi quotidien'!$A$3:$A$990,'Suivi long terme'!Q$2,'Suivi quotidien'!$G$3:$G$990,'Suivi long terme'!$A37))=0,0,COUNTIFS('Suivi quotidien'!$A$3:$A$990,'Suivi long terme'!Q$2,'Suivi quotidien'!$G$3:$G$990,'Suivi long terme'!$A37))&gt;=2,1,IF((COUNTIFS('Suivi quotidien'!$A$3:$A$990,'Suivi long terme'!Q$2,'Suivi quotidien'!$G$3:$G$990,'Suivi long terme'!$A37))=0,"",COUNTIFS('Suivi quotidien'!$A$3:$A$990,'Suivi long terme'!Q$2,'Suivi quotidien'!$G$3:$G$990,'Suivi long terme'!$A37)))</f>
        <v/>
      </c>
      <c r="R37" s="344" t="str">
        <f>IF(IF((COUNTIFS('Suivi quotidien'!$A$3:$A$990,'Suivi long terme'!R$2,'Suivi quotidien'!$G$3:$G$990,'Suivi long terme'!$A37))=0,0,COUNTIFS('Suivi quotidien'!$A$3:$A$990,'Suivi long terme'!R$2,'Suivi quotidien'!$G$3:$G$990,'Suivi long terme'!$A37))&gt;=2,1,IF((COUNTIFS('Suivi quotidien'!$A$3:$A$990,'Suivi long terme'!R$2,'Suivi quotidien'!$G$3:$G$990,'Suivi long terme'!$A37))=0,"",COUNTIFS('Suivi quotidien'!$A$3:$A$990,'Suivi long terme'!R$2,'Suivi quotidien'!$G$3:$G$990,'Suivi long terme'!$A37)))</f>
        <v/>
      </c>
      <c r="S37" s="345">
        <f t="shared" si="0"/>
        <v>1</v>
      </c>
      <c r="T37" s="345">
        <f>SUMIF('Suivi quotidien'!$G$3:$G$990,$A37,'Suivi quotidien'!$J$3:$J$990)</f>
        <v>0</v>
      </c>
      <c r="U37" s="345">
        <f t="shared" si="1"/>
        <v>1</v>
      </c>
      <c r="V37" s="345">
        <f t="shared" si="2"/>
        <v>4</v>
      </c>
      <c r="W37" s="349">
        <f t="shared" si="3"/>
        <v>0.25</v>
      </c>
      <c r="X37" s="350"/>
      <c r="Y37" s="345">
        <v>2</v>
      </c>
      <c r="Z37" s="345"/>
      <c r="AA37" s="345">
        <v>2</v>
      </c>
      <c r="AB37" s="345"/>
      <c r="AC37" s="345"/>
      <c r="AD37" s="343"/>
      <c r="AE37" s="343"/>
      <c r="AF37" s="343"/>
      <c r="AG37" s="343"/>
      <c r="AH37" s="343"/>
      <c r="AI37" s="343"/>
      <c r="AJ37" s="343"/>
      <c r="AK37" s="343"/>
      <c r="AL37" s="343"/>
      <c r="AM37" s="343"/>
      <c r="AN37" s="343"/>
      <c r="AO37" s="345">
        <f t="shared" si="4"/>
        <v>4</v>
      </c>
    </row>
    <row r="38" spans="1:41" x14ac:dyDescent="0.3">
      <c r="A38" s="345" t="s">
        <v>160</v>
      </c>
      <c r="B38" s="345" t="str">
        <f>IF(IFERROR(VLOOKUP(A38,'Liste poste 04-11-2022'!A43:A135,1,FALSE),"?")=A38,"","?")</f>
        <v/>
      </c>
      <c r="C38" s="345" t="str">
        <f>IF(IF((COUNTIFS('Suivi quotidien'!$A$3:$A$990,'Suivi long terme'!C$2,'Suivi quotidien'!$G$3:$G$990,'Suivi long terme'!$A38))=0,0,COUNTIFS('Suivi quotidien'!$A$3:$A$990,'Suivi long terme'!C$2,'Suivi quotidien'!$G$3:$G$990,'Suivi long terme'!$A38))&gt;=2,1,IF((COUNTIFS('Suivi quotidien'!$A$3:$A$990,'Suivi long terme'!C$2,'Suivi quotidien'!$G$3:$G$990,'Suivi long terme'!$A38))=0,"",COUNTIFS('Suivi quotidien'!$A$3:$A$990,'Suivi long terme'!C$2,'Suivi quotidien'!$G$3:$G$990,'Suivi long terme'!$A38)))</f>
        <v/>
      </c>
      <c r="D38" s="345" t="str">
        <f>IF(IF((COUNTIFS('Suivi quotidien'!$A$3:$A$990,'Suivi long terme'!D$2,'Suivi quotidien'!$G$3:$G$990,'Suivi long terme'!$A38))=0,0,COUNTIFS('Suivi quotidien'!$A$3:$A$990,'Suivi long terme'!D$2,'Suivi quotidien'!$G$3:$G$990,'Suivi long terme'!$A38))&gt;=2,1,IF((COUNTIFS('Suivi quotidien'!$A$3:$A$990,'Suivi long terme'!D$2,'Suivi quotidien'!$G$3:$G$990,'Suivi long terme'!$A38))=0,"",COUNTIFS('Suivi quotidien'!$A$3:$A$990,'Suivi long terme'!D$2,'Suivi quotidien'!$G$3:$G$990,'Suivi long terme'!$A38)))</f>
        <v/>
      </c>
      <c r="E38" s="345" t="str">
        <f>IF(IF((COUNTIFS('Suivi quotidien'!$A$3:$A$990,'Suivi long terme'!E$2,'Suivi quotidien'!$G$3:$G$990,'Suivi long terme'!$A38))=0,0,COUNTIFS('Suivi quotidien'!$A$3:$A$990,'Suivi long terme'!E$2,'Suivi quotidien'!$G$3:$G$990,'Suivi long terme'!$A38))&gt;=2,1,IF((COUNTIFS('Suivi quotidien'!$A$3:$A$990,'Suivi long terme'!E$2,'Suivi quotidien'!$G$3:$G$990,'Suivi long terme'!$A38))=0,"",COUNTIFS('Suivi quotidien'!$A$3:$A$990,'Suivi long terme'!E$2,'Suivi quotidien'!$G$3:$G$990,'Suivi long terme'!$A38)))</f>
        <v/>
      </c>
      <c r="F38" s="345">
        <f>IF(IF((COUNTIFS('Suivi quotidien'!$A$3:$A$990,'Suivi long terme'!F$2,'Suivi quotidien'!$G$3:$G$990,'Suivi long terme'!$A38))=0,0,COUNTIFS('Suivi quotidien'!$A$3:$A$990,'Suivi long terme'!F$2,'Suivi quotidien'!$G$3:$G$990,'Suivi long terme'!$A38))&gt;=2,1,IF((COUNTIFS('Suivi quotidien'!$A$3:$A$990,'Suivi long terme'!F$2,'Suivi quotidien'!$G$3:$G$990,'Suivi long terme'!$A38))=0,"",COUNTIFS('Suivi quotidien'!$A$3:$A$990,'Suivi long terme'!F$2,'Suivi quotidien'!$G$3:$G$990,'Suivi long terme'!$A38)))</f>
        <v>1</v>
      </c>
      <c r="G38" s="345" t="str">
        <f>IF(IF((COUNTIFS('Suivi quotidien'!$A$3:$A$990,'Suivi long terme'!G$2,'Suivi quotidien'!$G$3:$G$990,'Suivi long terme'!$A38))=0,0,COUNTIFS('Suivi quotidien'!$A$3:$A$990,'Suivi long terme'!G$2,'Suivi quotidien'!$G$3:$G$990,'Suivi long terme'!$A38))&gt;=2,1,IF((COUNTIFS('Suivi quotidien'!$A$3:$A$990,'Suivi long terme'!G$2,'Suivi quotidien'!$G$3:$G$990,'Suivi long terme'!$A38))=0,"",COUNTIFS('Suivi quotidien'!$A$3:$A$990,'Suivi long terme'!G$2,'Suivi quotidien'!$G$3:$G$990,'Suivi long terme'!$A38)))</f>
        <v/>
      </c>
      <c r="H38" s="344" t="str">
        <f>IF(IF((COUNTIFS('Suivi quotidien'!$A$3:$A$990,'Suivi long terme'!H$2,'Suivi quotidien'!$G$3:$G$990,'Suivi long terme'!$A38))=0,0,COUNTIFS('Suivi quotidien'!$A$3:$A$990,'Suivi long terme'!H$2,'Suivi quotidien'!$G$3:$G$990,'Suivi long terme'!$A38))&gt;=2,1,IF((COUNTIFS('Suivi quotidien'!$A$3:$A$990,'Suivi long terme'!H$2,'Suivi quotidien'!$G$3:$G$990,'Suivi long terme'!$A38))=0,"",COUNTIFS('Suivi quotidien'!$A$3:$A$990,'Suivi long terme'!H$2,'Suivi quotidien'!$G$3:$G$990,'Suivi long terme'!$A38)))</f>
        <v/>
      </c>
      <c r="I38" s="344" t="str">
        <f>IF(IF((COUNTIFS('Suivi quotidien'!$A$3:$A$990,'Suivi long terme'!I$2,'Suivi quotidien'!$G$3:$G$990,'Suivi long terme'!$A38))=0,0,COUNTIFS('Suivi quotidien'!$A$3:$A$990,'Suivi long terme'!I$2,'Suivi quotidien'!$G$3:$G$990,'Suivi long terme'!$A38))&gt;=2,1,IF((COUNTIFS('Suivi quotidien'!$A$3:$A$990,'Suivi long terme'!I$2,'Suivi quotidien'!$G$3:$G$990,'Suivi long terme'!$A38))=0,"",COUNTIFS('Suivi quotidien'!$A$3:$A$990,'Suivi long terme'!I$2,'Suivi quotidien'!$G$3:$G$990,'Suivi long terme'!$A38)))</f>
        <v/>
      </c>
      <c r="J38" s="344" t="str">
        <f>IF(IF((COUNTIFS('Suivi quotidien'!$A$3:$A$990,'Suivi long terme'!J$2,'Suivi quotidien'!$G$3:$G$990,'Suivi long terme'!$A38))=0,0,COUNTIFS('Suivi quotidien'!$A$3:$A$990,'Suivi long terme'!J$2,'Suivi quotidien'!$G$3:$G$990,'Suivi long terme'!$A38))&gt;=2,1,IF((COUNTIFS('Suivi quotidien'!$A$3:$A$990,'Suivi long terme'!J$2,'Suivi quotidien'!$G$3:$G$990,'Suivi long terme'!$A38))=0,"",COUNTIFS('Suivi quotidien'!$A$3:$A$990,'Suivi long terme'!J$2,'Suivi quotidien'!$G$3:$G$990,'Suivi long terme'!$A38)))</f>
        <v/>
      </c>
      <c r="K38" s="344" t="str">
        <f>IF(IF((COUNTIFS('Suivi quotidien'!$A$3:$A$990,'Suivi long terme'!K$2,'Suivi quotidien'!$G$3:$G$990,'Suivi long terme'!$A38))=0,0,COUNTIFS('Suivi quotidien'!$A$3:$A$990,'Suivi long terme'!K$2,'Suivi quotidien'!$G$3:$G$990,'Suivi long terme'!$A38))&gt;=2,1,IF((COUNTIFS('Suivi quotidien'!$A$3:$A$990,'Suivi long terme'!K$2,'Suivi quotidien'!$G$3:$G$990,'Suivi long terme'!$A38))=0,"",COUNTIFS('Suivi quotidien'!$A$3:$A$990,'Suivi long terme'!K$2,'Suivi quotidien'!$G$3:$G$990,'Suivi long terme'!$A38)))</f>
        <v/>
      </c>
      <c r="L38" s="344" t="str">
        <f>IF(IF((COUNTIFS('Suivi quotidien'!$A$3:$A$990,'Suivi long terme'!L$2,'Suivi quotidien'!$G$3:$G$990,'Suivi long terme'!$A38))=0,0,COUNTIFS('Suivi quotidien'!$A$3:$A$990,'Suivi long terme'!L$2,'Suivi quotidien'!$G$3:$G$990,'Suivi long terme'!$A38))&gt;=2,1,IF((COUNTIFS('Suivi quotidien'!$A$3:$A$990,'Suivi long terme'!L$2,'Suivi quotidien'!$G$3:$G$990,'Suivi long terme'!$A38))=0,"",COUNTIFS('Suivi quotidien'!$A$3:$A$990,'Suivi long terme'!L$2,'Suivi quotidien'!$G$3:$G$990,'Suivi long terme'!$A38)))</f>
        <v/>
      </c>
      <c r="M38" s="344" t="str">
        <f>IF(IF((COUNTIFS('Suivi quotidien'!$A$3:$A$990,'Suivi long terme'!M$2,'Suivi quotidien'!$G$3:$G$990,'Suivi long terme'!$A38))=0,0,COUNTIFS('Suivi quotidien'!$A$3:$A$990,'Suivi long terme'!M$2,'Suivi quotidien'!$G$3:$G$990,'Suivi long terme'!$A38))&gt;=2,1,IF((COUNTIFS('Suivi quotidien'!$A$3:$A$990,'Suivi long terme'!M$2,'Suivi quotidien'!$G$3:$G$990,'Suivi long terme'!$A38))=0,"",COUNTIFS('Suivi quotidien'!$A$3:$A$990,'Suivi long terme'!M$2,'Suivi quotidien'!$G$3:$G$990,'Suivi long terme'!$A38)))</f>
        <v/>
      </c>
      <c r="N38" s="344" t="str">
        <f>IF(IF((COUNTIFS('Suivi quotidien'!$A$3:$A$990,'Suivi long terme'!N$2,'Suivi quotidien'!$G$3:$G$990,'Suivi long terme'!$A38))=0,0,COUNTIFS('Suivi quotidien'!$A$3:$A$990,'Suivi long terme'!N$2,'Suivi quotidien'!$G$3:$G$990,'Suivi long terme'!$A38))&gt;=2,1,IF((COUNTIFS('Suivi quotidien'!$A$3:$A$990,'Suivi long terme'!N$2,'Suivi quotidien'!$G$3:$G$990,'Suivi long terme'!$A38))=0,"",COUNTIFS('Suivi quotidien'!$A$3:$A$990,'Suivi long terme'!N$2,'Suivi quotidien'!$G$3:$G$990,'Suivi long terme'!$A38)))</f>
        <v/>
      </c>
      <c r="O38" s="344" t="str">
        <f>IF(IF((COUNTIFS('Suivi quotidien'!$A$3:$A$990,'Suivi long terme'!O$2,'Suivi quotidien'!$G$3:$G$990,'Suivi long terme'!$A38))=0,0,COUNTIFS('Suivi quotidien'!$A$3:$A$990,'Suivi long terme'!O$2,'Suivi quotidien'!$G$3:$G$990,'Suivi long terme'!$A38))&gt;=2,1,IF((COUNTIFS('Suivi quotidien'!$A$3:$A$990,'Suivi long terme'!O$2,'Suivi quotidien'!$G$3:$G$990,'Suivi long terme'!$A38))=0,"",COUNTIFS('Suivi quotidien'!$A$3:$A$990,'Suivi long terme'!O$2,'Suivi quotidien'!$G$3:$G$990,'Suivi long terme'!$A38)))</f>
        <v/>
      </c>
      <c r="P38" s="344" t="str">
        <f>IF(IF((COUNTIFS('Suivi quotidien'!$A$3:$A$990,'Suivi long terme'!P$2,'Suivi quotidien'!$G$3:$G$990,'Suivi long terme'!$A38))=0,0,COUNTIFS('Suivi quotidien'!$A$3:$A$990,'Suivi long terme'!P$2,'Suivi quotidien'!$G$3:$G$990,'Suivi long terme'!$A38))&gt;=2,1,IF((COUNTIFS('Suivi quotidien'!$A$3:$A$990,'Suivi long terme'!P$2,'Suivi quotidien'!$G$3:$G$990,'Suivi long terme'!$A38))=0,"",COUNTIFS('Suivi quotidien'!$A$3:$A$990,'Suivi long terme'!P$2,'Suivi quotidien'!$G$3:$G$990,'Suivi long terme'!$A38)))</f>
        <v/>
      </c>
      <c r="Q38" s="344" t="str">
        <f>IF(IF((COUNTIFS('Suivi quotidien'!$A$3:$A$990,'Suivi long terme'!Q$2,'Suivi quotidien'!$G$3:$G$990,'Suivi long terme'!$A38))=0,0,COUNTIFS('Suivi quotidien'!$A$3:$A$990,'Suivi long terme'!Q$2,'Suivi quotidien'!$G$3:$G$990,'Suivi long terme'!$A38))&gt;=2,1,IF((COUNTIFS('Suivi quotidien'!$A$3:$A$990,'Suivi long terme'!Q$2,'Suivi quotidien'!$G$3:$G$990,'Suivi long terme'!$A38))=0,"",COUNTIFS('Suivi quotidien'!$A$3:$A$990,'Suivi long terme'!Q$2,'Suivi quotidien'!$G$3:$G$990,'Suivi long terme'!$A38)))</f>
        <v/>
      </c>
      <c r="R38" s="344" t="str">
        <f>IF(IF((COUNTIFS('Suivi quotidien'!$A$3:$A$990,'Suivi long terme'!R$2,'Suivi quotidien'!$G$3:$G$990,'Suivi long terme'!$A38))=0,0,COUNTIFS('Suivi quotidien'!$A$3:$A$990,'Suivi long terme'!R$2,'Suivi quotidien'!$G$3:$G$990,'Suivi long terme'!$A38))&gt;=2,1,IF((COUNTIFS('Suivi quotidien'!$A$3:$A$990,'Suivi long terme'!R$2,'Suivi quotidien'!$G$3:$G$990,'Suivi long terme'!$A38))=0,"",COUNTIFS('Suivi quotidien'!$A$3:$A$990,'Suivi long terme'!R$2,'Suivi quotidien'!$G$3:$G$990,'Suivi long terme'!$A38)))</f>
        <v/>
      </c>
      <c r="S38" s="345">
        <f t="shared" si="0"/>
        <v>1</v>
      </c>
      <c r="T38" s="345">
        <f>SUMIF('Suivi quotidien'!$G$3:$G$990,$A38,'Suivi quotidien'!$J$3:$J$990)</f>
        <v>1</v>
      </c>
      <c r="U38" s="345">
        <f t="shared" si="1"/>
        <v>2</v>
      </c>
      <c r="V38" s="345">
        <f t="shared" si="2"/>
        <v>8</v>
      </c>
      <c r="W38" s="349">
        <f t="shared" si="3"/>
        <v>0.25</v>
      </c>
      <c r="X38" s="350"/>
      <c r="Y38" s="345">
        <v>2</v>
      </c>
      <c r="Z38" s="345">
        <v>2</v>
      </c>
      <c r="AA38" s="344">
        <v>1</v>
      </c>
      <c r="AB38" s="344">
        <v>1</v>
      </c>
      <c r="AC38" s="345">
        <v>2</v>
      </c>
      <c r="AD38" s="343"/>
      <c r="AE38" s="343"/>
      <c r="AF38" s="343"/>
      <c r="AG38" s="343"/>
      <c r="AH38" s="343"/>
      <c r="AI38" s="343"/>
      <c r="AJ38" s="343"/>
      <c r="AK38" s="343"/>
      <c r="AL38" s="343"/>
      <c r="AM38" s="343"/>
      <c r="AN38" s="343"/>
      <c r="AO38" s="345">
        <f t="shared" si="4"/>
        <v>8</v>
      </c>
    </row>
    <row r="39" spans="1:41" x14ac:dyDescent="0.3">
      <c r="A39" s="345" t="s">
        <v>226</v>
      </c>
      <c r="B39" s="345" t="str">
        <f>IF(IFERROR(VLOOKUP(A39,'Liste poste 04-11-2022'!A44:A136,1,FALSE),"?")=A39,"","?")</f>
        <v/>
      </c>
      <c r="C39" s="345" t="str">
        <f>IF(IF((COUNTIFS('Suivi quotidien'!$A$3:$A$990,'Suivi long terme'!C$2,'Suivi quotidien'!$G$3:$G$990,'Suivi long terme'!$A39))=0,0,COUNTIFS('Suivi quotidien'!$A$3:$A$990,'Suivi long terme'!C$2,'Suivi quotidien'!$G$3:$G$990,'Suivi long terme'!$A39))&gt;=2,1,IF((COUNTIFS('Suivi quotidien'!$A$3:$A$990,'Suivi long terme'!C$2,'Suivi quotidien'!$G$3:$G$990,'Suivi long terme'!$A39))=0,"",COUNTIFS('Suivi quotidien'!$A$3:$A$990,'Suivi long terme'!C$2,'Suivi quotidien'!$G$3:$G$990,'Suivi long terme'!$A39)))</f>
        <v/>
      </c>
      <c r="D39" s="345" t="str">
        <f>IF(IF((COUNTIFS('Suivi quotidien'!$A$3:$A$990,'Suivi long terme'!D$2,'Suivi quotidien'!$G$3:$G$990,'Suivi long terme'!$A39))=0,0,COUNTIFS('Suivi quotidien'!$A$3:$A$990,'Suivi long terme'!D$2,'Suivi quotidien'!$G$3:$G$990,'Suivi long terme'!$A39))&gt;=2,1,IF((COUNTIFS('Suivi quotidien'!$A$3:$A$990,'Suivi long terme'!D$2,'Suivi quotidien'!$G$3:$G$990,'Suivi long terme'!$A39))=0,"",COUNTIFS('Suivi quotidien'!$A$3:$A$990,'Suivi long terme'!D$2,'Suivi quotidien'!$G$3:$G$990,'Suivi long terme'!$A39)))</f>
        <v/>
      </c>
      <c r="E39" s="345" t="str">
        <f>IF(IF((COUNTIFS('Suivi quotidien'!$A$3:$A$990,'Suivi long terme'!E$2,'Suivi quotidien'!$G$3:$G$990,'Suivi long terme'!$A39))=0,0,COUNTIFS('Suivi quotidien'!$A$3:$A$990,'Suivi long terme'!E$2,'Suivi quotidien'!$G$3:$G$990,'Suivi long terme'!$A39))&gt;=2,1,IF((COUNTIFS('Suivi quotidien'!$A$3:$A$990,'Suivi long terme'!E$2,'Suivi quotidien'!$G$3:$G$990,'Suivi long terme'!$A39))=0,"",COUNTIFS('Suivi quotidien'!$A$3:$A$990,'Suivi long terme'!E$2,'Suivi quotidien'!$G$3:$G$990,'Suivi long terme'!$A39)))</f>
        <v/>
      </c>
      <c r="F39" s="345">
        <f>IF(IF((COUNTIFS('Suivi quotidien'!$A$3:$A$990,'Suivi long terme'!F$2,'Suivi quotidien'!$G$3:$G$990,'Suivi long terme'!$A39))=0,0,COUNTIFS('Suivi quotidien'!$A$3:$A$990,'Suivi long terme'!F$2,'Suivi quotidien'!$G$3:$G$990,'Suivi long terme'!$A39))&gt;=2,1,IF((COUNTIFS('Suivi quotidien'!$A$3:$A$990,'Suivi long terme'!F$2,'Suivi quotidien'!$G$3:$G$990,'Suivi long terme'!$A39))=0,"",COUNTIFS('Suivi quotidien'!$A$3:$A$990,'Suivi long terme'!F$2,'Suivi quotidien'!$G$3:$G$990,'Suivi long terme'!$A39)))</f>
        <v>1</v>
      </c>
      <c r="G39" s="345" t="str">
        <f>IF(IF((COUNTIFS('Suivi quotidien'!$A$3:$A$990,'Suivi long terme'!G$2,'Suivi quotidien'!$G$3:$G$990,'Suivi long terme'!$A39))=0,0,COUNTIFS('Suivi quotidien'!$A$3:$A$990,'Suivi long terme'!G$2,'Suivi quotidien'!$G$3:$G$990,'Suivi long terme'!$A39))&gt;=2,1,IF((COUNTIFS('Suivi quotidien'!$A$3:$A$990,'Suivi long terme'!G$2,'Suivi quotidien'!$G$3:$G$990,'Suivi long terme'!$A39))=0,"",COUNTIFS('Suivi quotidien'!$A$3:$A$990,'Suivi long terme'!G$2,'Suivi quotidien'!$G$3:$G$990,'Suivi long terme'!$A39)))</f>
        <v/>
      </c>
      <c r="H39" s="344" t="str">
        <f>IF(IF((COUNTIFS('Suivi quotidien'!$A$3:$A$990,'Suivi long terme'!H$2,'Suivi quotidien'!$G$3:$G$990,'Suivi long terme'!$A39))=0,0,COUNTIFS('Suivi quotidien'!$A$3:$A$990,'Suivi long terme'!H$2,'Suivi quotidien'!$G$3:$G$990,'Suivi long terme'!$A39))&gt;=2,1,IF((COUNTIFS('Suivi quotidien'!$A$3:$A$990,'Suivi long terme'!H$2,'Suivi quotidien'!$G$3:$G$990,'Suivi long terme'!$A39))=0,"",COUNTIFS('Suivi quotidien'!$A$3:$A$990,'Suivi long terme'!H$2,'Suivi quotidien'!$G$3:$G$990,'Suivi long terme'!$A39)))</f>
        <v/>
      </c>
      <c r="I39" s="344" t="str">
        <f>IF(IF((COUNTIFS('Suivi quotidien'!$A$3:$A$990,'Suivi long terme'!I$2,'Suivi quotidien'!$G$3:$G$990,'Suivi long terme'!$A39))=0,0,COUNTIFS('Suivi quotidien'!$A$3:$A$990,'Suivi long terme'!I$2,'Suivi quotidien'!$G$3:$G$990,'Suivi long terme'!$A39))&gt;=2,1,IF((COUNTIFS('Suivi quotidien'!$A$3:$A$990,'Suivi long terme'!I$2,'Suivi quotidien'!$G$3:$G$990,'Suivi long terme'!$A39))=0,"",COUNTIFS('Suivi quotidien'!$A$3:$A$990,'Suivi long terme'!I$2,'Suivi quotidien'!$G$3:$G$990,'Suivi long terme'!$A39)))</f>
        <v/>
      </c>
      <c r="J39" s="344" t="str">
        <f>IF(IF((COUNTIFS('Suivi quotidien'!$A$3:$A$990,'Suivi long terme'!J$2,'Suivi quotidien'!$G$3:$G$990,'Suivi long terme'!$A39))=0,0,COUNTIFS('Suivi quotidien'!$A$3:$A$990,'Suivi long terme'!J$2,'Suivi quotidien'!$G$3:$G$990,'Suivi long terme'!$A39))&gt;=2,1,IF((COUNTIFS('Suivi quotidien'!$A$3:$A$990,'Suivi long terme'!J$2,'Suivi quotidien'!$G$3:$G$990,'Suivi long terme'!$A39))=0,"",COUNTIFS('Suivi quotidien'!$A$3:$A$990,'Suivi long terme'!J$2,'Suivi quotidien'!$G$3:$G$990,'Suivi long terme'!$A39)))</f>
        <v/>
      </c>
      <c r="K39" s="344" t="str">
        <f>IF(IF((COUNTIFS('Suivi quotidien'!$A$3:$A$990,'Suivi long terme'!K$2,'Suivi quotidien'!$G$3:$G$990,'Suivi long terme'!$A39))=0,0,COUNTIFS('Suivi quotidien'!$A$3:$A$990,'Suivi long terme'!K$2,'Suivi quotidien'!$G$3:$G$990,'Suivi long terme'!$A39))&gt;=2,1,IF((COUNTIFS('Suivi quotidien'!$A$3:$A$990,'Suivi long terme'!K$2,'Suivi quotidien'!$G$3:$G$990,'Suivi long terme'!$A39))=0,"",COUNTIFS('Suivi quotidien'!$A$3:$A$990,'Suivi long terme'!K$2,'Suivi quotidien'!$G$3:$G$990,'Suivi long terme'!$A39)))</f>
        <v/>
      </c>
      <c r="L39" s="344" t="str">
        <f>IF(IF((COUNTIFS('Suivi quotidien'!$A$3:$A$990,'Suivi long terme'!L$2,'Suivi quotidien'!$G$3:$G$990,'Suivi long terme'!$A39))=0,0,COUNTIFS('Suivi quotidien'!$A$3:$A$990,'Suivi long terme'!L$2,'Suivi quotidien'!$G$3:$G$990,'Suivi long terme'!$A39))&gt;=2,1,IF((COUNTIFS('Suivi quotidien'!$A$3:$A$990,'Suivi long terme'!L$2,'Suivi quotidien'!$G$3:$G$990,'Suivi long terme'!$A39))=0,"",COUNTIFS('Suivi quotidien'!$A$3:$A$990,'Suivi long terme'!L$2,'Suivi quotidien'!$G$3:$G$990,'Suivi long terme'!$A39)))</f>
        <v/>
      </c>
      <c r="M39" s="344" t="str">
        <f>IF(IF((COUNTIFS('Suivi quotidien'!$A$3:$A$990,'Suivi long terme'!M$2,'Suivi quotidien'!$G$3:$G$990,'Suivi long terme'!$A39))=0,0,COUNTIFS('Suivi quotidien'!$A$3:$A$990,'Suivi long terme'!M$2,'Suivi quotidien'!$G$3:$G$990,'Suivi long terme'!$A39))&gt;=2,1,IF((COUNTIFS('Suivi quotidien'!$A$3:$A$990,'Suivi long terme'!M$2,'Suivi quotidien'!$G$3:$G$990,'Suivi long terme'!$A39))=0,"",COUNTIFS('Suivi quotidien'!$A$3:$A$990,'Suivi long terme'!M$2,'Suivi quotidien'!$G$3:$G$990,'Suivi long terme'!$A39)))</f>
        <v/>
      </c>
      <c r="N39" s="344" t="str">
        <f>IF(IF((COUNTIFS('Suivi quotidien'!$A$3:$A$990,'Suivi long terme'!N$2,'Suivi quotidien'!$G$3:$G$990,'Suivi long terme'!$A39))=0,0,COUNTIFS('Suivi quotidien'!$A$3:$A$990,'Suivi long terme'!N$2,'Suivi quotidien'!$G$3:$G$990,'Suivi long terme'!$A39))&gt;=2,1,IF((COUNTIFS('Suivi quotidien'!$A$3:$A$990,'Suivi long terme'!N$2,'Suivi quotidien'!$G$3:$G$990,'Suivi long terme'!$A39))=0,"",COUNTIFS('Suivi quotidien'!$A$3:$A$990,'Suivi long terme'!N$2,'Suivi quotidien'!$G$3:$G$990,'Suivi long terme'!$A39)))</f>
        <v/>
      </c>
      <c r="O39" s="344" t="str">
        <f>IF(IF((COUNTIFS('Suivi quotidien'!$A$3:$A$990,'Suivi long terme'!O$2,'Suivi quotidien'!$G$3:$G$990,'Suivi long terme'!$A39))=0,0,COUNTIFS('Suivi quotidien'!$A$3:$A$990,'Suivi long terme'!O$2,'Suivi quotidien'!$G$3:$G$990,'Suivi long terme'!$A39))&gt;=2,1,IF((COUNTIFS('Suivi quotidien'!$A$3:$A$990,'Suivi long terme'!O$2,'Suivi quotidien'!$G$3:$G$990,'Suivi long terme'!$A39))=0,"",COUNTIFS('Suivi quotidien'!$A$3:$A$990,'Suivi long terme'!O$2,'Suivi quotidien'!$G$3:$G$990,'Suivi long terme'!$A39)))</f>
        <v/>
      </c>
      <c r="P39" s="344" t="str">
        <f>IF(IF((COUNTIFS('Suivi quotidien'!$A$3:$A$990,'Suivi long terme'!P$2,'Suivi quotidien'!$G$3:$G$990,'Suivi long terme'!$A39))=0,0,COUNTIFS('Suivi quotidien'!$A$3:$A$990,'Suivi long terme'!P$2,'Suivi quotidien'!$G$3:$G$990,'Suivi long terme'!$A39))&gt;=2,1,IF((COUNTIFS('Suivi quotidien'!$A$3:$A$990,'Suivi long terme'!P$2,'Suivi quotidien'!$G$3:$G$990,'Suivi long terme'!$A39))=0,"",COUNTIFS('Suivi quotidien'!$A$3:$A$990,'Suivi long terme'!P$2,'Suivi quotidien'!$G$3:$G$990,'Suivi long terme'!$A39)))</f>
        <v/>
      </c>
      <c r="Q39" s="344" t="str">
        <f>IF(IF((COUNTIFS('Suivi quotidien'!$A$3:$A$990,'Suivi long terme'!Q$2,'Suivi quotidien'!$G$3:$G$990,'Suivi long terme'!$A39))=0,0,COUNTIFS('Suivi quotidien'!$A$3:$A$990,'Suivi long terme'!Q$2,'Suivi quotidien'!$G$3:$G$990,'Suivi long terme'!$A39))&gt;=2,1,IF((COUNTIFS('Suivi quotidien'!$A$3:$A$990,'Suivi long terme'!Q$2,'Suivi quotidien'!$G$3:$G$990,'Suivi long terme'!$A39))=0,"",COUNTIFS('Suivi quotidien'!$A$3:$A$990,'Suivi long terme'!Q$2,'Suivi quotidien'!$G$3:$G$990,'Suivi long terme'!$A39)))</f>
        <v/>
      </c>
      <c r="R39" s="344" t="str">
        <f>IF(IF((COUNTIFS('Suivi quotidien'!$A$3:$A$990,'Suivi long terme'!R$2,'Suivi quotidien'!$G$3:$G$990,'Suivi long terme'!$A39))=0,0,COUNTIFS('Suivi quotidien'!$A$3:$A$990,'Suivi long terme'!R$2,'Suivi quotidien'!$G$3:$G$990,'Suivi long terme'!$A39))&gt;=2,1,IF((COUNTIFS('Suivi quotidien'!$A$3:$A$990,'Suivi long terme'!R$2,'Suivi quotidien'!$G$3:$G$990,'Suivi long terme'!$A39))=0,"",COUNTIFS('Suivi quotidien'!$A$3:$A$990,'Suivi long terme'!R$2,'Suivi quotidien'!$G$3:$G$990,'Suivi long terme'!$A39)))</f>
        <v/>
      </c>
      <c r="S39" s="345">
        <f t="shared" si="0"/>
        <v>1</v>
      </c>
      <c r="T39" s="345">
        <f>SUMIF('Suivi quotidien'!$G$3:$G$990,$A39,'Suivi quotidien'!$J$3:$J$990)</f>
        <v>1</v>
      </c>
      <c r="U39" s="345">
        <f t="shared" si="1"/>
        <v>2</v>
      </c>
      <c r="V39" s="345">
        <f t="shared" si="2"/>
        <v>6</v>
      </c>
      <c r="W39" s="349">
        <f t="shared" si="3"/>
        <v>0.33333333333333331</v>
      </c>
      <c r="X39" s="350"/>
      <c r="Y39" s="345">
        <v>2</v>
      </c>
      <c r="Z39" s="345"/>
      <c r="AA39" s="344">
        <v>1</v>
      </c>
      <c r="AB39" s="344">
        <v>1</v>
      </c>
      <c r="AC39" s="345">
        <v>2</v>
      </c>
      <c r="AD39" s="343"/>
      <c r="AE39" s="343"/>
      <c r="AF39" s="343"/>
      <c r="AG39" s="343"/>
      <c r="AH39" s="343"/>
      <c r="AI39" s="343"/>
      <c r="AJ39" s="343"/>
      <c r="AK39" s="343"/>
      <c r="AL39" s="343"/>
      <c r="AM39" s="343"/>
      <c r="AN39" s="343"/>
      <c r="AO39" s="345">
        <f t="shared" si="4"/>
        <v>6</v>
      </c>
    </row>
    <row r="40" spans="1:41" x14ac:dyDescent="0.3">
      <c r="A40" s="345" t="s">
        <v>58</v>
      </c>
      <c r="B40" s="345" t="str">
        <f>IF(IFERROR(VLOOKUP(A40,'Liste poste 04-11-2022'!A45:A137,1,FALSE),"?")=A40,"","?")</f>
        <v/>
      </c>
      <c r="C40" s="345" t="str">
        <f>IF(IF((COUNTIFS('Suivi quotidien'!$A$3:$A$990,'Suivi long terme'!C$2,'Suivi quotidien'!$G$3:$G$990,'Suivi long terme'!$A40))=0,0,COUNTIFS('Suivi quotidien'!$A$3:$A$990,'Suivi long terme'!C$2,'Suivi quotidien'!$G$3:$G$990,'Suivi long terme'!$A40))&gt;=2,1,IF((COUNTIFS('Suivi quotidien'!$A$3:$A$990,'Suivi long terme'!C$2,'Suivi quotidien'!$G$3:$G$990,'Suivi long terme'!$A40))=0,"",COUNTIFS('Suivi quotidien'!$A$3:$A$990,'Suivi long terme'!C$2,'Suivi quotidien'!$G$3:$G$990,'Suivi long terme'!$A40)))</f>
        <v/>
      </c>
      <c r="D40" s="345" t="str">
        <f>IF(IF((COUNTIFS('Suivi quotidien'!$A$3:$A$990,'Suivi long terme'!D$2,'Suivi quotidien'!$G$3:$G$990,'Suivi long terme'!$A40))=0,0,COUNTIFS('Suivi quotidien'!$A$3:$A$990,'Suivi long terme'!D$2,'Suivi quotidien'!$G$3:$G$990,'Suivi long terme'!$A40))&gt;=2,1,IF((COUNTIFS('Suivi quotidien'!$A$3:$A$990,'Suivi long terme'!D$2,'Suivi quotidien'!$G$3:$G$990,'Suivi long terme'!$A40))=0,"",COUNTIFS('Suivi quotidien'!$A$3:$A$990,'Suivi long terme'!D$2,'Suivi quotidien'!$G$3:$G$990,'Suivi long terme'!$A40)))</f>
        <v/>
      </c>
      <c r="E40" s="345" t="str">
        <f>IF(IF((COUNTIFS('Suivi quotidien'!$A$3:$A$990,'Suivi long terme'!E$2,'Suivi quotidien'!$G$3:$G$990,'Suivi long terme'!$A40))=0,0,COUNTIFS('Suivi quotidien'!$A$3:$A$990,'Suivi long terme'!E$2,'Suivi quotidien'!$G$3:$G$990,'Suivi long terme'!$A40))&gt;=2,1,IF((COUNTIFS('Suivi quotidien'!$A$3:$A$990,'Suivi long terme'!E$2,'Suivi quotidien'!$G$3:$G$990,'Suivi long terme'!$A40))=0,"",COUNTIFS('Suivi quotidien'!$A$3:$A$990,'Suivi long terme'!E$2,'Suivi quotidien'!$G$3:$G$990,'Suivi long terme'!$A40)))</f>
        <v/>
      </c>
      <c r="F40" s="345" t="str">
        <f>IF(IF((COUNTIFS('Suivi quotidien'!$A$3:$A$990,'Suivi long terme'!F$2,'Suivi quotidien'!$G$3:$G$990,'Suivi long terme'!$A40))=0,0,COUNTIFS('Suivi quotidien'!$A$3:$A$990,'Suivi long terme'!F$2,'Suivi quotidien'!$G$3:$G$990,'Suivi long terme'!$A40))&gt;=2,1,IF((COUNTIFS('Suivi quotidien'!$A$3:$A$990,'Suivi long terme'!F$2,'Suivi quotidien'!$G$3:$G$990,'Suivi long terme'!$A40))=0,"",COUNTIFS('Suivi quotidien'!$A$3:$A$990,'Suivi long terme'!F$2,'Suivi quotidien'!$G$3:$G$990,'Suivi long terme'!$A40)))</f>
        <v/>
      </c>
      <c r="G40" s="345" t="str">
        <f>IF(IF((COUNTIFS('Suivi quotidien'!$A$3:$A$990,'Suivi long terme'!G$2,'Suivi quotidien'!$G$3:$G$990,'Suivi long terme'!$A40))=0,0,COUNTIFS('Suivi quotidien'!$A$3:$A$990,'Suivi long terme'!G$2,'Suivi quotidien'!$G$3:$G$990,'Suivi long terme'!$A40))&gt;=2,1,IF((COUNTIFS('Suivi quotidien'!$A$3:$A$990,'Suivi long terme'!G$2,'Suivi quotidien'!$G$3:$G$990,'Suivi long terme'!$A40))=0,"",COUNTIFS('Suivi quotidien'!$A$3:$A$990,'Suivi long terme'!G$2,'Suivi quotidien'!$G$3:$G$990,'Suivi long terme'!$A40)))</f>
        <v/>
      </c>
      <c r="H40" s="345">
        <f>IF(IF((COUNTIFS('Suivi quotidien'!$A$3:$A$990,'Suivi long terme'!H$2,'Suivi quotidien'!$G$3:$G$990,'Suivi long terme'!$A40))=0,0,COUNTIFS('Suivi quotidien'!$A$3:$A$990,'Suivi long terme'!H$2,'Suivi quotidien'!$G$3:$G$990,'Suivi long terme'!$A40))&gt;=2,1,IF((COUNTIFS('Suivi quotidien'!$A$3:$A$990,'Suivi long terme'!H$2,'Suivi quotidien'!$G$3:$G$990,'Suivi long terme'!$A40))=0,"",COUNTIFS('Suivi quotidien'!$A$3:$A$990,'Suivi long terme'!H$2,'Suivi quotidien'!$G$3:$G$990,'Suivi long terme'!$A40)))</f>
        <v>1</v>
      </c>
      <c r="I40" s="345" t="str">
        <f>IF(IF((COUNTIFS('Suivi quotidien'!$A$3:$A$990,'Suivi long terme'!I$2,'Suivi quotidien'!$G$3:$G$990,'Suivi long terme'!$A40))=0,0,COUNTIFS('Suivi quotidien'!$A$3:$A$990,'Suivi long terme'!I$2,'Suivi quotidien'!$G$3:$G$990,'Suivi long terme'!$A40))&gt;=2,1,IF((COUNTIFS('Suivi quotidien'!$A$3:$A$990,'Suivi long terme'!I$2,'Suivi quotidien'!$G$3:$G$990,'Suivi long terme'!$A40))=0,"",COUNTIFS('Suivi quotidien'!$A$3:$A$990,'Suivi long terme'!I$2,'Suivi quotidien'!$G$3:$G$990,'Suivi long terme'!$A40)))</f>
        <v/>
      </c>
      <c r="J40" s="345">
        <f>IF(IF((COUNTIFS('Suivi quotidien'!$A$3:$A$990,'Suivi long terme'!J$2,'Suivi quotidien'!$G$3:$G$990,'Suivi long terme'!$A40))=0,0,COUNTIFS('Suivi quotidien'!$A$3:$A$990,'Suivi long terme'!J$2,'Suivi quotidien'!$G$3:$G$990,'Suivi long terme'!$A40))&gt;=2,1,IF((COUNTIFS('Suivi quotidien'!$A$3:$A$990,'Suivi long terme'!J$2,'Suivi quotidien'!$G$3:$G$990,'Suivi long terme'!$A40))=0,"",COUNTIFS('Suivi quotidien'!$A$3:$A$990,'Suivi long terme'!J$2,'Suivi quotidien'!$G$3:$G$990,'Suivi long terme'!$A40)))</f>
        <v>1</v>
      </c>
      <c r="K40" s="345" t="str">
        <f>IF(IF((COUNTIFS('Suivi quotidien'!$A$3:$A$990,'Suivi long terme'!K$2,'Suivi quotidien'!$G$3:$G$990,'Suivi long terme'!$A40))=0,0,COUNTIFS('Suivi quotidien'!$A$3:$A$990,'Suivi long terme'!K$2,'Suivi quotidien'!$G$3:$G$990,'Suivi long terme'!$A40))&gt;=2,1,IF((COUNTIFS('Suivi quotidien'!$A$3:$A$990,'Suivi long terme'!K$2,'Suivi quotidien'!$G$3:$G$990,'Suivi long terme'!$A40))=0,"",COUNTIFS('Suivi quotidien'!$A$3:$A$990,'Suivi long terme'!K$2,'Suivi quotidien'!$G$3:$G$990,'Suivi long terme'!$A40)))</f>
        <v/>
      </c>
      <c r="L40" s="345">
        <f>IF(IF((COUNTIFS('Suivi quotidien'!$A$3:$A$990,'Suivi long terme'!L$2,'Suivi quotidien'!$G$3:$G$990,'Suivi long terme'!$A40))=0,0,COUNTIFS('Suivi quotidien'!$A$3:$A$990,'Suivi long terme'!L$2,'Suivi quotidien'!$G$3:$G$990,'Suivi long terme'!$A40))&gt;=2,1,IF((COUNTIFS('Suivi quotidien'!$A$3:$A$990,'Suivi long terme'!L$2,'Suivi quotidien'!$G$3:$G$990,'Suivi long terme'!$A40))=0,"",COUNTIFS('Suivi quotidien'!$A$3:$A$990,'Suivi long terme'!L$2,'Suivi quotidien'!$G$3:$G$990,'Suivi long terme'!$A40)))</f>
        <v>1</v>
      </c>
      <c r="M40" s="345" t="str">
        <f>IF(IF((COUNTIFS('Suivi quotidien'!$A$3:$A$990,'Suivi long terme'!M$2,'Suivi quotidien'!$G$3:$G$990,'Suivi long terme'!$A40))=0,0,COUNTIFS('Suivi quotidien'!$A$3:$A$990,'Suivi long terme'!M$2,'Suivi quotidien'!$G$3:$G$990,'Suivi long terme'!$A40))&gt;=2,1,IF((COUNTIFS('Suivi quotidien'!$A$3:$A$990,'Suivi long terme'!M$2,'Suivi quotidien'!$G$3:$G$990,'Suivi long terme'!$A40))=0,"",COUNTIFS('Suivi quotidien'!$A$3:$A$990,'Suivi long terme'!M$2,'Suivi quotidien'!$G$3:$G$990,'Suivi long terme'!$A40)))</f>
        <v/>
      </c>
      <c r="N40" s="345">
        <f>IF(IF((COUNTIFS('Suivi quotidien'!$A$3:$A$990,'Suivi long terme'!N$2,'Suivi quotidien'!$G$3:$G$990,'Suivi long terme'!$A40))=0,0,COUNTIFS('Suivi quotidien'!$A$3:$A$990,'Suivi long terme'!N$2,'Suivi quotidien'!$G$3:$G$990,'Suivi long terme'!$A40))&gt;=2,1,IF((COUNTIFS('Suivi quotidien'!$A$3:$A$990,'Suivi long terme'!N$2,'Suivi quotidien'!$G$3:$G$990,'Suivi long terme'!$A40))=0,"",COUNTIFS('Suivi quotidien'!$A$3:$A$990,'Suivi long terme'!N$2,'Suivi quotidien'!$G$3:$G$990,'Suivi long terme'!$A40)))</f>
        <v>1</v>
      </c>
      <c r="O40" s="345" t="str">
        <f>IF(IF((COUNTIFS('Suivi quotidien'!$A$3:$A$990,'Suivi long terme'!O$2,'Suivi quotidien'!$G$3:$G$990,'Suivi long terme'!$A40))=0,0,COUNTIFS('Suivi quotidien'!$A$3:$A$990,'Suivi long terme'!O$2,'Suivi quotidien'!$G$3:$G$990,'Suivi long terme'!$A40))&gt;=2,1,IF((COUNTIFS('Suivi quotidien'!$A$3:$A$990,'Suivi long terme'!O$2,'Suivi quotidien'!$G$3:$G$990,'Suivi long terme'!$A40))=0,"",COUNTIFS('Suivi quotidien'!$A$3:$A$990,'Suivi long terme'!O$2,'Suivi quotidien'!$G$3:$G$990,'Suivi long terme'!$A40)))</f>
        <v/>
      </c>
      <c r="P40" s="345">
        <f>IF(IF((COUNTIFS('Suivi quotidien'!$A$3:$A$990,'Suivi long terme'!P$2,'Suivi quotidien'!$G$3:$G$990,'Suivi long terme'!$A40))=0,0,COUNTIFS('Suivi quotidien'!$A$3:$A$990,'Suivi long terme'!P$2,'Suivi quotidien'!$G$3:$G$990,'Suivi long terme'!$A40))&gt;=2,1,IF((COUNTIFS('Suivi quotidien'!$A$3:$A$990,'Suivi long terme'!P$2,'Suivi quotidien'!$G$3:$G$990,'Suivi long terme'!$A40))=0,"",COUNTIFS('Suivi quotidien'!$A$3:$A$990,'Suivi long terme'!P$2,'Suivi quotidien'!$G$3:$G$990,'Suivi long terme'!$A40)))</f>
        <v>1</v>
      </c>
      <c r="Q40" s="345" t="str">
        <f>IF(IF((COUNTIFS('Suivi quotidien'!$A$3:$A$990,'Suivi long terme'!Q$2,'Suivi quotidien'!$G$3:$G$990,'Suivi long terme'!$A40))=0,0,COUNTIFS('Suivi quotidien'!$A$3:$A$990,'Suivi long terme'!Q$2,'Suivi quotidien'!$G$3:$G$990,'Suivi long terme'!$A40))&gt;=2,1,IF((COUNTIFS('Suivi quotidien'!$A$3:$A$990,'Suivi long terme'!Q$2,'Suivi quotidien'!$G$3:$G$990,'Suivi long terme'!$A40))=0,"",COUNTIFS('Suivi quotidien'!$A$3:$A$990,'Suivi long terme'!Q$2,'Suivi quotidien'!$G$3:$G$990,'Suivi long terme'!$A40)))</f>
        <v/>
      </c>
      <c r="R40" s="345">
        <f>IF(IF((COUNTIFS('Suivi quotidien'!$A$3:$A$990,'Suivi long terme'!R$2,'Suivi quotidien'!$G$3:$G$990,'Suivi long terme'!$A40))=0,0,COUNTIFS('Suivi quotidien'!$A$3:$A$990,'Suivi long terme'!R$2,'Suivi quotidien'!$G$3:$G$990,'Suivi long terme'!$A40))&gt;=2,1,IF((COUNTIFS('Suivi quotidien'!$A$3:$A$990,'Suivi long terme'!R$2,'Suivi quotidien'!$G$3:$G$990,'Suivi long terme'!$A40))=0,"",COUNTIFS('Suivi quotidien'!$A$3:$A$990,'Suivi long terme'!R$2,'Suivi quotidien'!$G$3:$G$990,'Suivi long terme'!$A40)))</f>
        <v>1</v>
      </c>
      <c r="S40" s="345">
        <f t="shared" si="0"/>
        <v>6</v>
      </c>
      <c r="T40" s="345">
        <f>SUMIF('Suivi quotidien'!$G$3:$G$990,$A40,'Suivi quotidien'!$J$3:$J$990)</f>
        <v>4</v>
      </c>
      <c r="U40" s="345">
        <f t="shared" si="1"/>
        <v>10</v>
      </c>
      <c r="V40" s="345">
        <f t="shared" si="2"/>
        <v>14</v>
      </c>
      <c r="W40" s="349">
        <f t="shared" si="3"/>
        <v>0.7142857142857143</v>
      </c>
      <c r="X40" s="350"/>
      <c r="Y40" s="343"/>
      <c r="Z40" s="343"/>
      <c r="AA40" s="343"/>
      <c r="AB40" s="343"/>
      <c r="AC40" s="343"/>
      <c r="AD40" s="345">
        <v>2</v>
      </c>
      <c r="AE40" s="345">
        <v>2</v>
      </c>
      <c r="AF40" s="345">
        <v>2</v>
      </c>
      <c r="AG40" s="345">
        <v>2</v>
      </c>
      <c r="AH40" s="345"/>
      <c r="AI40" s="345"/>
      <c r="AJ40" s="345">
        <v>2</v>
      </c>
      <c r="AK40" s="345"/>
      <c r="AL40" s="345">
        <v>2</v>
      </c>
      <c r="AM40" s="345">
        <v>2</v>
      </c>
      <c r="AN40" s="345"/>
      <c r="AO40" s="345">
        <f t="shared" si="4"/>
        <v>14</v>
      </c>
    </row>
    <row r="41" spans="1:41" x14ac:dyDescent="0.3">
      <c r="A41" s="345" t="s">
        <v>148</v>
      </c>
      <c r="B41" s="345" t="str">
        <f>IF(IFERROR(VLOOKUP(A41,'Liste poste 04-11-2022'!A46:A138,1,FALSE),"?")=A41,"","?")</f>
        <v/>
      </c>
      <c r="C41" s="345" t="str">
        <f>IF(IF((COUNTIFS('Suivi quotidien'!$A$3:$A$990,'Suivi long terme'!C$2,'Suivi quotidien'!$G$3:$G$990,'Suivi long terme'!$A41))=0,0,COUNTIFS('Suivi quotidien'!$A$3:$A$990,'Suivi long terme'!C$2,'Suivi quotidien'!$G$3:$G$990,'Suivi long terme'!$A41))&gt;=2,1,IF((COUNTIFS('Suivi quotidien'!$A$3:$A$990,'Suivi long terme'!C$2,'Suivi quotidien'!$G$3:$G$990,'Suivi long terme'!$A41))=0,"",COUNTIFS('Suivi quotidien'!$A$3:$A$990,'Suivi long terme'!C$2,'Suivi quotidien'!$G$3:$G$990,'Suivi long terme'!$A41)))</f>
        <v/>
      </c>
      <c r="D41" s="345" t="str">
        <f>IF(IF((COUNTIFS('Suivi quotidien'!$A$3:$A$990,'Suivi long terme'!D$2,'Suivi quotidien'!$G$3:$G$990,'Suivi long terme'!$A41))=0,0,COUNTIFS('Suivi quotidien'!$A$3:$A$990,'Suivi long terme'!D$2,'Suivi quotidien'!$G$3:$G$990,'Suivi long terme'!$A41))&gt;=2,1,IF((COUNTIFS('Suivi quotidien'!$A$3:$A$990,'Suivi long terme'!D$2,'Suivi quotidien'!$G$3:$G$990,'Suivi long terme'!$A41))=0,"",COUNTIFS('Suivi quotidien'!$A$3:$A$990,'Suivi long terme'!D$2,'Suivi quotidien'!$G$3:$G$990,'Suivi long terme'!$A41)))</f>
        <v/>
      </c>
      <c r="E41" s="345" t="str">
        <f>IF(IF((COUNTIFS('Suivi quotidien'!$A$3:$A$990,'Suivi long terme'!E$2,'Suivi quotidien'!$G$3:$G$990,'Suivi long terme'!$A41))=0,0,COUNTIFS('Suivi quotidien'!$A$3:$A$990,'Suivi long terme'!E$2,'Suivi quotidien'!$G$3:$G$990,'Suivi long terme'!$A41))&gt;=2,1,IF((COUNTIFS('Suivi quotidien'!$A$3:$A$990,'Suivi long terme'!E$2,'Suivi quotidien'!$G$3:$G$990,'Suivi long terme'!$A41))=0,"",COUNTIFS('Suivi quotidien'!$A$3:$A$990,'Suivi long terme'!E$2,'Suivi quotidien'!$G$3:$G$990,'Suivi long terme'!$A41)))</f>
        <v/>
      </c>
      <c r="F41" s="345">
        <f>IF(IF((COUNTIFS('Suivi quotidien'!$A$3:$A$990,'Suivi long terme'!F$2,'Suivi quotidien'!$G$3:$G$990,'Suivi long terme'!$A41))=0,0,COUNTIFS('Suivi quotidien'!$A$3:$A$990,'Suivi long terme'!F$2,'Suivi quotidien'!$G$3:$G$990,'Suivi long terme'!$A41))&gt;=2,1,IF((COUNTIFS('Suivi quotidien'!$A$3:$A$990,'Suivi long terme'!F$2,'Suivi quotidien'!$G$3:$G$990,'Suivi long terme'!$A41))=0,"",COUNTIFS('Suivi quotidien'!$A$3:$A$990,'Suivi long terme'!F$2,'Suivi quotidien'!$G$3:$G$990,'Suivi long terme'!$A41)))</f>
        <v>1</v>
      </c>
      <c r="G41" s="345" t="str">
        <f>IF(IF((COUNTIFS('Suivi quotidien'!$A$3:$A$990,'Suivi long terme'!G$2,'Suivi quotidien'!$G$3:$G$990,'Suivi long terme'!$A41))=0,0,COUNTIFS('Suivi quotidien'!$A$3:$A$990,'Suivi long terme'!G$2,'Suivi quotidien'!$G$3:$G$990,'Suivi long terme'!$A41))&gt;=2,1,IF((COUNTIFS('Suivi quotidien'!$A$3:$A$990,'Suivi long terme'!G$2,'Suivi quotidien'!$G$3:$G$990,'Suivi long terme'!$A41))=0,"",COUNTIFS('Suivi quotidien'!$A$3:$A$990,'Suivi long terme'!G$2,'Suivi quotidien'!$G$3:$G$990,'Suivi long terme'!$A41)))</f>
        <v/>
      </c>
      <c r="H41" s="344" t="str">
        <f>IF(IF((COUNTIFS('Suivi quotidien'!$A$3:$A$990,'Suivi long terme'!H$2,'Suivi quotidien'!$G$3:$G$990,'Suivi long terme'!$A41))=0,0,COUNTIFS('Suivi quotidien'!$A$3:$A$990,'Suivi long terme'!H$2,'Suivi quotidien'!$G$3:$G$990,'Suivi long terme'!$A41))&gt;=2,1,IF((COUNTIFS('Suivi quotidien'!$A$3:$A$990,'Suivi long terme'!H$2,'Suivi quotidien'!$G$3:$G$990,'Suivi long terme'!$A41))=0,"",COUNTIFS('Suivi quotidien'!$A$3:$A$990,'Suivi long terme'!H$2,'Suivi quotidien'!$G$3:$G$990,'Suivi long terme'!$A41)))</f>
        <v/>
      </c>
      <c r="I41" s="344" t="str">
        <f>IF(IF((COUNTIFS('Suivi quotidien'!$A$3:$A$990,'Suivi long terme'!I$2,'Suivi quotidien'!$G$3:$G$990,'Suivi long terme'!$A41))=0,0,COUNTIFS('Suivi quotidien'!$A$3:$A$990,'Suivi long terme'!I$2,'Suivi quotidien'!$G$3:$G$990,'Suivi long terme'!$A41))&gt;=2,1,IF((COUNTIFS('Suivi quotidien'!$A$3:$A$990,'Suivi long terme'!I$2,'Suivi quotidien'!$G$3:$G$990,'Suivi long terme'!$A41))=0,"",COUNTIFS('Suivi quotidien'!$A$3:$A$990,'Suivi long terme'!I$2,'Suivi quotidien'!$G$3:$G$990,'Suivi long terme'!$A41)))</f>
        <v/>
      </c>
      <c r="J41" s="344" t="str">
        <f>IF(IF((COUNTIFS('Suivi quotidien'!$A$3:$A$990,'Suivi long terme'!J$2,'Suivi quotidien'!$G$3:$G$990,'Suivi long terme'!$A41))=0,0,COUNTIFS('Suivi quotidien'!$A$3:$A$990,'Suivi long terme'!J$2,'Suivi quotidien'!$G$3:$G$990,'Suivi long terme'!$A41))&gt;=2,1,IF((COUNTIFS('Suivi quotidien'!$A$3:$A$990,'Suivi long terme'!J$2,'Suivi quotidien'!$G$3:$G$990,'Suivi long terme'!$A41))=0,"",COUNTIFS('Suivi quotidien'!$A$3:$A$990,'Suivi long terme'!J$2,'Suivi quotidien'!$G$3:$G$990,'Suivi long terme'!$A41)))</f>
        <v/>
      </c>
      <c r="K41" s="344" t="str">
        <f>IF(IF((COUNTIFS('Suivi quotidien'!$A$3:$A$990,'Suivi long terme'!K$2,'Suivi quotidien'!$G$3:$G$990,'Suivi long terme'!$A41))=0,0,COUNTIFS('Suivi quotidien'!$A$3:$A$990,'Suivi long terme'!K$2,'Suivi quotidien'!$G$3:$G$990,'Suivi long terme'!$A41))&gt;=2,1,IF((COUNTIFS('Suivi quotidien'!$A$3:$A$990,'Suivi long terme'!K$2,'Suivi quotidien'!$G$3:$G$990,'Suivi long terme'!$A41))=0,"",COUNTIFS('Suivi quotidien'!$A$3:$A$990,'Suivi long terme'!K$2,'Suivi quotidien'!$G$3:$G$990,'Suivi long terme'!$A41)))</f>
        <v/>
      </c>
      <c r="L41" s="344" t="str">
        <f>IF(IF((COUNTIFS('Suivi quotidien'!$A$3:$A$990,'Suivi long terme'!L$2,'Suivi quotidien'!$G$3:$G$990,'Suivi long terme'!$A41))=0,0,COUNTIFS('Suivi quotidien'!$A$3:$A$990,'Suivi long terme'!L$2,'Suivi quotidien'!$G$3:$G$990,'Suivi long terme'!$A41))&gt;=2,1,IF((COUNTIFS('Suivi quotidien'!$A$3:$A$990,'Suivi long terme'!L$2,'Suivi quotidien'!$G$3:$G$990,'Suivi long terme'!$A41))=0,"",COUNTIFS('Suivi quotidien'!$A$3:$A$990,'Suivi long terme'!L$2,'Suivi quotidien'!$G$3:$G$990,'Suivi long terme'!$A41)))</f>
        <v/>
      </c>
      <c r="M41" s="344" t="str">
        <f>IF(IF((COUNTIFS('Suivi quotidien'!$A$3:$A$990,'Suivi long terme'!M$2,'Suivi quotidien'!$G$3:$G$990,'Suivi long terme'!$A41))=0,0,COUNTIFS('Suivi quotidien'!$A$3:$A$990,'Suivi long terme'!M$2,'Suivi quotidien'!$G$3:$G$990,'Suivi long terme'!$A41))&gt;=2,1,IF((COUNTIFS('Suivi quotidien'!$A$3:$A$990,'Suivi long terme'!M$2,'Suivi quotidien'!$G$3:$G$990,'Suivi long terme'!$A41))=0,"",COUNTIFS('Suivi quotidien'!$A$3:$A$990,'Suivi long terme'!M$2,'Suivi quotidien'!$G$3:$G$990,'Suivi long terme'!$A41)))</f>
        <v/>
      </c>
      <c r="N41" s="344" t="str">
        <f>IF(IF((COUNTIFS('Suivi quotidien'!$A$3:$A$990,'Suivi long terme'!N$2,'Suivi quotidien'!$G$3:$G$990,'Suivi long terme'!$A41))=0,0,COUNTIFS('Suivi quotidien'!$A$3:$A$990,'Suivi long terme'!N$2,'Suivi quotidien'!$G$3:$G$990,'Suivi long terme'!$A41))&gt;=2,1,IF((COUNTIFS('Suivi quotidien'!$A$3:$A$990,'Suivi long terme'!N$2,'Suivi quotidien'!$G$3:$G$990,'Suivi long terme'!$A41))=0,"",COUNTIFS('Suivi quotidien'!$A$3:$A$990,'Suivi long terme'!N$2,'Suivi quotidien'!$G$3:$G$990,'Suivi long terme'!$A41)))</f>
        <v/>
      </c>
      <c r="O41" s="344" t="str">
        <f>IF(IF((COUNTIFS('Suivi quotidien'!$A$3:$A$990,'Suivi long terme'!O$2,'Suivi quotidien'!$G$3:$G$990,'Suivi long terme'!$A41))=0,0,COUNTIFS('Suivi quotidien'!$A$3:$A$990,'Suivi long terme'!O$2,'Suivi quotidien'!$G$3:$G$990,'Suivi long terme'!$A41))&gt;=2,1,IF((COUNTIFS('Suivi quotidien'!$A$3:$A$990,'Suivi long terme'!O$2,'Suivi quotidien'!$G$3:$G$990,'Suivi long terme'!$A41))=0,"",COUNTIFS('Suivi quotidien'!$A$3:$A$990,'Suivi long terme'!O$2,'Suivi quotidien'!$G$3:$G$990,'Suivi long terme'!$A41)))</f>
        <v/>
      </c>
      <c r="P41" s="344" t="str">
        <f>IF(IF((COUNTIFS('Suivi quotidien'!$A$3:$A$990,'Suivi long terme'!P$2,'Suivi quotidien'!$G$3:$G$990,'Suivi long terme'!$A41))=0,0,COUNTIFS('Suivi quotidien'!$A$3:$A$990,'Suivi long terme'!P$2,'Suivi quotidien'!$G$3:$G$990,'Suivi long terme'!$A41))&gt;=2,1,IF((COUNTIFS('Suivi quotidien'!$A$3:$A$990,'Suivi long terme'!P$2,'Suivi quotidien'!$G$3:$G$990,'Suivi long terme'!$A41))=0,"",COUNTIFS('Suivi quotidien'!$A$3:$A$990,'Suivi long terme'!P$2,'Suivi quotidien'!$G$3:$G$990,'Suivi long terme'!$A41)))</f>
        <v/>
      </c>
      <c r="Q41" s="344" t="str">
        <f>IF(IF((COUNTIFS('Suivi quotidien'!$A$3:$A$990,'Suivi long terme'!Q$2,'Suivi quotidien'!$G$3:$G$990,'Suivi long terme'!$A41))=0,0,COUNTIFS('Suivi quotidien'!$A$3:$A$990,'Suivi long terme'!Q$2,'Suivi quotidien'!$G$3:$G$990,'Suivi long terme'!$A41))&gt;=2,1,IF((COUNTIFS('Suivi quotidien'!$A$3:$A$990,'Suivi long terme'!Q$2,'Suivi quotidien'!$G$3:$G$990,'Suivi long terme'!$A41))=0,"",COUNTIFS('Suivi quotidien'!$A$3:$A$990,'Suivi long terme'!Q$2,'Suivi quotidien'!$G$3:$G$990,'Suivi long terme'!$A41)))</f>
        <v/>
      </c>
      <c r="R41" s="344" t="str">
        <f>IF(IF((COUNTIFS('Suivi quotidien'!$A$3:$A$990,'Suivi long terme'!R$2,'Suivi quotidien'!$G$3:$G$990,'Suivi long terme'!$A41))=0,0,COUNTIFS('Suivi quotidien'!$A$3:$A$990,'Suivi long terme'!R$2,'Suivi quotidien'!$G$3:$G$990,'Suivi long terme'!$A41))&gt;=2,1,IF((COUNTIFS('Suivi quotidien'!$A$3:$A$990,'Suivi long terme'!R$2,'Suivi quotidien'!$G$3:$G$990,'Suivi long terme'!$A41))=0,"",COUNTIFS('Suivi quotidien'!$A$3:$A$990,'Suivi long terme'!R$2,'Suivi quotidien'!$G$3:$G$990,'Suivi long terme'!$A41)))</f>
        <v/>
      </c>
      <c r="S41" s="345">
        <f t="shared" si="0"/>
        <v>1</v>
      </c>
      <c r="T41" s="345">
        <f>SUMIF('Suivi quotidien'!$G$3:$G$990,$A41,'Suivi quotidien'!$J$3:$J$990)</f>
        <v>1</v>
      </c>
      <c r="U41" s="345">
        <f t="shared" si="1"/>
        <v>2</v>
      </c>
      <c r="V41" s="345">
        <f t="shared" si="2"/>
        <v>4</v>
      </c>
      <c r="W41" s="349">
        <f t="shared" si="3"/>
        <v>0.5</v>
      </c>
      <c r="X41" s="350"/>
      <c r="Y41" s="345">
        <v>2</v>
      </c>
      <c r="Z41" s="345"/>
      <c r="AA41" s="344">
        <v>1</v>
      </c>
      <c r="AB41" s="344">
        <v>1</v>
      </c>
      <c r="AC41" s="345"/>
      <c r="AD41" s="343"/>
      <c r="AE41" s="343"/>
      <c r="AF41" s="343"/>
      <c r="AG41" s="343"/>
      <c r="AH41" s="343"/>
      <c r="AI41" s="343"/>
      <c r="AJ41" s="343"/>
      <c r="AK41" s="343"/>
      <c r="AL41" s="343"/>
      <c r="AM41" s="343"/>
      <c r="AN41" s="343"/>
      <c r="AO41" s="345">
        <f t="shared" si="4"/>
        <v>4</v>
      </c>
    </row>
    <row r="42" spans="1:41" x14ac:dyDescent="0.3">
      <c r="A42" s="345" t="s">
        <v>80</v>
      </c>
      <c r="B42" s="345" t="str">
        <f>IF(IFERROR(VLOOKUP(A42,'Liste poste 04-11-2022'!A47:A139,1,FALSE),"?")=A42,"","?")</f>
        <v/>
      </c>
      <c r="C42" s="345">
        <f>IF(IF((COUNTIFS('Suivi quotidien'!$A$3:$A$990,'Suivi long terme'!C$2,'Suivi quotidien'!$G$3:$G$990,'Suivi long terme'!$A42))=0,0,COUNTIFS('Suivi quotidien'!$A$3:$A$990,'Suivi long terme'!C$2,'Suivi quotidien'!$G$3:$G$990,'Suivi long terme'!$A42))&gt;=2,1,IF((COUNTIFS('Suivi quotidien'!$A$3:$A$990,'Suivi long terme'!C$2,'Suivi quotidien'!$G$3:$G$990,'Suivi long terme'!$A42))=0,"",COUNTIFS('Suivi quotidien'!$A$3:$A$990,'Suivi long terme'!C$2,'Suivi quotidien'!$G$3:$G$990,'Suivi long terme'!$A42)))</f>
        <v>1</v>
      </c>
      <c r="D42" s="345" t="str">
        <f>IF(IF((COUNTIFS('Suivi quotidien'!$A$3:$A$990,'Suivi long terme'!D$2,'Suivi quotidien'!$G$3:$G$990,'Suivi long terme'!$A42))=0,0,COUNTIFS('Suivi quotidien'!$A$3:$A$990,'Suivi long terme'!D$2,'Suivi quotidien'!$G$3:$G$990,'Suivi long terme'!$A42))&gt;=2,1,IF((COUNTIFS('Suivi quotidien'!$A$3:$A$990,'Suivi long terme'!D$2,'Suivi quotidien'!$G$3:$G$990,'Suivi long terme'!$A42))=0,"",COUNTIFS('Suivi quotidien'!$A$3:$A$990,'Suivi long terme'!D$2,'Suivi quotidien'!$G$3:$G$990,'Suivi long terme'!$A42)))</f>
        <v/>
      </c>
      <c r="E42" s="345" t="str">
        <f>IF(IF((COUNTIFS('Suivi quotidien'!$A$3:$A$990,'Suivi long terme'!E$2,'Suivi quotidien'!$G$3:$G$990,'Suivi long terme'!$A42))=0,0,COUNTIFS('Suivi quotidien'!$A$3:$A$990,'Suivi long terme'!E$2,'Suivi quotidien'!$G$3:$G$990,'Suivi long terme'!$A42))&gt;=2,1,IF((COUNTIFS('Suivi quotidien'!$A$3:$A$990,'Suivi long terme'!E$2,'Suivi quotidien'!$G$3:$G$990,'Suivi long terme'!$A42))=0,"",COUNTIFS('Suivi quotidien'!$A$3:$A$990,'Suivi long terme'!E$2,'Suivi quotidien'!$G$3:$G$990,'Suivi long terme'!$A42)))</f>
        <v/>
      </c>
      <c r="F42" s="345">
        <f>IF(IF((COUNTIFS('Suivi quotidien'!$A$3:$A$990,'Suivi long terme'!F$2,'Suivi quotidien'!$G$3:$G$990,'Suivi long terme'!$A42))=0,0,COUNTIFS('Suivi quotidien'!$A$3:$A$990,'Suivi long terme'!F$2,'Suivi quotidien'!$G$3:$G$990,'Suivi long terme'!$A42))&gt;=2,1,IF((COUNTIFS('Suivi quotidien'!$A$3:$A$990,'Suivi long terme'!F$2,'Suivi quotidien'!$G$3:$G$990,'Suivi long terme'!$A42))=0,"",COUNTIFS('Suivi quotidien'!$A$3:$A$990,'Suivi long terme'!F$2,'Suivi quotidien'!$G$3:$G$990,'Suivi long terme'!$A42)))</f>
        <v>1</v>
      </c>
      <c r="G42" s="345" t="str">
        <f>IF(IF((COUNTIFS('Suivi quotidien'!$A$3:$A$990,'Suivi long terme'!G$2,'Suivi quotidien'!$G$3:$G$990,'Suivi long terme'!$A42))=0,0,COUNTIFS('Suivi quotidien'!$A$3:$A$990,'Suivi long terme'!G$2,'Suivi quotidien'!$G$3:$G$990,'Suivi long terme'!$A42))&gt;=2,1,IF((COUNTIFS('Suivi quotidien'!$A$3:$A$990,'Suivi long terme'!G$2,'Suivi quotidien'!$G$3:$G$990,'Suivi long terme'!$A42))=0,"",COUNTIFS('Suivi quotidien'!$A$3:$A$990,'Suivi long terme'!G$2,'Suivi quotidien'!$G$3:$G$990,'Suivi long terme'!$A42)))</f>
        <v/>
      </c>
      <c r="H42" s="344" t="str">
        <f>IF(IF((COUNTIFS('Suivi quotidien'!$A$3:$A$990,'Suivi long terme'!H$2,'Suivi quotidien'!$G$3:$G$990,'Suivi long terme'!$A42))=0,0,COUNTIFS('Suivi quotidien'!$A$3:$A$990,'Suivi long terme'!H$2,'Suivi quotidien'!$G$3:$G$990,'Suivi long terme'!$A42))&gt;=2,1,IF((COUNTIFS('Suivi quotidien'!$A$3:$A$990,'Suivi long terme'!H$2,'Suivi quotidien'!$G$3:$G$990,'Suivi long terme'!$A42))=0,"",COUNTIFS('Suivi quotidien'!$A$3:$A$990,'Suivi long terme'!H$2,'Suivi quotidien'!$G$3:$G$990,'Suivi long terme'!$A42)))</f>
        <v/>
      </c>
      <c r="I42" s="345" t="str">
        <f>IF(IF((COUNTIFS('Suivi quotidien'!$A$3:$A$990,'Suivi long terme'!I$2,'Suivi quotidien'!$G$3:$G$990,'Suivi long terme'!$A42))=0,0,COUNTIFS('Suivi quotidien'!$A$3:$A$990,'Suivi long terme'!I$2,'Suivi quotidien'!$G$3:$G$990,'Suivi long terme'!$A42))&gt;=2,1,IF((COUNTIFS('Suivi quotidien'!$A$3:$A$990,'Suivi long terme'!I$2,'Suivi quotidien'!$G$3:$G$990,'Suivi long terme'!$A42))=0,"",COUNTIFS('Suivi quotidien'!$A$3:$A$990,'Suivi long terme'!I$2,'Suivi quotidien'!$G$3:$G$990,'Suivi long terme'!$A42)))</f>
        <v/>
      </c>
      <c r="J42" s="345" t="str">
        <f>IF(IF((COUNTIFS('Suivi quotidien'!$A$3:$A$990,'Suivi long terme'!J$2,'Suivi quotidien'!$G$3:$G$990,'Suivi long terme'!$A42))=0,0,COUNTIFS('Suivi quotidien'!$A$3:$A$990,'Suivi long terme'!J$2,'Suivi quotidien'!$G$3:$G$990,'Suivi long terme'!$A42))&gt;=2,1,IF((COUNTIFS('Suivi quotidien'!$A$3:$A$990,'Suivi long terme'!J$2,'Suivi quotidien'!$G$3:$G$990,'Suivi long terme'!$A42))=0,"",COUNTIFS('Suivi quotidien'!$A$3:$A$990,'Suivi long terme'!J$2,'Suivi quotidien'!$G$3:$G$990,'Suivi long terme'!$A42)))</f>
        <v/>
      </c>
      <c r="K42" s="345" t="str">
        <f>IF(IF((COUNTIFS('Suivi quotidien'!$A$3:$A$990,'Suivi long terme'!K$2,'Suivi quotidien'!$G$3:$G$990,'Suivi long terme'!$A42))=0,0,COUNTIFS('Suivi quotidien'!$A$3:$A$990,'Suivi long terme'!K$2,'Suivi quotidien'!$G$3:$G$990,'Suivi long terme'!$A42))&gt;=2,1,IF((COUNTIFS('Suivi quotidien'!$A$3:$A$990,'Suivi long terme'!K$2,'Suivi quotidien'!$G$3:$G$990,'Suivi long terme'!$A42))=0,"",COUNTIFS('Suivi quotidien'!$A$3:$A$990,'Suivi long terme'!K$2,'Suivi quotidien'!$G$3:$G$990,'Suivi long terme'!$A42)))</f>
        <v/>
      </c>
      <c r="L42" s="345">
        <f>IF(IF((COUNTIFS('Suivi quotidien'!$A$3:$A$990,'Suivi long terme'!L$2,'Suivi quotidien'!$G$3:$G$990,'Suivi long terme'!$A42))=0,0,COUNTIFS('Suivi quotidien'!$A$3:$A$990,'Suivi long terme'!L$2,'Suivi quotidien'!$G$3:$G$990,'Suivi long terme'!$A42))&gt;=2,1,IF((COUNTIFS('Suivi quotidien'!$A$3:$A$990,'Suivi long terme'!L$2,'Suivi quotidien'!$G$3:$G$990,'Suivi long terme'!$A42))=0,"",COUNTIFS('Suivi quotidien'!$A$3:$A$990,'Suivi long terme'!L$2,'Suivi quotidien'!$G$3:$G$990,'Suivi long terme'!$A42)))</f>
        <v>1</v>
      </c>
      <c r="M42" s="344" t="str">
        <f>IF(IF((COUNTIFS('Suivi quotidien'!$A$3:$A$990,'Suivi long terme'!M$2,'Suivi quotidien'!$G$3:$G$990,'Suivi long terme'!$A42))=0,0,COUNTIFS('Suivi quotidien'!$A$3:$A$990,'Suivi long terme'!M$2,'Suivi quotidien'!$G$3:$G$990,'Suivi long terme'!$A42))&gt;=2,1,IF((COUNTIFS('Suivi quotidien'!$A$3:$A$990,'Suivi long terme'!M$2,'Suivi quotidien'!$G$3:$G$990,'Suivi long terme'!$A42))=0,"",COUNTIFS('Suivi quotidien'!$A$3:$A$990,'Suivi long terme'!M$2,'Suivi quotidien'!$G$3:$G$990,'Suivi long terme'!$A42)))</f>
        <v/>
      </c>
      <c r="N42" s="344" t="str">
        <f>IF(IF((COUNTIFS('Suivi quotidien'!$A$3:$A$990,'Suivi long terme'!N$2,'Suivi quotidien'!$G$3:$G$990,'Suivi long terme'!$A42))=0,0,COUNTIFS('Suivi quotidien'!$A$3:$A$990,'Suivi long terme'!N$2,'Suivi quotidien'!$G$3:$G$990,'Suivi long terme'!$A42))&gt;=2,1,IF((COUNTIFS('Suivi quotidien'!$A$3:$A$990,'Suivi long terme'!N$2,'Suivi quotidien'!$G$3:$G$990,'Suivi long terme'!$A42))=0,"",COUNTIFS('Suivi quotidien'!$A$3:$A$990,'Suivi long terme'!N$2,'Suivi quotidien'!$G$3:$G$990,'Suivi long terme'!$A42)))</f>
        <v/>
      </c>
      <c r="O42" s="344" t="str">
        <f>IF(IF((COUNTIFS('Suivi quotidien'!$A$3:$A$990,'Suivi long terme'!O$2,'Suivi quotidien'!$G$3:$G$990,'Suivi long terme'!$A42))=0,0,COUNTIFS('Suivi quotidien'!$A$3:$A$990,'Suivi long terme'!O$2,'Suivi quotidien'!$G$3:$G$990,'Suivi long terme'!$A42))&gt;=2,1,IF((COUNTIFS('Suivi quotidien'!$A$3:$A$990,'Suivi long terme'!O$2,'Suivi quotidien'!$G$3:$G$990,'Suivi long terme'!$A42))=0,"",COUNTIFS('Suivi quotidien'!$A$3:$A$990,'Suivi long terme'!O$2,'Suivi quotidien'!$G$3:$G$990,'Suivi long terme'!$A42)))</f>
        <v/>
      </c>
      <c r="P42" s="344" t="str">
        <f>IF(IF((COUNTIFS('Suivi quotidien'!$A$3:$A$990,'Suivi long terme'!P$2,'Suivi quotidien'!$G$3:$G$990,'Suivi long terme'!$A42))=0,0,COUNTIFS('Suivi quotidien'!$A$3:$A$990,'Suivi long terme'!P$2,'Suivi quotidien'!$G$3:$G$990,'Suivi long terme'!$A42))&gt;=2,1,IF((COUNTIFS('Suivi quotidien'!$A$3:$A$990,'Suivi long terme'!P$2,'Suivi quotidien'!$G$3:$G$990,'Suivi long terme'!$A42))=0,"",COUNTIFS('Suivi quotidien'!$A$3:$A$990,'Suivi long terme'!P$2,'Suivi quotidien'!$G$3:$G$990,'Suivi long terme'!$A42)))</f>
        <v/>
      </c>
      <c r="Q42" s="344" t="str">
        <f>IF(IF((COUNTIFS('Suivi quotidien'!$A$3:$A$990,'Suivi long terme'!Q$2,'Suivi quotidien'!$G$3:$G$990,'Suivi long terme'!$A42))=0,0,COUNTIFS('Suivi quotidien'!$A$3:$A$990,'Suivi long terme'!Q$2,'Suivi quotidien'!$G$3:$G$990,'Suivi long terme'!$A42))&gt;=2,1,IF((COUNTIFS('Suivi quotidien'!$A$3:$A$990,'Suivi long terme'!Q$2,'Suivi quotidien'!$G$3:$G$990,'Suivi long terme'!$A42))=0,"",COUNTIFS('Suivi quotidien'!$A$3:$A$990,'Suivi long terme'!Q$2,'Suivi quotidien'!$G$3:$G$990,'Suivi long terme'!$A42)))</f>
        <v/>
      </c>
      <c r="R42" s="344" t="str">
        <f>IF(IF((COUNTIFS('Suivi quotidien'!$A$3:$A$990,'Suivi long terme'!R$2,'Suivi quotidien'!$G$3:$G$990,'Suivi long terme'!$A42))=0,0,COUNTIFS('Suivi quotidien'!$A$3:$A$990,'Suivi long terme'!R$2,'Suivi quotidien'!$G$3:$G$990,'Suivi long terme'!$A42))&gt;=2,1,IF((COUNTIFS('Suivi quotidien'!$A$3:$A$990,'Suivi long terme'!R$2,'Suivi quotidien'!$G$3:$G$990,'Suivi long terme'!$A42))=0,"",COUNTIFS('Suivi quotidien'!$A$3:$A$990,'Suivi long terme'!R$2,'Suivi quotidien'!$G$3:$G$990,'Suivi long terme'!$A42)))</f>
        <v/>
      </c>
      <c r="S42" s="345">
        <f t="shared" si="0"/>
        <v>3</v>
      </c>
      <c r="T42" s="345">
        <f>SUMIF('Suivi quotidien'!$G$3:$G$990,$A42,'Suivi quotidien'!$J$3:$J$990)</f>
        <v>3</v>
      </c>
      <c r="U42" s="345">
        <f t="shared" si="1"/>
        <v>6</v>
      </c>
      <c r="V42" s="345">
        <f t="shared" si="2"/>
        <v>6</v>
      </c>
      <c r="W42" s="349">
        <f t="shared" si="3"/>
        <v>1</v>
      </c>
      <c r="X42" s="350"/>
      <c r="Y42" s="345">
        <v>2</v>
      </c>
      <c r="Z42" s="345"/>
      <c r="AA42" s="344">
        <v>1</v>
      </c>
      <c r="AB42" s="344">
        <v>1</v>
      </c>
      <c r="AC42" s="345"/>
      <c r="AD42" s="343"/>
      <c r="AE42" s="343"/>
      <c r="AF42" s="345">
        <v>2</v>
      </c>
      <c r="AG42" s="345"/>
      <c r="AH42" s="345"/>
      <c r="AI42" s="343"/>
      <c r="AJ42" s="343"/>
      <c r="AK42" s="343"/>
      <c r="AL42" s="343"/>
      <c r="AM42" s="343"/>
      <c r="AN42" s="343"/>
      <c r="AO42" s="345">
        <f t="shared" si="4"/>
        <v>6</v>
      </c>
    </row>
    <row r="43" spans="1:41" x14ac:dyDescent="0.3">
      <c r="A43" s="345" t="s">
        <v>56</v>
      </c>
      <c r="B43" s="345" t="str">
        <f>IF(IFERROR(VLOOKUP(A43,'Liste poste 04-11-2022'!A48:A140,1,FALSE),"?")=A43,"","?")</f>
        <v/>
      </c>
      <c r="C43" s="345" t="str">
        <f>IF(IF((COUNTIFS('Suivi quotidien'!$A$3:$A$990,'Suivi long terme'!C$2,'Suivi quotidien'!$G$3:$G$990,'Suivi long terme'!$A43))=0,0,COUNTIFS('Suivi quotidien'!$A$3:$A$990,'Suivi long terme'!C$2,'Suivi quotidien'!$G$3:$G$990,'Suivi long terme'!$A43))&gt;=2,1,IF((COUNTIFS('Suivi quotidien'!$A$3:$A$990,'Suivi long terme'!C$2,'Suivi quotidien'!$G$3:$G$990,'Suivi long terme'!$A43))=0,"",COUNTIFS('Suivi quotidien'!$A$3:$A$990,'Suivi long terme'!C$2,'Suivi quotidien'!$G$3:$G$990,'Suivi long terme'!$A43)))</f>
        <v/>
      </c>
      <c r="D43" s="345" t="str">
        <f>IF(IF((COUNTIFS('Suivi quotidien'!$A$3:$A$990,'Suivi long terme'!D$2,'Suivi quotidien'!$G$3:$G$990,'Suivi long terme'!$A43))=0,0,COUNTIFS('Suivi quotidien'!$A$3:$A$990,'Suivi long terme'!D$2,'Suivi quotidien'!$G$3:$G$990,'Suivi long terme'!$A43))&gt;=2,1,IF((COUNTIFS('Suivi quotidien'!$A$3:$A$990,'Suivi long terme'!D$2,'Suivi quotidien'!$G$3:$G$990,'Suivi long terme'!$A43))=0,"",COUNTIFS('Suivi quotidien'!$A$3:$A$990,'Suivi long terme'!D$2,'Suivi quotidien'!$G$3:$G$990,'Suivi long terme'!$A43)))</f>
        <v/>
      </c>
      <c r="E43" s="345" t="str">
        <f>IF(IF((COUNTIFS('Suivi quotidien'!$A$3:$A$990,'Suivi long terme'!E$2,'Suivi quotidien'!$G$3:$G$990,'Suivi long terme'!$A43))=0,0,COUNTIFS('Suivi quotidien'!$A$3:$A$990,'Suivi long terme'!E$2,'Suivi quotidien'!$G$3:$G$990,'Suivi long terme'!$A43))&gt;=2,1,IF((COUNTIFS('Suivi quotidien'!$A$3:$A$990,'Suivi long terme'!E$2,'Suivi quotidien'!$G$3:$G$990,'Suivi long terme'!$A43))=0,"",COUNTIFS('Suivi quotidien'!$A$3:$A$990,'Suivi long terme'!E$2,'Suivi quotidien'!$G$3:$G$990,'Suivi long terme'!$A43)))</f>
        <v/>
      </c>
      <c r="F43" s="345">
        <f>IF(IF((COUNTIFS('Suivi quotidien'!$A$3:$A$990,'Suivi long terme'!F$2,'Suivi quotidien'!$G$3:$G$990,'Suivi long terme'!$A43))=0,0,COUNTIFS('Suivi quotidien'!$A$3:$A$990,'Suivi long terme'!F$2,'Suivi quotidien'!$G$3:$G$990,'Suivi long terme'!$A43))&gt;=2,1,IF((COUNTIFS('Suivi quotidien'!$A$3:$A$990,'Suivi long terme'!F$2,'Suivi quotidien'!$G$3:$G$990,'Suivi long terme'!$A43))=0,"",COUNTIFS('Suivi quotidien'!$A$3:$A$990,'Suivi long terme'!F$2,'Suivi quotidien'!$G$3:$G$990,'Suivi long terme'!$A43)))</f>
        <v>1</v>
      </c>
      <c r="G43" s="345" t="str">
        <f>IF(IF((COUNTIFS('Suivi quotidien'!$A$3:$A$990,'Suivi long terme'!G$2,'Suivi quotidien'!$G$3:$G$990,'Suivi long terme'!$A43))=0,0,COUNTIFS('Suivi quotidien'!$A$3:$A$990,'Suivi long terme'!G$2,'Suivi quotidien'!$G$3:$G$990,'Suivi long terme'!$A43))&gt;=2,1,IF((COUNTIFS('Suivi quotidien'!$A$3:$A$990,'Suivi long terme'!G$2,'Suivi quotidien'!$G$3:$G$990,'Suivi long terme'!$A43))=0,"",COUNTIFS('Suivi quotidien'!$A$3:$A$990,'Suivi long terme'!G$2,'Suivi quotidien'!$G$3:$G$990,'Suivi long terme'!$A43)))</f>
        <v/>
      </c>
      <c r="H43" s="345" t="str">
        <f>IF(IF((COUNTIFS('Suivi quotidien'!$A$3:$A$990,'Suivi long terme'!H$2,'Suivi quotidien'!$G$3:$G$990,'Suivi long terme'!$A43))=0,0,COUNTIFS('Suivi quotidien'!$A$3:$A$990,'Suivi long terme'!H$2,'Suivi quotidien'!$G$3:$G$990,'Suivi long terme'!$A43))&gt;=2,1,IF((COUNTIFS('Suivi quotidien'!$A$3:$A$990,'Suivi long terme'!H$2,'Suivi quotidien'!$G$3:$G$990,'Suivi long terme'!$A43))=0,"",COUNTIFS('Suivi quotidien'!$A$3:$A$990,'Suivi long terme'!H$2,'Suivi quotidien'!$G$3:$G$990,'Suivi long terme'!$A43)))</f>
        <v/>
      </c>
      <c r="I43" s="345" t="str">
        <f>IF(IF((COUNTIFS('Suivi quotidien'!$A$3:$A$990,'Suivi long terme'!I$2,'Suivi quotidien'!$G$3:$G$990,'Suivi long terme'!$A43))=0,0,COUNTIFS('Suivi quotidien'!$A$3:$A$990,'Suivi long terme'!I$2,'Suivi quotidien'!$G$3:$G$990,'Suivi long terme'!$A43))&gt;=2,1,IF((COUNTIFS('Suivi quotidien'!$A$3:$A$990,'Suivi long terme'!I$2,'Suivi quotidien'!$G$3:$G$990,'Suivi long terme'!$A43))=0,"",COUNTIFS('Suivi quotidien'!$A$3:$A$990,'Suivi long terme'!I$2,'Suivi quotidien'!$G$3:$G$990,'Suivi long terme'!$A43)))</f>
        <v/>
      </c>
      <c r="J43" s="345" t="str">
        <f>IF(IF((COUNTIFS('Suivi quotidien'!$A$3:$A$990,'Suivi long terme'!J$2,'Suivi quotidien'!$G$3:$G$990,'Suivi long terme'!$A43))=0,0,COUNTIFS('Suivi quotidien'!$A$3:$A$990,'Suivi long terme'!J$2,'Suivi quotidien'!$G$3:$G$990,'Suivi long terme'!$A43))&gt;=2,1,IF((COUNTIFS('Suivi quotidien'!$A$3:$A$990,'Suivi long terme'!J$2,'Suivi quotidien'!$G$3:$G$990,'Suivi long terme'!$A43))=0,"",COUNTIFS('Suivi quotidien'!$A$3:$A$990,'Suivi long terme'!J$2,'Suivi quotidien'!$G$3:$G$990,'Suivi long terme'!$A43)))</f>
        <v/>
      </c>
      <c r="K43" s="345" t="str">
        <f>IF(IF((COUNTIFS('Suivi quotidien'!$A$3:$A$990,'Suivi long terme'!K$2,'Suivi quotidien'!$G$3:$G$990,'Suivi long terme'!$A43))=0,0,COUNTIFS('Suivi quotidien'!$A$3:$A$990,'Suivi long terme'!K$2,'Suivi quotidien'!$G$3:$G$990,'Suivi long terme'!$A43))&gt;=2,1,IF((COUNTIFS('Suivi quotidien'!$A$3:$A$990,'Suivi long terme'!K$2,'Suivi quotidien'!$G$3:$G$990,'Suivi long terme'!$A43))=0,"",COUNTIFS('Suivi quotidien'!$A$3:$A$990,'Suivi long terme'!K$2,'Suivi quotidien'!$G$3:$G$990,'Suivi long terme'!$A43)))</f>
        <v/>
      </c>
      <c r="L43" s="345">
        <f>IF(IF((COUNTIFS('Suivi quotidien'!$A$3:$A$990,'Suivi long terme'!L$2,'Suivi quotidien'!$G$3:$G$990,'Suivi long terme'!$A43))=0,0,COUNTIFS('Suivi quotidien'!$A$3:$A$990,'Suivi long terme'!L$2,'Suivi quotidien'!$G$3:$G$990,'Suivi long terme'!$A43))&gt;=2,1,IF((COUNTIFS('Suivi quotidien'!$A$3:$A$990,'Suivi long terme'!L$2,'Suivi quotidien'!$G$3:$G$990,'Suivi long terme'!$A43))=0,"",COUNTIFS('Suivi quotidien'!$A$3:$A$990,'Suivi long terme'!L$2,'Suivi quotidien'!$G$3:$G$990,'Suivi long terme'!$A43)))</f>
        <v>1</v>
      </c>
      <c r="M43" s="345" t="str">
        <f>IF(IF((COUNTIFS('Suivi quotidien'!$A$3:$A$990,'Suivi long terme'!M$2,'Suivi quotidien'!$G$3:$G$990,'Suivi long terme'!$A43))=0,0,COUNTIFS('Suivi quotidien'!$A$3:$A$990,'Suivi long terme'!M$2,'Suivi quotidien'!$G$3:$G$990,'Suivi long terme'!$A43))&gt;=2,1,IF((COUNTIFS('Suivi quotidien'!$A$3:$A$990,'Suivi long terme'!M$2,'Suivi quotidien'!$G$3:$G$990,'Suivi long terme'!$A43))=0,"",COUNTIFS('Suivi quotidien'!$A$3:$A$990,'Suivi long terme'!M$2,'Suivi quotidien'!$G$3:$G$990,'Suivi long terme'!$A43)))</f>
        <v/>
      </c>
      <c r="N43" s="345">
        <f>IF(IF((COUNTIFS('Suivi quotidien'!$A$3:$A$990,'Suivi long terme'!N$2,'Suivi quotidien'!$G$3:$G$990,'Suivi long terme'!$A43))=0,0,COUNTIFS('Suivi quotidien'!$A$3:$A$990,'Suivi long terme'!N$2,'Suivi quotidien'!$G$3:$G$990,'Suivi long terme'!$A43))&gt;=2,1,IF((COUNTIFS('Suivi quotidien'!$A$3:$A$990,'Suivi long terme'!N$2,'Suivi quotidien'!$G$3:$G$990,'Suivi long terme'!$A43))=0,"",COUNTIFS('Suivi quotidien'!$A$3:$A$990,'Suivi long terme'!N$2,'Suivi quotidien'!$G$3:$G$990,'Suivi long terme'!$A43)))</f>
        <v>1</v>
      </c>
      <c r="O43" s="345" t="str">
        <f>IF(IF((COUNTIFS('Suivi quotidien'!$A$3:$A$990,'Suivi long terme'!O$2,'Suivi quotidien'!$G$3:$G$990,'Suivi long terme'!$A43))=0,0,COUNTIFS('Suivi quotidien'!$A$3:$A$990,'Suivi long terme'!O$2,'Suivi quotidien'!$G$3:$G$990,'Suivi long terme'!$A43))&gt;=2,1,IF((COUNTIFS('Suivi quotidien'!$A$3:$A$990,'Suivi long terme'!O$2,'Suivi quotidien'!$G$3:$G$990,'Suivi long terme'!$A43))=0,"",COUNTIFS('Suivi quotidien'!$A$3:$A$990,'Suivi long terme'!O$2,'Suivi quotidien'!$G$3:$G$990,'Suivi long terme'!$A43)))</f>
        <v/>
      </c>
      <c r="P43" s="345" t="str">
        <f>IF(IF((COUNTIFS('Suivi quotidien'!$A$3:$A$990,'Suivi long terme'!P$2,'Suivi quotidien'!$G$3:$G$990,'Suivi long terme'!$A43))=0,0,COUNTIFS('Suivi quotidien'!$A$3:$A$990,'Suivi long terme'!P$2,'Suivi quotidien'!$G$3:$G$990,'Suivi long terme'!$A43))&gt;=2,1,IF((COUNTIFS('Suivi quotidien'!$A$3:$A$990,'Suivi long terme'!P$2,'Suivi quotidien'!$G$3:$G$990,'Suivi long terme'!$A43))=0,"",COUNTIFS('Suivi quotidien'!$A$3:$A$990,'Suivi long terme'!P$2,'Suivi quotidien'!$G$3:$G$990,'Suivi long terme'!$A43)))</f>
        <v/>
      </c>
      <c r="Q43" s="345" t="str">
        <f>IF(IF((COUNTIFS('Suivi quotidien'!$A$3:$A$990,'Suivi long terme'!Q$2,'Suivi quotidien'!$G$3:$G$990,'Suivi long terme'!$A43))=0,0,COUNTIFS('Suivi quotidien'!$A$3:$A$990,'Suivi long terme'!Q$2,'Suivi quotidien'!$G$3:$G$990,'Suivi long terme'!$A43))&gt;=2,1,IF((COUNTIFS('Suivi quotidien'!$A$3:$A$990,'Suivi long terme'!Q$2,'Suivi quotidien'!$G$3:$G$990,'Suivi long terme'!$A43))=0,"",COUNTIFS('Suivi quotidien'!$A$3:$A$990,'Suivi long terme'!Q$2,'Suivi quotidien'!$G$3:$G$990,'Suivi long terme'!$A43)))</f>
        <v/>
      </c>
      <c r="R43" s="345">
        <f>IF(IF((COUNTIFS('Suivi quotidien'!$A$3:$A$990,'Suivi long terme'!R$2,'Suivi quotidien'!$G$3:$G$990,'Suivi long terme'!$A43))=0,0,COUNTIFS('Suivi quotidien'!$A$3:$A$990,'Suivi long terme'!R$2,'Suivi quotidien'!$G$3:$G$990,'Suivi long terme'!$A43))&gt;=2,1,IF((COUNTIFS('Suivi quotidien'!$A$3:$A$990,'Suivi long terme'!R$2,'Suivi quotidien'!$G$3:$G$990,'Suivi long terme'!$A43))=0,"",COUNTIFS('Suivi quotidien'!$A$3:$A$990,'Suivi long terme'!R$2,'Suivi quotidien'!$G$3:$G$990,'Suivi long terme'!$A43)))</f>
        <v>1</v>
      </c>
      <c r="S43" s="345">
        <f t="shared" si="0"/>
        <v>4</v>
      </c>
      <c r="T43" s="345">
        <f>SUMIF('Suivi quotidien'!$G$3:$G$990,$A43,'Suivi quotidien'!$J$3:$J$990)</f>
        <v>4</v>
      </c>
      <c r="U43" s="345">
        <f t="shared" si="1"/>
        <v>8</v>
      </c>
      <c r="V43" s="345">
        <f t="shared" si="2"/>
        <v>16</v>
      </c>
      <c r="W43" s="349">
        <f t="shared" si="3"/>
        <v>0.5</v>
      </c>
      <c r="X43" s="350"/>
      <c r="Y43" s="345">
        <v>2</v>
      </c>
      <c r="Z43" s="345"/>
      <c r="AA43" s="345">
        <v>2</v>
      </c>
      <c r="AB43" s="345"/>
      <c r="AC43" s="345"/>
      <c r="AD43" s="345">
        <v>2</v>
      </c>
      <c r="AE43" s="345">
        <v>2</v>
      </c>
      <c r="AF43" s="345">
        <v>2</v>
      </c>
      <c r="AG43" s="345"/>
      <c r="AH43" s="345"/>
      <c r="AI43" s="345">
        <v>2</v>
      </c>
      <c r="AJ43" s="345"/>
      <c r="AK43" s="345"/>
      <c r="AL43" s="345">
        <v>2</v>
      </c>
      <c r="AM43" s="345">
        <v>2</v>
      </c>
      <c r="AN43" s="345"/>
      <c r="AO43" s="345">
        <f t="shared" si="4"/>
        <v>16</v>
      </c>
    </row>
    <row r="44" spans="1:41" x14ac:dyDescent="0.3">
      <c r="A44" s="345" t="s">
        <v>150</v>
      </c>
      <c r="B44" s="345"/>
      <c r="C44" s="345" t="str">
        <f>IF(IF((COUNTIFS('Suivi quotidien'!$A$3:$A$990,'Suivi long terme'!C$2,'Suivi quotidien'!$G$3:$G$990,'Suivi long terme'!$A44))=0,0,COUNTIFS('Suivi quotidien'!$A$3:$A$990,'Suivi long terme'!C$2,'Suivi quotidien'!$G$3:$G$990,'Suivi long terme'!$A44))&gt;=2,1,IF((COUNTIFS('Suivi quotidien'!$A$3:$A$990,'Suivi long terme'!C$2,'Suivi quotidien'!$G$3:$G$990,'Suivi long terme'!$A44))=0,"",COUNTIFS('Suivi quotidien'!$A$3:$A$990,'Suivi long terme'!C$2,'Suivi quotidien'!$G$3:$G$990,'Suivi long terme'!$A44)))</f>
        <v/>
      </c>
      <c r="D44" s="345" t="str">
        <f>IF(IF((COUNTIFS('Suivi quotidien'!$A$3:$A$990,'Suivi long terme'!D$2,'Suivi quotidien'!$G$3:$G$990,'Suivi long terme'!$A44))=0,0,COUNTIFS('Suivi quotidien'!$A$3:$A$990,'Suivi long terme'!D$2,'Suivi quotidien'!$G$3:$G$990,'Suivi long terme'!$A44))&gt;=2,1,IF((COUNTIFS('Suivi quotidien'!$A$3:$A$990,'Suivi long terme'!D$2,'Suivi quotidien'!$G$3:$G$990,'Suivi long terme'!$A44))=0,"",COUNTIFS('Suivi quotidien'!$A$3:$A$990,'Suivi long terme'!D$2,'Suivi quotidien'!$G$3:$G$990,'Suivi long terme'!$A44)))</f>
        <v/>
      </c>
      <c r="E44" s="345" t="str">
        <f>IF(IF((COUNTIFS('Suivi quotidien'!$A$3:$A$990,'Suivi long terme'!E$2,'Suivi quotidien'!$G$3:$G$990,'Suivi long terme'!$A44))=0,0,COUNTIFS('Suivi quotidien'!$A$3:$A$990,'Suivi long terme'!E$2,'Suivi quotidien'!$G$3:$G$990,'Suivi long terme'!$A44))&gt;=2,1,IF((COUNTIFS('Suivi quotidien'!$A$3:$A$990,'Suivi long terme'!E$2,'Suivi quotidien'!$G$3:$G$990,'Suivi long terme'!$A44))=0,"",COUNTIFS('Suivi quotidien'!$A$3:$A$990,'Suivi long terme'!E$2,'Suivi quotidien'!$G$3:$G$990,'Suivi long terme'!$A44)))</f>
        <v/>
      </c>
      <c r="F44" s="345">
        <f>IF(IF((COUNTIFS('Suivi quotidien'!$A$3:$A$990,'Suivi long terme'!F$2,'Suivi quotidien'!$G$3:$G$990,'Suivi long terme'!$A44))=0,0,COUNTIFS('Suivi quotidien'!$A$3:$A$990,'Suivi long terme'!F$2,'Suivi quotidien'!$G$3:$G$990,'Suivi long terme'!$A44))&gt;=2,1,IF((COUNTIFS('Suivi quotidien'!$A$3:$A$990,'Suivi long terme'!F$2,'Suivi quotidien'!$G$3:$G$990,'Suivi long terme'!$A44))=0,"",COUNTIFS('Suivi quotidien'!$A$3:$A$990,'Suivi long terme'!F$2,'Suivi quotidien'!$G$3:$G$990,'Suivi long terme'!$A44)))</f>
        <v>1</v>
      </c>
      <c r="G44" s="345" t="str">
        <f>IF(IF((COUNTIFS('Suivi quotidien'!$A$3:$A$990,'Suivi long terme'!G$2,'Suivi quotidien'!$G$3:$G$990,'Suivi long terme'!$A44))=0,0,COUNTIFS('Suivi quotidien'!$A$3:$A$990,'Suivi long terme'!G$2,'Suivi quotidien'!$G$3:$G$990,'Suivi long terme'!$A44))&gt;=2,1,IF((COUNTIFS('Suivi quotidien'!$A$3:$A$990,'Suivi long terme'!G$2,'Suivi quotidien'!$G$3:$G$990,'Suivi long terme'!$A44))=0,"",COUNTIFS('Suivi quotidien'!$A$3:$A$990,'Suivi long terme'!G$2,'Suivi quotidien'!$G$3:$G$990,'Suivi long terme'!$A44)))</f>
        <v/>
      </c>
      <c r="H44" s="345" t="str">
        <f>IF(IF((COUNTIFS('Suivi quotidien'!$A$3:$A$990,'Suivi long terme'!H$2,'Suivi quotidien'!$G$3:$G$990,'Suivi long terme'!$A44))=0,0,COUNTIFS('Suivi quotidien'!$A$3:$A$990,'Suivi long terme'!H$2,'Suivi quotidien'!$G$3:$G$990,'Suivi long terme'!$A44))&gt;=2,1,IF((COUNTIFS('Suivi quotidien'!$A$3:$A$990,'Suivi long terme'!H$2,'Suivi quotidien'!$G$3:$G$990,'Suivi long terme'!$A44))=0,"",COUNTIFS('Suivi quotidien'!$A$3:$A$990,'Suivi long terme'!H$2,'Suivi quotidien'!$G$3:$G$990,'Suivi long terme'!$A44)))</f>
        <v/>
      </c>
      <c r="I44" s="345" t="str">
        <f>IF(IF((COUNTIFS('Suivi quotidien'!$A$3:$A$990,'Suivi long terme'!I$2,'Suivi quotidien'!$G$3:$G$990,'Suivi long terme'!$A44))=0,0,COUNTIFS('Suivi quotidien'!$A$3:$A$990,'Suivi long terme'!I$2,'Suivi quotidien'!$G$3:$G$990,'Suivi long terme'!$A44))&gt;=2,1,IF((COUNTIFS('Suivi quotidien'!$A$3:$A$990,'Suivi long terme'!I$2,'Suivi quotidien'!$G$3:$G$990,'Suivi long terme'!$A44))=0,"",COUNTIFS('Suivi quotidien'!$A$3:$A$990,'Suivi long terme'!I$2,'Suivi quotidien'!$G$3:$G$990,'Suivi long terme'!$A44)))</f>
        <v/>
      </c>
      <c r="J44" s="345" t="str">
        <f>IF(IF((COUNTIFS('Suivi quotidien'!$A$3:$A$990,'Suivi long terme'!J$2,'Suivi quotidien'!$G$3:$G$990,'Suivi long terme'!$A44))=0,0,COUNTIFS('Suivi quotidien'!$A$3:$A$990,'Suivi long terme'!J$2,'Suivi quotidien'!$G$3:$G$990,'Suivi long terme'!$A44))&gt;=2,1,IF((COUNTIFS('Suivi quotidien'!$A$3:$A$990,'Suivi long terme'!J$2,'Suivi quotidien'!$G$3:$G$990,'Suivi long terme'!$A44))=0,"",COUNTIFS('Suivi quotidien'!$A$3:$A$990,'Suivi long terme'!J$2,'Suivi quotidien'!$G$3:$G$990,'Suivi long terme'!$A44)))</f>
        <v/>
      </c>
      <c r="K44" s="345" t="str">
        <f>IF(IF((COUNTIFS('Suivi quotidien'!$A$3:$A$990,'Suivi long terme'!K$2,'Suivi quotidien'!$G$3:$G$990,'Suivi long terme'!$A44))=0,0,COUNTIFS('Suivi quotidien'!$A$3:$A$990,'Suivi long terme'!K$2,'Suivi quotidien'!$G$3:$G$990,'Suivi long terme'!$A44))&gt;=2,1,IF((COUNTIFS('Suivi quotidien'!$A$3:$A$990,'Suivi long terme'!K$2,'Suivi quotidien'!$G$3:$G$990,'Suivi long terme'!$A44))=0,"",COUNTIFS('Suivi quotidien'!$A$3:$A$990,'Suivi long terme'!K$2,'Suivi quotidien'!$G$3:$G$990,'Suivi long terme'!$A44)))</f>
        <v/>
      </c>
      <c r="L44" s="345" t="str">
        <f>IF(IF((COUNTIFS('Suivi quotidien'!$A$3:$A$990,'Suivi long terme'!L$2,'Suivi quotidien'!$G$3:$G$990,'Suivi long terme'!$A44))=0,0,COUNTIFS('Suivi quotidien'!$A$3:$A$990,'Suivi long terme'!L$2,'Suivi quotidien'!$G$3:$G$990,'Suivi long terme'!$A44))&gt;=2,1,IF((COUNTIFS('Suivi quotidien'!$A$3:$A$990,'Suivi long terme'!L$2,'Suivi quotidien'!$G$3:$G$990,'Suivi long terme'!$A44))=0,"",COUNTIFS('Suivi quotidien'!$A$3:$A$990,'Suivi long terme'!L$2,'Suivi quotidien'!$G$3:$G$990,'Suivi long terme'!$A44)))</f>
        <v/>
      </c>
      <c r="M44" s="345" t="str">
        <f>IF(IF((COUNTIFS('Suivi quotidien'!$A$3:$A$990,'Suivi long terme'!M$2,'Suivi quotidien'!$G$3:$G$990,'Suivi long terme'!$A44))=0,0,COUNTIFS('Suivi quotidien'!$A$3:$A$990,'Suivi long terme'!M$2,'Suivi quotidien'!$G$3:$G$990,'Suivi long terme'!$A44))&gt;=2,1,IF((COUNTIFS('Suivi quotidien'!$A$3:$A$990,'Suivi long terme'!M$2,'Suivi quotidien'!$G$3:$G$990,'Suivi long terme'!$A44))=0,"",COUNTIFS('Suivi quotidien'!$A$3:$A$990,'Suivi long terme'!M$2,'Suivi quotidien'!$G$3:$G$990,'Suivi long terme'!$A44)))</f>
        <v/>
      </c>
      <c r="N44" s="345" t="str">
        <f>IF(IF((COUNTIFS('Suivi quotidien'!$A$3:$A$990,'Suivi long terme'!N$2,'Suivi quotidien'!$G$3:$G$990,'Suivi long terme'!$A44))=0,0,COUNTIFS('Suivi quotidien'!$A$3:$A$990,'Suivi long terme'!N$2,'Suivi quotidien'!$G$3:$G$990,'Suivi long terme'!$A44))&gt;=2,1,IF((COUNTIFS('Suivi quotidien'!$A$3:$A$990,'Suivi long terme'!N$2,'Suivi quotidien'!$G$3:$G$990,'Suivi long terme'!$A44))=0,"",COUNTIFS('Suivi quotidien'!$A$3:$A$990,'Suivi long terme'!N$2,'Suivi quotidien'!$G$3:$G$990,'Suivi long terme'!$A44)))</f>
        <v/>
      </c>
      <c r="O44" s="345" t="str">
        <f>IF(IF((COUNTIFS('Suivi quotidien'!$A$3:$A$990,'Suivi long terme'!O$2,'Suivi quotidien'!$G$3:$G$990,'Suivi long terme'!$A44))=0,0,COUNTIFS('Suivi quotidien'!$A$3:$A$990,'Suivi long terme'!O$2,'Suivi quotidien'!$G$3:$G$990,'Suivi long terme'!$A44))&gt;=2,1,IF((COUNTIFS('Suivi quotidien'!$A$3:$A$990,'Suivi long terme'!O$2,'Suivi quotidien'!$G$3:$G$990,'Suivi long terme'!$A44))=0,"",COUNTIFS('Suivi quotidien'!$A$3:$A$990,'Suivi long terme'!O$2,'Suivi quotidien'!$G$3:$G$990,'Suivi long terme'!$A44)))</f>
        <v/>
      </c>
      <c r="P44" s="345" t="str">
        <f>IF(IF((COUNTIFS('Suivi quotidien'!$A$3:$A$990,'Suivi long terme'!P$2,'Suivi quotidien'!$G$3:$G$990,'Suivi long terme'!$A44))=0,0,COUNTIFS('Suivi quotidien'!$A$3:$A$990,'Suivi long terme'!P$2,'Suivi quotidien'!$G$3:$G$990,'Suivi long terme'!$A44))&gt;=2,1,IF((COUNTIFS('Suivi quotidien'!$A$3:$A$990,'Suivi long terme'!P$2,'Suivi quotidien'!$G$3:$G$990,'Suivi long terme'!$A44))=0,"",COUNTIFS('Suivi quotidien'!$A$3:$A$990,'Suivi long terme'!P$2,'Suivi quotidien'!$G$3:$G$990,'Suivi long terme'!$A44)))</f>
        <v/>
      </c>
      <c r="Q44" s="345" t="str">
        <f>IF(IF((COUNTIFS('Suivi quotidien'!$A$3:$A$990,'Suivi long terme'!Q$2,'Suivi quotidien'!$G$3:$G$990,'Suivi long terme'!$A44))=0,0,COUNTIFS('Suivi quotidien'!$A$3:$A$990,'Suivi long terme'!Q$2,'Suivi quotidien'!$G$3:$G$990,'Suivi long terme'!$A44))&gt;=2,1,IF((COUNTIFS('Suivi quotidien'!$A$3:$A$990,'Suivi long terme'!Q$2,'Suivi quotidien'!$G$3:$G$990,'Suivi long terme'!$A44))=0,"",COUNTIFS('Suivi quotidien'!$A$3:$A$990,'Suivi long terme'!Q$2,'Suivi quotidien'!$G$3:$G$990,'Suivi long terme'!$A44)))</f>
        <v/>
      </c>
      <c r="R44" s="345" t="str">
        <f>IF(IF((COUNTIFS('Suivi quotidien'!$A$3:$A$990,'Suivi long terme'!R$2,'Suivi quotidien'!$G$3:$G$990,'Suivi long terme'!$A44))=0,0,COUNTIFS('Suivi quotidien'!$A$3:$A$990,'Suivi long terme'!R$2,'Suivi quotidien'!$G$3:$G$990,'Suivi long terme'!$A44))&gt;=2,1,IF((COUNTIFS('Suivi quotidien'!$A$3:$A$990,'Suivi long terme'!R$2,'Suivi quotidien'!$G$3:$G$990,'Suivi long terme'!$A44))=0,"",COUNTIFS('Suivi quotidien'!$A$3:$A$990,'Suivi long terme'!R$2,'Suivi quotidien'!$G$3:$G$990,'Suivi long terme'!$A44)))</f>
        <v/>
      </c>
      <c r="S44" s="345">
        <f>SUM(C44:R44)</f>
        <v>1</v>
      </c>
      <c r="T44" s="345">
        <f>SUMIF('Suivi quotidien'!$G$3:$G$990,$A44,'Suivi quotidien'!$J$3:$J$990)</f>
        <v>1</v>
      </c>
      <c r="U44" s="345">
        <f>S44+T44</f>
        <v>2</v>
      </c>
      <c r="V44" s="345">
        <f>AO44</f>
        <v>2</v>
      </c>
      <c r="W44" s="349">
        <f t="shared" si="3"/>
        <v>1</v>
      </c>
      <c r="X44" s="350"/>
      <c r="Y44" s="345"/>
      <c r="Z44" s="345"/>
      <c r="AA44" s="344">
        <v>1</v>
      </c>
      <c r="AB44" s="344">
        <v>1</v>
      </c>
      <c r="AC44" s="345"/>
      <c r="AD44" s="345"/>
      <c r="AE44" s="345"/>
      <c r="AF44" s="345"/>
      <c r="AG44" s="345"/>
      <c r="AH44" s="345"/>
      <c r="AI44" s="345"/>
      <c r="AJ44" s="345"/>
      <c r="AK44" s="345"/>
      <c r="AL44" s="345"/>
      <c r="AM44" s="345"/>
      <c r="AN44" s="345"/>
      <c r="AO44" s="345">
        <f t="shared" si="4"/>
        <v>2</v>
      </c>
    </row>
    <row r="45" spans="1:41" x14ac:dyDescent="0.3">
      <c r="A45" s="345" t="s">
        <v>161</v>
      </c>
      <c r="B45" s="309"/>
      <c r="C45" s="345" t="str">
        <f>IF(IF((COUNTIFS('Suivi quotidien'!$A$3:$A$990,'Suivi long terme'!C$2,'Suivi quotidien'!$G$3:$G$990,'Suivi long terme'!$A45))=0,0,COUNTIFS('Suivi quotidien'!$A$3:$A$990,'Suivi long terme'!C$2,'Suivi quotidien'!$G$3:$G$990,'Suivi long terme'!$A45))&gt;=2,1,IF((COUNTIFS('Suivi quotidien'!$A$3:$A$990,'Suivi long terme'!C$2,'Suivi quotidien'!$G$3:$G$990,'Suivi long terme'!$A45))=0,"",COUNTIFS('Suivi quotidien'!$A$3:$A$990,'Suivi long terme'!C$2,'Suivi quotidien'!$G$3:$G$990,'Suivi long terme'!$A45)))</f>
        <v/>
      </c>
      <c r="D45" s="345" t="str">
        <f>IF(IF((COUNTIFS('Suivi quotidien'!$A$3:$A$990,'Suivi long terme'!D$2,'Suivi quotidien'!$G$3:$G$990,'Suivi long terme'!$A45))=0,0,COUNTIFS('Suivi quotidien'!$A$3:$A$990,'Suivi long terme'!D$2,'Suivi quotidien'!$G$3:$G$990,'Suivi long terme'!$A45))&gt;=2,1,IF((COUNTIFS('Suivi quotidien'!$A$3:$A$990,'Suivi long terme'!D$2,'Suivi quotidien'!$G$3:$G$990,'Suivi long terme'!$A45))=0,"",COUNTIFS('Suivi quotidien'!$A$3:$A$990,'Suivi long terme'!D$2,'Suivi quotidien'!$G$3:$G$990,'Suivi long terme'!$A45)))</f>
        <v/>
      </c>
      <c r="E45" s="345" t="str">
        <f>IF(IF((COUNTIFS('Suivi quotidien'!$A$3:$A$990,'Suivi long terme'!E$2,'Suivi quotidien'!$G$3:$G$990,'Suivi long terme'!$A45))=0,0,COUNTIFS('Suivi quotidien'!$A$3:$A$990,'Suivi long terme'!E$2,'Suivi quotidien'!$G$3:$G$990,'Suivi long terme'!$A45))&gt;=2,1,IF((COUNTIFS('Suivi quotidien'!$A$3:$A$990,'Suivi long terme'!E$2,'Suivi quotidien'!$G$3:$G$990,'Suivi long terme'!$A45))=0,"",COUNTIFS('Suivi quotidien'!$A$3:$A$990,'Suivi long terme'!E$2,'Suivi quotidien'!$G$3:$G$990,'Suivi long terme'!$A45)))</f>
        <v/>
      </c>
      <c r="F45" s="345">
        <f>IF(IF((COUNTIFS('Suivi quotidien'!$A$3:$A$990,'Suivi long terme'!F$2,'Suivi quotidien'!$G$3:$G$990,'Suivi long terme'!$A45))=0,0,COUNTIFS('Suivi quotidien'!$A$3:$A$990,'Suivi long terme'!F$2,'Suivi quotidien'!$G$3:$G$990,'Suivi long terme'!$A45))&gt;=2,1,IF((COUNTIFS('Suivi quotidien'!$A$3:$A$990,'Suivi long terme'!F$2,'Suivi quotidien'!$G$3:$G$990,'Suivi long terme'!$A45))=0,"",COUNTIFS('Suivi quotidien'!$A$3:$A$990,'Suivi long terme'!F$2,'Suivi quotidien'!$G$3:$G$990,'Suivi long terme'!$A45)))</f>
        <v>1</v>
      </c>
      <c r="G45" s="345" t="str">
        <f>IF(IF((COUNTIFS('Suivi quotidien'!$A$3:$A$990,'Suivi long terme'!G$2,'Suivi quotidien'!$G$3:$G$990,'Suivi long terme'!$A45))=0,0,COUNTIFS('Suivi quotidien'!$A$3:$A$990,'Suivi long terme'!G$2,'Suivi quotidien'!$G$3:$G$990,'Suivi long terme'!$A45))&gt;=2,1,IF((COUNTIFS('Suivi quotidien'!$A$3:$A$990,'Suivi long terme'!G$2,'Suivi quotidien'!$G$3:$G$990,'Suivi long terme'!$A45))=0,"",COUNTIFS('Suivi quotidien'!$A$3:$A$990,'Suivi long terme'!G$2,'Suivi quotidien'!$G$3:$G$990,'Suivi long terme'!$A45)))</f>
        <v/>
      </c>
      <c r="H45" s="345" t="str">
        <f>IF(IF((COUNTIFS('Suivi quotidien'!$A$3:$A$990,'Suivi long terme'!H$2,'Suivi quotidien'!$G$3:$G$990,'Suivi long terme'!$A45))=0,0,COUNTIFS('Suivi quotidien'!$A$3:$A$990,'Suivi long terme'!H$2,'Suivi quotidien'!$G$3:$G$990,'Suivi long terme'!$A45))&gt;=2,1,IF((COUNTIFS('Suivi quotidien'!$A$3:$A$990,'Suivi long terme'!H$2,'Suivi quotidien'!$G$3:$G$990,'Suivi long terme'!$A45))=0,"",COUNTIFS('Suivi quotidien'!$A$3:$A$990,'Suivi long terme'!H$2,'Suivi quotidien'!$G$3:$G$990,'Suivi long terme'!$A45)))</f>
        <v/>
      </c>
      <c r="I45" s="345" t="str">
        <f>IF(IF((COUNTIFS('Suivi quotidien'!$A$3:$A$990,'Suivi long terme'!I$2,'Suivi quotidien'!$G$3:$G$990,'Suivi long terme'!$A45))=0,0,COUNTIFS('Suivi quotidien'!$A$3:$A$990,'Suivi long terme'!I$2,'Suivi quotidien'!$G$3:$G$990,'Suivi long terme'!$A45))&gt;=2,1,IF((COUNTIFS('Suivi quotidien'!$A$3:$A$990,'Suivi long terme'!I$2,'Suivi quotidien'!$G$3:$G$990,'Suivi long terme'!$A45))=0,"",COUNTIFS('Suivi quotidien'!$A$3:$A$990,'Suivi long terme'!I$2,'Suivi quotidien'!$G$3:$G$990,'Suivi long terme'!$A45)))</f>
        <v/>
      </c>
      <c r="J45" s="345" t="str">
        <f>IF(IF((COUNTIFS('Suivi quotidien'!$A$3:$A$990,'Suivi long terme'!J$2,'Suivi quotidien'!$G$3:$G$990,'Suivi long terme'!$A45))=0,0,COUNTIFS('Suivi quotidien'!$A$3:$A$990,'Suivi long terme'!J$2,'Suivi quotidien'!$G$3:$G$990,'Suivi long terme'!$A45))&gt;=2,1,IF((COUNTIFS('Suivi quotidien'!$A$3:$A$990,'Suivi long terme'!J$2,'Suivi quotidien'!$G$3:$G$990,'Suivi long terme'!$A45))=0,"",COUNTIFS('Suivi quotidien'!$A$3:$A$990,'Suivi long terme'!J$2,'Suivi quotidien'!$G$3:$G$990,'Suivi long terme'!$A45)))</f>
        <v/>
      </c>
      <c r="K45" s="345" t="str">
        <f>IF(IF((COUNTIFS('Suivi quotidien'!$A$3:$A$990,'Suivi long terme'!K$2,'Suivi quotidien'!$G$3:$G$990,'Suivi long terme'!$A45))=0,0,COUNTIFS('Suivi quotidien'!$A$3:$A$990,'Suivi long terme'!K$2,'Suivi quotidien'!$G$3:$G$990,'Suivi long terme'!$A45))&gt;=2,1,IF((COUNTIFS('Suivi quotidien'!$A$3:$A$990,'Suivi long terme'!K$2,'Suivi quotidien'!$G$3:$G$990,'Suivi long terme'!$A45))=0,"",COUNTIFS('Suivi quotidien'!$A$3:$A$990,'Suivi long terme'!K$2,'Suivi quotidien'!$G$3:$G$990,'Suivi long terme'!$A45)))</f>
        <v/>
      </c>
      <c r="L45" s="345" t="str">
        <f>IF(IF((COUNTIFS('Suivi quotidien'!$A$3:$A$990,'Suivi long terme'!L$2,'Suivi quotidien'!$G$3:$G$990,'Suivi long terme'!$A45))=0,0,COUNTIFS('Suivi quotidien'!$A$3:$A$990,'Suivi long terme'!L$2,'Suivi quotidien'!$G$3:$G$990,'Suivi long terme'!$A45))&gt;=2,1,IF((COUNTIFS('Suivi quotidien'!$A$3:$A$990,'Suivi long terme'!L$2,'Suivi quotidien'!$G$3:$G$990,'Suivi long terme'!$A45))=0,"",COUNTIFS('Suivi quotidien'!$A$3:$A$990,'Suivi long terme'!L$2,'Suivi quotidien'!$G$3:$G$990,'Suivi long terme'!$A45)))</f>
        <v/>
      </c>
      <c r="M45" s="345" t="str">
        <f>IF(IF((COUNTIFS('Suivi quotidien'!$A$3:$A$990,'Suivi long terme'!M$2,'Suivi quotidien'!$G$3:$G$990,'Suivi long terme'!$A45))=0,0,COUNTIFS('Suivi quotidien'!$A$3:$A$990,'Suivi long terme'!M$2,'Suivi quotidien'!$G$3:$G$990,'Suivi long terme'!$A45))&gt;=2,1,IF((COUNTIFS('Suivi quotidien'!$A$3:$A$990,'Suivi long terme'!M$2,'Suivi quotidien'!$G$3:$G$990,'Suivi long terme'!$A45))=0,"",COUNTIFS('Suivi quotidien'!$A$3:$A$990,'Suivi long terme'!M$2,'Suivi quotidien'!$G$3:$G$990,'Suivi long terme'!$A45)))</f>
        <v/>
      </c>
      <c r="N45" s="345" t="str">
        <f>IF(IF((COUNTIFS('Suivi quotidien'!$A$3:$A$990,'Suivi long terme'!N$2,'Suivi quotidien'!$G$3:$G$990,'Suivi long terme'!$A45))=0,0,COUNTIFS('Suivi quotidien'!$A$3:$A$990,'Suivi long terme'!N$2,'Suivi quotidien'!$G$3:$G$990,'Suivi long terme'!$A45))&gt;=2,1,IF((COUNTIFS('Suivi quotidien'!$A$3:$A$990,'Suivi long terme'!N$2,'Suivi quotidien'!$G$3:$G$990,'Suivi long terme'!$A45))=0,"",COUNTIFS('Suivi quotidien'!$A$3:$A$990,'Suivi long terme'!N$2,'Suivi quotidien'!$G$3:$G$990,'Suivi long terme'!$A45)))</f>
        <v/>
      </c>
      <c r="O45" s="345" t="str">
        <f>IF(IF((COUNTIFS('Suivi quotidien'!$A$3:$A$990,'Suivi long terme'!O$2,'Suivi quotidien'!$G$3:$G$990,'Suivi long terme'!$A45))=0,0,COUNTIFS('Suivi quotidien'!$A$3:$A$990,'Suivi long terme'!O$2,'Suivi quotidien'!$G$3:$G$990,'Suivi long terme'!$A45))&gt;=2,1,IF((COUNTIFS('Suivi quotidien'!$A$3:$A$990,'Suivi long terme'!O$2,'Suivi quotidien'!$G$3:$G$990,'Suivi long terme'!$A45))=0,"",COUNTIFS('Suivi quotidien'!$A$3:$A$990,'Suivi long terme'!O$2,'Suivi quotidien'!$G$3:$G$990,'Suivi long terme'!$A45)))</f>
        <v/>
      </c>
      <c r="P45" s="345" t="str">
        <f>IF(IF((COUNTIFS('Suivi quotidien'!$A$3:$A$990,'Suivi long terme'!P$2,'Suivi quotidien'!$G$3:$G$990,'Suivi long terme'!$A45))=0,0,COUNTIFS('Suivi quotidien'!$A$3:$A$990,'Suivi long terme'!P$2,'Suivi quotidien'!$G$3:$G$990,'Suivi long terme'!$A45))&gt;=2,1,IF((COUNTIFS('Suivi quotidien'!$A$3:$A$990,'Suivi long terme'!P$2,'Suivi quotidien'!$G$3:$G$990,'Suivi long terme'!$A45))=0,"",COUNTIFS('Suivi quotidien'!$A$3:$A$990,'Suivi long terme'!P$2,'Suivi quotidien'!$G$3:$G$990,'Suivi long terme'!$A45)))</f>
        <v/>
      </c>
      <c r="Q45" s="345" t="str">
        <f>IF(IF((COUNTIFS('Suivi quotidien'!$A$3:$A$990,'Suivi long terme'!Q$2,'Suivi quotidien'!$G$3:$G$990,'Suivi long terme'!$A45))=0,0,COUNTIFS('Suivi quotidien'!$A$3:$A$990,'Suivi long terme'!Q$2,'Suivi quotidien'!$G$3:$G$990,'Suivi long terme'!$A45))&gt;=2,1,IF((COUNTIFS('Suivi quotidien'!$A$3:$A$990,'Suivi long terme'!Q$2,'Suivi quotidien'!$G$3:$G$990,'Suivi long terme'!$A45))=0,"",COUNTIFS('Suivi quotidien'!$A$3:$A$990,'Suivi long terme'!Q$2,'Suivi quotidien'!$G$3:$G$990,'Suivi long terme'!$A45)))</f>
        <v/>
      </c>
      <c r="R45" s="345" t="str">
        <f>IF(IF((COUNTIFS('Suivi quotidien'!$A$3:$A$990,'Suivi long terme'!R$2,'Suivi quotidien'!$G$3:$G$990,'Suivi long terme'!$A45))=0,0,COUNTIFS('Suivi quotidien'!$A$3:$A$990,'Suivi long terme'!R$2,'Suivi quotidien'!$G$3:$G$990,'Suivi long terme'!$A45))&gt;=2,1,IF((COUNTIFS('Suivi quotidien'!$A$3:$A$990,'Suivi long terme'!R$2,'Suivi quotidien'!$G$3:$G$990,'Suivi long terme'!$A45))=0,"",COUNTIFS('Suivi quotidien'!$A$3:$A$990,'Suivi long terme'!R$2,'Suivi quotidien'!$G$3:$G$990,'Suivi long terme'!$A45)))</f>
        <v/>
      </c>
      <c r="S45" s="345">
        <f t="shared" ref="S45:S48" si="5">SUM(C45:R45)</f>
        <v>1</v>
      </c>
      <c r="T45" s="345">
        <f>SUMIF('Suivi quotidien'!$G$3:$G$990,$A45,'Suivi quotidien'!$J$3:$J$990)</f>
        <v>1</v>
      </c>
      <c r="U45" s="345">
        <f t="shared" ref="U45:U48" si="6">S45+T45</f>
        <v>2</v>
      </c>
      <c r="V45" s="345">
        <f t="shared" ref="V45:V48" si="7">AO45</f>
        <v>2</v>
      </c>
      <c r="W45" s="349">
        <f t="shared" ref="W45:W48" si="8">U45/V45</f>
        <v>1</v>
      </c>
      <c r="X45" s="453"/>
      <c r="Y45" s="343"/>
      <c r="Z45" s="343"/>
      <c r="AA45" s="345">
        <v>2</v>
      </c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5">
        <f t="shared" si="4"/>
        <v>2</v>
      </c>
    </row>
    <row r="46" spans="1:41" x14ac:dyDescent="0.3">
      <c r="A46" s="345" t="s">
        <v>167</v>
      </c>
      <c r="B46" s="309"/>
      <c r="C46" s="345" t="str">
        <f>IF(IF((COUNTIFS('Suivi quotidien'!$A$3:$A$990,'Suivi long terme'!C$2,'Suivi quotidien'!$G$3:$G$990,'Suivi long terme'!$A46))=0,0,COUNTIFS('Suivi quotidien'!$A$3:$A$990,'Suivi long terme'!C$2,'Suivi quotidien'!$G$3:$G$990,'Suivi long terme'!$A46))&gt;=2,1,IF((COUNTIFS('Suivi quotidien'!$A$3:$A$990,'Suivi long terme'!C$2,'Suivi quotidien'!$G$3:$G$990,'Suivi long terme'!$A46))=0,"",COUNTIFS('Suivi quotidien'!$A$3:$A$990,'Suivi long terme'!C$2,'Suivi quotidien'!$G$3:$G$990,'Suivi long terme'!$A46)))</f>
        <v/>
      </c>
      <c r="D46" s="345" t="str">
        <f>IF(IF((COUNTIFS('Suivi quotidien'!$A$3:$A$990,'Suivi long terme'!D$2,'Suivi quotidien'!$G$3:$G$990,'Suivi long terme'!$A46))=0,0,COUNTIFS('Suivi quotidien'!$A$3:$A$990,'Suivi long terme'!D$2,'Suivi quotidien'!$G$3:$G$990,'Suivi long terme'!$A46))&gt;=2,1,IF((COUNTIFS('Suivi quotidien'!$A$3:$A$990,'Suivi long terme'!D$2,'Suivi quotidien'!$G$3:$G$990,'Suivi long terme'!$A46))=0,"",COUNTIFS('Suivi quotidien'!$A$3:$A$990,'Suivi long terme'!D$2,'Suivi quotidien'!$G$3:$G$990,'Suivi long terme'!$A46)))</f>
        <v/>
      </c>
      <c r="E46" s="345" t="str">
        <f>IF(IF((COUNTIFS('Suivi quotidien'!$A$3:$A$990,'Suivi long terme'!E$2,'Suivi quotidien'!$G$3:$G$990,'Suivi long terme'!$A46))=0,0,COUNTIFS('Suivi quotidien'!$A$3:$A$990,'Suivi long terme'!E$2,'Suivi quotidien'!$G$3:$G$990,'Suivi long terme'!$A46))&gt;=2,1,IF((COUNTIFS('Suivi quotidien'!$A$3:$A$990,'Suivi long terme'!E$2,'Suivi quotidien'!$G$3:$G$990,'Suivi long terme'!$A46))=0,"",COUNTIFS('Suivi quotidien'!$A$3:$A$990,'Suivi long terme'!E$2,'Suivi quotidien'!$G$3:$G$990,'Suivi long terme'!$A46)))</f>
        <v/>
      </c>
      <c r="F46" s="345">
        <f>IF(IF((COUNTIFS('Suivi quotidien'!$A$3:$A$990,'Suivi long terme'!F$2,'Suivi quotidien'!$G$3:$G$990,'Suivi long terme'!$A46))=0,0,COUNTIFS('Suivi quotidien'!$A$3:$A$990,'Suivi long terme'!F$2,'Suivi quotidien'!$G$3:$G$990,'Suivi long terme'!$A46))&gt;=2,1,IF((COUNTIFS('Suivi quotidien'!$A$3:$A$990,'Suivi long terme'!F$2,'Suivi quotidien'!$G$3:$G$990,'Suivi long terme'!$A46))=0,"",COUNTIFS('Suivi quotidien'!$A$3:$A$990,'Suivi long terme'!F$2,'Suivi quotidien'!$G$3:$G$990,'Suivi long terme'!$A46)))</f>
        <v>1</v>
      </c>
      <c r="G46" s="345" t="str">
        <f>IF(IF((COUNTIFS('Suivi quotidien'!$A$3:$A$990,'Suivi long terme'!G$2,'Suivi quotidien'!$G$3:$G$990,'Suivi long terme'!$A46))=0,0,COUNTIFS('Suivi quotidien'!$A$3:$A$990,'Suivi long terme'!G$2,'Suivi quotidien'!$G$3:$G$990,'Suivi long terme'!$A46))&gt;=2,1,IF((COUNTIFS('Suivi quotidien'!$A$3:$A$990,'Suivi long terme'!G$2,'Suivi quotidien'!$G$3:$G$990,'Suivi long terme'!$A46))=0,"",COUNTIFS('Suivi quotidien'!$A$3:$A$990,'Suivi long terme'!G$2,'Suivi quotidien'!$G$3:$G$990,'Suivi long terme'!$A46)))</f>
        <v/>
      </c>
      <c r="H46" s="345" t="str">
        <f>IF(IF((COUNTIFS('Suivi quotidien'!$A$3:$A$990,'Suivi long terme'!H$2,'Suivi quotidien'!$G$3:$G$990,'Suivi long terme'!$A46))=0,0,COUNTIFS('Suivi quotidien'!$A$3:$A$990,'Suivi long terme'!H$2,'Suivi quotidien'!$G$3:$G$990,'Suivi long terme'!$A46))&gt;=2,1,IF((COUNTIFS('Suivi quotidien'!$A$3:$A$990,'Suivi long terme'!H$2,'Suivi quotidien'!$G$3:$G$990,'Suivi long terme'!$A46))=0,"",COUNTIFS('Suivi quotidien'!$A$3:$A$990,'Suivi long terme'!H$2,'Suivi quotidien'!$G$3:$G$990,'Suivi long terme'!$A46)))</f>
        <v/>
      </c>
      <c r="I46" s="345" t="str">
        <f>IF(IF((COUNTIFS('Suivi quotidien'!$A$3:$A$990,'Suivi long terme'!I$2,'Suivi quotidien'!$G$3:$G$990,'Suivi long terme'!$A46))=0,0,COUNTIFS('Suivi quotidien'!$A$3:$A$990,'Suivi long terme'!I$2,'Suivi quotidien'!$G$3:$G$990,'Suivi long terme'!$A46))&gt;=2,1,IF((COUNTIFS('Suivi quotidien'!$A$3:$A$990,'Suivi long terme'!I$2,'Suivi quotidien'!$G$3:$G$990,'Suivi long terme'!$A46))=0,"",COUNTIFS('Suivi quotidien'!$A$3:$A$990,'Suivi long terme'!I$2,'Suivi quotidien'!$G$3:$G$990,'Suivi long terme'!$A46)))</f>
        <v/>
      </c>
      <c r="J46" s="345" t="str">
        <f>IF(IF((COUNTIFS('Suivi quotidien'!$A$3:$A$990,'Suivi long terme'!J$2,'Suivi quotidien'!$G$3:$G$990,'Suivi long terme'!$A46))=0,0,COUNTIFS('Suivi quotidien'!$A$3:$A$990,'Suivi long terme'!J$2,'Suivi quotidien'!$G$3:$G$990,'Suivi long terme'!$A46))&gt;=2,1,IF((COUNTIFS('Suivi quotidien'!$A$3:$A$990,'Suivi long terme'!J$2,'Suivi quotidien'!$G$3:$G$990,'Suivi long terme'!$A46))=0,"",COUNTIFS('Suivi quotidien'!$A$3:$A$990,'Suivi long terme'!J$2,'Suivi quotidien'!$G$3:$G$990,'Suivi long terme'!$A46)))</f>
        <v/>
      </c>
      <c r="K46" s="345" t="str">
        <f>IF(IF((COUNTIFS('Suivi quotidien'!$A$3:$A$990,'Suivi long terme'!K$2,'Suivi quotidien'!$G$3:$G$990,'Suivi long terme'!$A46))=0,0,COUNTIFS('Suivi quotidien'!$A$3:$A$990,'Suivi long terme'!K$2,'Suivi quotidien'!$G$3:$G$990,'Suivi long terme'!$A46))&gt;=2,1,IF((COUNTIFS('Suivi quotidien'!$A$3:$A$990,'Suivi long terme'!K$2,'Suivi quotidien'!$G$3:$G$990,'Suivi long terme'!$A46))=0,"",COUNTIFS('Suivi quotidien'!$A$3:$A$990,'Suivi long terme'!K$2,'Suivi quotidien'!$G$3:$G$990,'Suivi long terme'!$A46)))</f>
        <v/>
      </c>
      <c r="L46" s="345" t="str">
        <f>IF(IF((COUNTIFS('Suivi quotidien'!$A$3:$A$990,'Suivi long terme'!L$2,'Suivi quotidien'!$G$3:$G$990,'Suivi long terme'!$A46))=0,0,COUNTIFS('Suivi quotidien'!$A$3:$A$990,'Suivi long terme'!L$2,'Suivi quotidien'!$G$3:$G$990,'Suivi long terme'!$A46))&gt;=2,1,IF((COUNTIFS('Suivi quotidien'!$A$3:$A$990,'Suivi long terme'!L$2,'Suivi quotidien'!$G$3:$G$990,'Suivi long terme'!$A46))=0,"",COUNTIFS('Suivi quotidien'!$A$3:$A$990,'Suivi long terme'!L$2,'Suivi quotidien'!$G$3:$G$990,'Suivi long terme'!$A46)))</f>
        <v/>
      </c>
      <c r="M46" s="345" t="str">
        <f>IF(IF((COUNTIFS('Suivi quotidien'!$A$3:$A$990,'Suivi long terme'!M$2,'Suivi quotidien'!$G$3:$G$990,'Suivi long terme'!$A46))=0,0,COUNTIFS('Suivi quotidien'!$A$3:$A$990,'Suivi long terme'!M$2,'Suivi quotidien'!$G$3:$G$990,'Suivi long terme'!$A46))&gt;=2,1,IF((COUNTIFS('Suivi quotidien'!$A$3:$A$990,'Suivi long terme'!M$2,'Suivi quotidien'!$G$3:$G$990,'Suivi long terme'!$A46))=0,"",COUNTIFS('Suivi quotidien'!$A$3:$A$990,'Suivi long terme'!M$2,'Suivi quotidien'!$G$3:$G$990,'Suivi long terme'!$A46)))</f>
        <v/>
      </c>
      <c r="N46" s="345" t="str">
        <f>IF(IF((COUNTIFS('Suivi quotidien'!$A$3:$A$990,'Suivi long terme'!N$2,'Suivi quotidien'!$G$3:$G$990,'Suivi long terme'!$A46))=0,0,COUNTIFS('Suivi quotidien'!$A$3:$A$990,'Suivi long terme'!N$2,'Suivi quotidien'!$G$3:$G$990,'Suivi long terme'!$A46))&gt;=2,1,IF((COUNTIFS('Suivi quotidien'!$A$3:$A$990,'Suivi long terme'!N$2,'Suivi quotidien'!$G$3:$G$990,'Suivi long terme'!$A46))=0,"",COUNTIFS('Suivi quotidien'!$A$3:$A$990,'Suivi long terme'!N$2,'Suivi quotidien'!$G$3:$G$990,'Suivi long terme'!$A46)))</f>
        <v/>
      </c>
      <c r="O46" s="345" t="str">
        <f>IF(IF((COUNTIFS('Suivi quotidien'!$A$3:$A$990,'Suivi long terme'!O$2,'Suivi quotidien'!$G$3:$G$990,'Suivi long terme'!$A46))=0,0,COUNTIFS('Suivi quotidien'!$A$3:$A$990,'Suivi long terme'!O$2,'Suivi quotidien'!$G$3:$G$990,'Suivi long terme'!$A46))&gt;=2,1,IF((COUNTIFS('Suivi quotidien'!$A$3:$A$990,'Suivi long terme'!O$2,'Suivi quotidien'!$G$3:$G$990,'Suivi long terme'!$A46))=0,"",COUNTIFS('Suivi quotidien'!$A$3:$A$990,'Suivi long terme'!O$2,'Suivi quotidien'!$G$3:$G$990,'Suivi long terme'!$A46)))</f>
        <v/>
      </c>
      <c r="P46" s="345" t="str">
        <f>IF(IF((COUNTIFS('Suivi quotidien'!$A$3:$A$990,'Suivi long terme'!P$2,'Suivi quotidien'!$G$3:$G$990,'Suivi long terme'!$A46))=0,0,COUNTIFS('Suivi quotidien'!$A$3:$A$990,'Suivi long terme'!P$2,'Suivi quotidien'!$G$3:$G$990,'Suivi long terme'!$A46))&gt;=2,1,IF((COUNTIFS('Suivi quotidien'!$A$3:$A$990,'Suivi long terme'!P$2,'Suivi quotidien'!$G$3:$G$990,'Suivi long terme'!$A46))=0,"",COUNTIFS('Suivi quotidien'!$A$3:$A$990,'Suivi long terme'!P$2,'Suivi quotidien'!$G$3:$G$990,'Suivi long terme'!$A46)))</f>
        <v/>
      </c>
      <c r="Q46" s="345" t="str">
        <f>IF(IF((COUNTIFS('Suivi quotidien'!$A$3:$A$990,'Suivi long terme'!Q$2,'Suivi quotidien'!$G$3:$G$990,'Suivi long terme'!$A46))=0,0,COUNTIFS('Suivi quotidien'!$A$3:$A$990,'Suivi long terme'!Q$2,'Suivi quotidien'!$G$3:$G$990,'Suivi long terme'!$A46))&gt;=2,1,IF((COUNTIFS('Suivi quotidien'!$A$3:$A$990,'Suivi long terme'!Q$2,'Suivi quotidien'!$G$3:$G$990,'Suivi long terme'!$A46))=0,"",COUNTIFS('Suivi quotidien'!$A$3:$A$990,'Suivi long terme'!Q$2,'Suivi quotidien'!$G$3:$G$990,'Suivi long terme'!$A46)))</f>
        <v/>
      </c>
      <c r="R46" s="345" t="str">
        <f>IF(IF((COUNTIFS('Suivi quotidien'!$A$3:$A$990,'Suivi long terme'!R$2,'Suivi quotidien'!$G$3:$G$990,'Suivi long terme'!$A46))=0,0,COUNTIFS('Suivi quotidien'!$A$3:$A$990,'Suivi long terme'!R$2,'Suivi quotidien'!$G$3:$G$990,'Suivi long terme'!$A46))&gt;=2,1,IF((COUNTIFS('Suivi quotidien'!$A$3:$A$990,'Suivi long terme'!R$2,'Suivi quotidien'!$G$3:$G$990,'Suivi long terme'!$A46))=0,"",COUNTIFS('Suivi quotidien'!$A$3:$A$990,'Suivi long terme'!R$2,'Suivi quotidien'!$G$3:$G$990,'Suivi long terme'!$A46)))</f>
        <v/>
      </c>
      <c r="S46" s="345">
        <f t="shared" si="5"/>
        <v>1</v>
      </c>
      <c r="T46" s="345">
        <f>SUMIF('Suivi quotidien'!$G$3:$G$990,$A46,'Suivi quotidien'!$J$3:$J$990)</f>
        <v>1</v>
      </c>
      <c r="U46" s="345">
        <f t="shared" si="6"/>
        <v>2</v>
      </c>
      <c r="V46" s="345">
        <f t="shared" si="7"/>
        <v>2</v>
      </c>
      <c r="W46" s="349">
        <f t="shared" si="8"/>
        <v>1</v>
      </c>
      <c r="X46" s="453"/>
      <c r="Y46" s="343"/>
      <c r="Z46" s="343"/>
      <c r="AA46" s="345">
        <v>2</v>
      </c>
      <c r="AB46" s="343"/>
      <c r="AC46" s="343"/>
      <c r="AD46" s="343"/>
      <c r="AE46" s="343"/>
      <c r="AF46" s="343"/>
      <c r="AG46" s="343"/>
      <c r="AH46" s="343"/>
      <c r="AI46" s="343"/>
      <c r="AJ46" s="343"/>
      <c r="AK46" s="343"/>
      <c r="AL46" s="343"/>
      <c r="AM46" s="343"/>
      <c r="AN46" s="343"/>
      <c r="AO46" s="345">
        <f t="shared" si="4"/>
        <v>2</v>
      </c>
    </row>
    <row r="47" spans="1:41" x14ac:dyDescent="0.3">
      <c r="A47" s="345" t="s">
        <v>168</v>
      </c>
      <c r="B47" s="309"/>
      <c r="C47" s="345" t="str">
        <f>IF(IF((COUNTIFS('Suivi quotidien'!$A$3:$A$990,'Suivi long terme'!C$2,'Suivi quotidien'!$G$3:$G$990,'Suivi long terme'!$A47))=0,0,COUNTIFS('Suivi quotidien'!$A$3:$A$990,'Suivi long terme'!C$2,'Suivi quotidien'!$G$3:$G$990,'Suivi long terme'!$A47))&gt;=2,1,IF((COUNTIFS('Suivi quotidien'!$A$3:$A$990,'Suivi long terme'!C$2,'Suivi quotidien'!$G$3:$G$990,'Suivi long terme'!$A47))=0,"",COUNTIFS('Suivi quotidien'!$A$3:$A$990,'Suivi long terme'!C$2,'Suivi quotidien'!$G$3:$G$990,'Suivi long terme'!$A47)))</f>
        <v/>
      </c>
      <c r="D47" s="345" t="str">
        <f>IF(IF((COUNTIFS('Suivi quotidien'!$A$3:$A$990,'Suivi long terme'!D$2,'Suivi quotidien'!$G$3:$G$990,'Suivi long terme'!$A47))=0,0,COUNTIFS('Suivi quotidien'!$A$3:$A$990,'Suivi long terme'!D$2,'Suivi quotidien'!$G$3:$G$990,'Suivi long terme'!$A47))&gt;=2,1,IF((COUNTIFS('Suivi quotidien'!$A$3:$A$990,'Suivi long terme'!D$2,'Suivi quotidien'!$G$3:$G$990,'Suivi long terme'!$A47))=0,"",COUNTIFS('Suivi quotidien'!$A$3:$A$990,'Suivi long terme'!D$2,'Suivi quotidien'!$G$3:$G$990,'Suivi long terme'!$A47)))</f>
        <v/>
      </c>
      <c r="E47" s="345" t="str">
        <f>IF(IF((COUNTIFS('Suivi quotidien'!$A$3:$A$990,'Suivi long terme'!E$2,'Suivi quotidien'!$G$3:$G$990,'Suivi long terme'!$A47))=0,0,COUNTIFS('Suivi quotidien'!$A$3:$A$990,'Suivi long terme'!E$2,'Suivi quotidien'!$G$3:$G$990,'Suivi long terme'!$A47))&gt;=2,1,IF((COUNTIFS('Suivi quotidien'!$A$3:$A$990,'Suivi long terme'!E$2,'Suivi quotidien'!$G$3:$G$990,'Suivi long terme'!$A47))=0,"",COUNTIFS('Suivi quotidien'!$A$3:$A$990,'Suivi long terme'!E$2,'Suivi quotidien'!$G$3:$G$990,'Suivi long terme'!$A47)))</f>
        <v/>
      </c>
      <c r="F47" s="345">
        <f>IF(IF((COUNTIFS('Suivi quotidien'!$A$3:$A$990,'Suivi long terme'!F$2,'Suivi quotidien'!$G$3:$G$990,'Suivi long terme'!$A47))=0,0,COUNTIFS('Suivi quotidien'!$A$3:$A$990,'Suivi long terme'!F$2,'Suivi quotidien'!$G$3:$G$990,'Suivi long terme'!$A47))&gt;=2,1,IF((COUNTIFS('Suivi quotidien'!$A$3:$A$990,'Suivi long terme'!F$2,'Suivi quotidien'!$G$3:$G$990,'Suivi long terme'!$A47))=0,"",COUNTIFS('Suivi quotidien'!$A$3:$A$990,'Suivi long terme'!F$2,'Suivi quotidien'!$G$3:$G$990,'Suivi long terme'!$A47)))</f>
        <v>1</v>
      </c>
      <c r="G47" s="345" t="str">
        <f>IF(IF((COUNTIFS('Suivi quotidien'!$A$3:$A$990,'Suivi long terme'!G$2,'Suivi quotidien'!$G$3:$G$990,'Suivi long terme'!$A47))=0,0,COUNTIFS('Suivi quotidien'!$A$3:$A$990,'Suivi long terme'!G$2,'Suivi quotidien'!$G$3:$G$990,'Suivi long terme'!$A47))&gt;=2,1,IF((COUNTIFS('Suivi quotidien'!$A$3:$A$990,'Suivi long terme'!G$2,'Suivi quotidien'!$G$3:$G$990,'Suivi long terme'!$A47))=0,"",COUNTIFS('Suivi quotidien'!$A$3:$A$990,'Suivi long terme'!G$2,'Suivi quotidien'!$G$3:$G$990,'Suivi long terme'!$A47)))</f>
        <v/>
      </c>
      <c r="H47" s="345" t="str">
        <f>IF(IF((COUNTIFS('Suivi quotidien'!$A$3:$A$990,'Suivi long terme'!H$2,'Suivi quotidien'!$G$3:$G$990,'Suivi long terme'!$A47))=0,0,COUNTIFS('Suivi quotidien'!$A$3:$A$990,'Suivi long terme'!H$2,'Suivi quotidien'!$G$3:$G$990,'Suivi long terme'!$A47))&gt;=2,1,IF((COUNTIFS('Suivi quotidien'!$A$3:$A$990,'Suivi long terme'!H$2,'Suivi quotidien'!$G$3:$G$990,'Suivi long terme'!$A47))=0,"",COUNTIFS('Suivi quotidien'!$A$3:$A$990,'Suivi long terme'!H$2,'Suivi quotidien'!$G$3:$G$990,'Suivi long terme'!$A47)))</f>
        <v/>
      </c>
      <c r="I47" s="345" t="str">
        <f>IF(IF((COUNTIFS('Suivi quotidien'!$A$3:$A$990,'Suivi long terme'!I$2,'Suivi quotidien'!$G$3:$G$990,'Suivi long terme'!$A47))=0,0,COUNTIFS('Suivi quotidien'!$A$3:$A$990,'Suivi long terme'!I$2,'Suivi quotidien'!$G$3:$G$990,'Suivi long terme'!$A47))&gt;=2,1,IF((COUNTIFS('Suivi quotidien'!$A$3:$A$990,'Suivi long terme'!I$2,'Suivi quotidien'!$G$3:$G$990,'Suivi long terme'!$A47))=0,"",COUNTIFS('Suivi quotidien'!$A$3:$A$990,'Suivi long terme'!I$2,'Suivi quotidien'!$G$3:$G$990,'Suivi long terme'!$A47)))</f>
        <v/>
      </c>
      <c r="J47" s="345" t="str">
        <f>IF(IF((COUNTIFS('Suivi quotidien'!$A$3:$A$990,'Suivi long terme'!J$2,'Suivi quotidien'!$G$3:$G$990,'Suivi long terme'!$A47))=0,0,COUNTIFS('Suivi quotidien'!$A$3:$A$990,'Suivi long terme'!J$2,'Suivi quotidien'!$G$3:$G$990,'Suivi long terme'!$A47))&gt;=2,1,IF((COUNTIFS('Suivi quotidien'!$A$3:$A$990,'Suivi long terme'!J$2,'Suivi quotidien'!$G$3:$G$990,'Suivi long terme'!$A47))=0,"",COUNTIFS('Suivi quotidien'!$A$3:$A$990,'Suivi long terme'!J$2,'Suivi quotidien'!$G$3:$G$990,'Suivi long terme'!$A47)))</f>
        <v/>
      </c>
      <c r="K47" s="345" t="str">
        <f>IF(IF((COUNTIFS('Suivi quotidien'!$A$3:$A$990,'Suivi long terme'!K$2,'Suivi quotidien'!$G$3:$G$990,'Suivi long terme'!$A47))=0,0,COUNTIFS('Suivi quotidien'!$A$3:$A$990,'Suivi long terme'!K$2,'Suivi quotidien'!$G$3:$G$990,'Suivi long terme'!$A47))&gt;=2,1,IF((COUNTIFS('Suivi quotidien'!$A$3:$A$990,'Suivi long terme'!K$2,'Suivi quotidien'!$G$3:$G$990,'Suivi long terme'!$A47))=0,"",COUNTIFS('Suivi quotidien'!$A$3:$A$990,'Suivi long terme'!K$2,'Suivi quotidien'!$G$3:$G$990,'Suivi long terme'!$A47)))</f>
        <v/>
      </c>
      <c r="L47" s="345" t="str">
        <f>IF(IF((COUNTIFS('Suivi quotidien'!$A$3:$A$990,'Suivi long terme'!L$2,'Suivi quotidien'!$G$3:$G$990,'Suivi long terme'!$A47))=0,0,COUNTIFS('Suivi quotidien'!$A$3:$A$990,'Suivi long terme'!L$2,'Suivi quotidien'!$G$3:$G$990,'Suivi long terme'!$A47))&gt;=2,1,IF((COUNTIFS('Suivi quotidien'!$A$3:$A$990,'Suivi long terme'!L$2,'Suivi quotidien'!$G$3:$G$990,'Suivi long terme'!$A47))=0,"",COUNTIFS('Suivi quotidien'!$A$3:$A$990,'Suivi long terme'!L$2,'Suivi quotidien'!$G$3:$G$990,'Suivi long terme'!$A47)))</f>
        <v/>
      </c>
      <c r="M47" s="345" t="str">
        <f>IF(IF((COUNTIFS('Suivi quotidien'!$A$3:$A$990,'Suivi long terme'!M$2,'Suivi quotidien'!$G$3:$G$990,'Suivi long terme'!$A47))=0,0,COUNTIFS('Suivi quotidien'!$A$3:$A$990,'Suivi long terme'!M$2,'Suivi quotidien'!$G$3:$G$990,'Suivi long terme'!$A47))&gt;=2,1,IF((COUNTIFS('Suivi quotidien'!$A$3:$A$990,'Suivi long terme'!M$2,'Suivi quotidien'!$G$3:$G$990,'Suivi long terme'!$A47))=0,"",COUNTIFS('Suivi quotidien'!$A$3:$A$990,'Suivi long terme'!M$2,'Suivi quotidien'!$G$3:$G$990,'Suivi long terme'!$A47)))</f>
        <v/>
      </c>
      <c r="N47" s="345" t="str">
        <f>IF(IF((COUNTIFS('Suivi quotidien'!$A$3:$A$990,'Suivi long terme'!N$2,'Suivi quotidien'!$G$3:$G$990,'Suivi long terme'!$A47))=0,0,COUNTIFS('Suivi quotidien'!$A$3:$A$990,'Suivi long terme'!N$2,'Suivi quotidien'!$G$3:$G$990,'Suivi long terme'!$A47))&gt;=2,1,IF((COUNTIFS('Suivi quotidien'!$A$3:$A$990,'Suivi long terme'!N$2,'Suivi quotidien'!$G$3:$G$990,'Suivi long terme'!$A47))=0,"",COUNTIFS('Suivi quotidien'!$A$3:$A$990,'Suivi long terme'!N$2,'Suivi quotidien'!$G$3:$G$990,'Suivi long terme'!$A47)))</f>
        <v/>
      </c>
      <c r="O47" s="345" t="str">
        <f>IF(IF((COUNTIFS('Suivi quotidien'!$A$3:$A$990,'Suivi long terme'!O$2,'Suivi quotidien'!$G$3:$G$990,'Suivi long terme'!$A47))=0,0,COUNTIFS('Suivi quotidien'!$A$3:$A$990,'Suivi long terme'!O$2,'Suivi quotidien'!$G$3:$G$990,'Suivi long terme'!$A47))&gt;=2,1,IF((COUNTIFS('Suivi quotidien'!$A$3:$A$990,'Suivi long terme'!O$2,'Suivi quotidien'!$G$3:$G$990,'Suivi long terme'!$A47))=0,"",COUNTIFS('Suivi quotidien'!$A$3:$A$990,'Suivi long terme'!O$2,'Suivi quotidien'!$G$3:$G$990,'Suivi long terme'!$A47)))</f>
        <v/>
      </c>
      <c r="P47" s="345" t="str">
        <f>IF(IF((COUNTIFS('Suivi quotidien'!$A$3:$A$990,'Suivi long terme'!P$2,'Suivi quotidien'!$G$3:$G$990,'Suivi long terme'!$A47))=0,0,COUNTIFS('Suivi quotidien'!$A$3:$A$990,'Suivi long terme'!P$2,'Suivi quotidien'!$G$3:$G$990,'Suivi long terme'!$A47))&gt;=2,1,IF((COUNTIFS('Suivi quotidien'!$A$3:$A$990,'Suivi long terme'!P$2,'Suivi quotidien'!$G$3:$G$990,'Suivi long terme'!$A47))=0,"",COUNTIFS('Suivi quotidien'!$A$3:$A$990,'Suivi long terme'!P$2,'Suivi quotidien'!$G$3:$G$990,'Suivi long terme'!$A47)))</f>
        <v/>
      </c>
      <c r="Q47" s="345" t="str">
        <f>IF(IF((COUNTIFS('Suivi quotidien'!$A$3:$A$990,'Suivi long terme'!Q$2,'Suivi quotidien'!$G$3:$G$990,'Suivi long terme'!$A47))=0,0,COUNTIFS('Suivi quotidien'!$A$3:$A$990,'Suivi long terme'!Q$2,'Suivi quotidien'!$G$3:$G$990,'Suivi long terme'!$A47))&gt;=2,1,IF((COUNTIFS('Suivi quotidien'!$A$3:$A$990,'Suivi long terme'!Q$2,'Suivi quotidien'!$G$3:$G$990,'Suivi long terme'!$A47))=0,"",COUNTIFS('Suivi quotidien'!$A$3:$A$990,'Suivi long terme'!Q$2,'Suivi quotidien'!$G$3:$G$990,'Suivi long terme'!$A47)))</f>
        <v/>
      </c>
      <c r="R47" s="345" t="str">
        <f>IF(IF((COUNTIFS('Suivi quotidien'!$A$3:$A$990,'Suivi long terme'!R$2,'Suivi quotidien'!$G$3:$G$990,'Suivi long terme'!$A47))=0,0,COUNTIFS('Suivi quotidien'!$A$3:$A$990,'Suivi long terme'!R$2,'Suivi quotidien'!$G$3:$G$990,'Suivi long terme'!$A47))&gt;=2,1,IF((COUNTIFS('Suivi quotidien'!$A$3:$A$990,'Suivi long terme'!R$2,'Suivi quotidien'!$G$3:$G$990,'Suivi long terme'!$A47))=0,"",COUNTIFS('Suivi quotidien'!$A$3:$A$990,'Suivi long terme'!R$2,'Suivi quotidien'!$G$3:$G$990,'Suivi long terme'!$A47)))</f>
        <v/>
      </c>
      <c r="S47" s="345">
        <f t="shared" si="5"/>
        <v>1</v>
      </c>
      <c r="T47" s="345">
        <f>SUMIF('Suivi quotidien'!$G$3:$G$990,$A47,'Suivi quotidien'!$J$3:$J$990)</f>
        <v>1</v>
      </c>
      <c r="U47" s="345">
        <f t="shared" si="6"/>
        <v>2</v>
      </c>
      <c r="V47" s="345">
        <f t="shared" si="7"/>
        <v>2</v>
      </c>
      <c r="W47" s="349">
        <f t="shared" si="8"/>
        <v>1</v>
      </c>
      <c r="X47" s="453"/>
      <c r="Y47" s="343"/>
      <c r="Z47" s="343"/>
      <c r="AA47" s="345">
        <v>2</v>
      </c>
      <c r="AB47" s="343"/>
      <c r="AC47" s="343"/>
      <c r="AD47" s="343"/>
      <c r="AE47" s="343"/>
      <c r="AF47" s="343"/>
      <c r="AG47" s="343"/>
      <c r="AH47" s="343"/>
      <c r="AI47" s="343"/>
      <c r="AJ47" s="343"/>
      <c r="AK47" s="343"/>
      <c r="AL47" s="343"/>
      <c r="AM47" s="343"/>
      <c r="AN47" s="343"/>
      <c r="AO47" s="345">
        <f t="shared" si="4"/>
        <v>2</v>
      </c>
    </row>
    <row r="48" spans="1:41" x14ac:dyDescent="0.3">
      <c r="A48" s="345" t="s">
        <v>170</v>
      </c>
      <c r="B48" s="309"/>
      <c r="C48" s="345" t="str">
        <f>IF(IF((COUNTIFS('Suivi quotidien'!$A$3:$A$990,'Suivi long terme'!C$2,'Suivi quotidien'!$G$3:$G$990,'Suivi long terme'!$A48))=0,0,COUNTIFS('Suivi quotidien'!$A$3:$A$990,'Suivi long terme'!C$2,'Suivi quotidien'!$G$3:$G$990,'Suivi long terme'!$A48))&gt;=2,1,IF((COUNTIFS('Suivi quotidien'!$A$3:$A$990,'Suivi long terme'!C$2,'Suivi quotidien'!$G$3:$G$990,'Suivi long terme'!$A48))=0,"",COUNTIFS('Suivi quotidien'!$A$3:$A$990,'Suivi long terme'!C$2,'Suivi quotidien'!$G$3:$G$990,'Suivi long terme'!$A48)))</f>
        <v/>
      </c>
      <c r="D48" s="345" t="str">
        <f>IF(IF((COUNTIFS('Suivi quotidien'!$A$3:$A$990,'Suivi long terme'!D$2,'Suivi quotidien'!$G$3:$G$990,'Suivi long terme'!$A48))=0,0,COUNTIFS('Suivi quotidien'!$A$3:$A$990,'Suivi long terme'!D$2,'Suivi quotidien'!$G$3:$G$990,'Suivi long terme'!$A48))&gt;=2,1,IF((COUNTIFS('Suivi quotidien'!$A$3:$A$990,'Suivi long terme'!D$2,'Suivi quotidien'!$G$3:$G$990,'Suivi long terme'!$A48))=0,"",COUNTIFS('Suivi quotidien'!$A$3:$A$990,'Suivi long terme'!D$2,'Suivi quotidien'!$G$3:$G$990,'Suivi long terme'!$A48)))</f>
        <v/>
      </c>
      <c r="E48" s="345" t="str">
        <f>IF(IF((COUNTIFS('Suivi quotidien'!$A$3:$A$990,'Suivi long terme'!E$2,'Suivi quotidien'!$G$3:$G$990,'Suivi long terme'!$A48))=0,0,COUNTIFS('Suivi quotidien'!$A$3:$A$990,'Suivi long terme'!E$2,'Suivi quotidien'!$G$3:$G$990,'Suivi long terme'!$A48))&gt;=2,1,IF((COUNTIFS('Suivi quotidien'!$A$3:$A$990,'Suivi long terme'!E$2,'Suivi quotidien'!$G$3:$G$990,'Suivi long terme'!$A48))=0,"",COUNTIFS('Suivi quotidien'!$A$3:$A$990,'Suivi long terme'!E$2,'Suivi quotidien'!$G$3:$G$990,'Suivi long terme'!$A48)))</f>
        <v/>
      </c>
      <c r="F48" s="345">
        <f>IF(IF((COUNTIFS('Suivi quotidien'!$A$3:$A$990,'Suivi long terme'!F$2,'Suivi quotidien'!$G$3:$G$990,'Suivi long terme'!$A48))=0,0,COUNTIFS('Suivi quotidien'!$A$3:$A$990,'Suivi long terme'!F$2,'Suivi quotidien'!$G$3:$G$990,'Suivi long terme'!$A48))&gt;=2,1,IF((COUNTIFS('Suivi quotidien'!$A$3:$A$990,'Suivi long terme'!F$2,'Suivi quotidien'!$G$3:$G$990,'Suivi long terme'!$A48))=0,"",COUNTIFS('Suivi quotidien'!$A$3:$A$990,'Suivi long terme'!F$2,'Suivi quotidien'!$G$3:$G$990,'Suivi long terme'!$A48)))</f>
        <v>1</v>
      </c>
      <c r="G48" s="345" t="str">
        <f>IF(IF((COUNTIFS('Suivi quotidien'!$A$3:$A$990,'Suivi long terme'!G$2,'Suivi quotidien'!$G$3:$G$990,'Suivi long terme'!$A48))=0,0,COUNTIFS('Suivi quotidien'!$A$3:$A$990,'Suivi long terme'!G$2,'Suivi quotidien'!$G$3:$G$990,'Suivi long terme'!$A48))&gt;=2,1,IF((COUNTIFS('Suivi quotidien'!$A$3:$A$990,'Suivi long terme'!G$2,'Suivi quotidien'!$G$3:$G$990,'Suivi long terme'!$A48))=0,"",COUNTIFS('Suivi quotidien'!$A$3:$A$990,'Suivi long terme'!G$2,'Suivi quotidien'!$G$3:$G$990,'Suivi long terme'!$A48)))</f>
        <v/>
      </c>
      <c r="H48" s="345" t="str">
        <f>IF(IF((COUNTIFS('Suivi quotidien'!$A$3:$A$990,'Suivi long terme'!H$2,'Suivi quotidien'!$G$3:$G$990,'Suivi long terme'!$A48))=0,0,COUNTIFS('Suivi quotidien'!$A$3:$A$990,'Suivi long terme'!H$2,'Suivi quotidien'!$G$3:$G$990,'Suivi long terme'!$A48))&gt;=2,1,IF((COUNTIFS('Suivi quotidien'!$A$3:$A$990,'Suivi long terme'!H$2,'Suivi quotidien'!$G$3:$G$990,'Suivi long terme'!$A48))=0,"",COUNTIFS('Suivi quotidien'!$A$3:$A$990,'Suivi long terme'!H$2,'Suivi quotidien'!$G$3:$G$990,'Suivi long terme'!$A48)))</f>
        <v/>
      </c>
      <c r="I48" s="345" t="str">
        <f>IF(IF((COUNTIFS('Suivi quotidien'!$A$3:$A$990,'Suivi long terme'!I$2,'Suivi quotidien'!$G$3:$G$990,'Suivi long terme'!$A48))=0,0,COUNTIFS('Suivi quotidien'!$A$3:$A$990,'Suivi long terme'!I$2,'Suivi quotidien'!$G$3:$G$990,'Suivi long terme'!$A48))&gt;=2,1,IF((COUNTIFS('Suivi quotidien'!$A$3:$A$990,'Suivi long terme'!I$2,'Suivi quotidien'!$G$3:$G$990,'Suivi long terme'!$A48))=0,"",COUNTIFS('Suivi quotidien'!$A$3:$A$990,'Suivi long terme'!I$2,'Suivi quotidien'!$G$3:$G$990,'Suivi long terme'!$A48)))</f>
        <v/>
      </c>
      <c r="J48" s="345" t="str">
        <f>IF(IF((COUNTIFS('Suivi quotidien'!$A$3:$A$990,'Suivi long terme'!J$2,'Suivi quotidien'!$G$3:$G$990,'Suivi long terme'!$A48))=0,0,COUNTIFS('Suivi quotidien'!$A$3:$A$990,'Suivi long terme'!J$2,'Suivi quotidien'!$G$3:$G$990,'Suivi long terme'!$A48))&gt;=2,1,IF((COUNTIFS('Suivi quotidien'!$A$3:$A$990,'Suivi long terme'!J$2,'Suivi quotidien'!$G$3:$G$990,'Suivi long terme'!$A48))=0,"",COUNTIFS('Suivi quotidien'!$A$3:$A$990,'Suivi long terme'!J$2,'Suivi quotidien'!$G$3:$G$990,'Suivi long terme'!$A48)))</f>
        <v/>
      </c>
      <c r="K48" s="345" t="str">
        <f>IF(IF((COUNTIFS('Suivi quotidien'!$A$3:$A$990,'Suivi long terme'!K$2,'Suivi quotidien'!$G$3:$G$990,'Suivi long terme'!$A48))=0,0,COUNTIFS('Suivi quotidien'!$A$3:$A$990,'Suivi long terme'!K$2,'Suivi quotidien'!$G$3:$G$990,'Suivi long terme'!$A48))&gt;=2,1,IF((COUNTIFS('Suivi quotidien'!$A$3:$A$990,'Suivi long terme'!K$2,'Suivi quotidien'!$G$3:$G$990,'Suivi long terme'!$A48))=0,"",COUNTIFS('Suivi quotidien'!$A$3:$A$990,'Suivi long terme'!K$2,'Suivi quotidien'!$G$3:$G$990,'Suivi long terme'!$A48)))</f>
        <v/>
      </c>
      <c r="L48" s="345" t="str">
        <f>IF(IF((COUNTIFS('Suivi quotidien'!$A$3:$A$990,'Suivi long terme'!L$2,'Suivi quotidien'!$G$3:$G$990,'Suivi long terme'!$A48))=0,0,COUNTIFS('Suivi quotidien'!$A$3:$A$990,'Suivi long terme'!L$2,'Suivi quotidien'!$G$3:$G$990,'Suivi long terme'!$A48))&gt;=2,1,IF((COUNTIFS('Suivi quotidien'!$A$3:$A$990,'Suivi long terme'!L$2,'Suivi quotidien'!$G$3:$G$990,'Suivi long terme'!$A48))=0,"",COUNTIFS('Suivi quotidien'!$A$3:$A$990,'Suivi long terme'!L$2,'Suivi quotidien'!$G$3:$G$990,'Suivi long terme'!$A48)))</f>
        <v/>
      </c>
      <c r="M48" s="345" t="str">
        <f>IF(IF((COUNTIFS('Suivi quotidien'!$A$3:$A$990,'Suivi long terme'!M$2,'Suivi quotidien'!$G$3:$G$990,'Suivi long terme'!$A48))=0,0,COUNTIFS('Suivi quotidien'!$A$3:$A$990,'Suivi long terme'!M$2,'Suivi quotidien'!$G$3:$G$990,'Suivi long terme'!$A48))&gt;=2,1,IF((COUNTIFS('Suivi quotidien'!$A$3:$A$990,'Suivi long terme'!M$2,'Suivi quotidien'!$G$3:$G$990,'Suivi long terme'!$A48))=0,"",COUNTIFS('Suivi quotidien'!$A$3:$A$990,'Suivi long terme'!M$2,'Suivi quotidien'!$G$3:$G$990,'Suivi long terme'!$A48)))</f>
        <v/>
      </c>
      <c r="N48" s="345" t="str">
        <f>IF(IF((COUNTIFS('Suivi quotidien'!$A$3:$A$990,'Suivi long terme'!N$2,'Suivi quotidien'!$G$3:$G$990,'Suivi long terme'!$A48))=0,0,COUNTIFS('Suivi quotidien'!$A$3:$A$990,'Suivi long terme'!N$2,'Suivi quotidien'!$G$3:$G$990,'Suivi long terme'!$A48))&gt;=2,1,IF((COUNTIFS('Suivi quotidien'!$A$3:$A$990,'Suivi long terme'!N$2,'Suivi quotidien'!$G$3:$G$990,'Suivi long terme'!$A48))=0,"",COUNTIFS('Suivi quotidien'!$A$3:$A$990,'Suivi long terme'!N$2,'Suivi quotidien'!$G$3:$G$990,'Suivi long terme'!$A48)))</f>
        <v/>
      </c>
      <c r="O48" s="345" t="str">
        <f>IF(IF((COUNTIFS('Suivi quotidien'!$A$3:$A$990,'Suivi long terme'!O$2,'Suivi quotidien'!$G$3:$G$990,'Suivi long terme'!$A48))=0,0,COUNTIFS('Suivi quotidien'!$A$3:$A$990,'Suivi long terme'!O$2,'Suivi quotidien'!$G$3:$G$990,'Suivi long terme'!$A48))&gt;=2,1,IF((COUNTIFS('Suivi quotidien'!$A$3:$A$990,'Suivi long terme'!O$2,'Suivi quotidien'!$G$3:$G$990,'Suivi long terme'!$A48))=0,"",COUNTIFS('Suivi quotidien'!$A$3:$A$990,'Suivi long terme'!O$2,'Suivi quotidien'!$G$3:$G$990,'Suivi long terme'!$A48)))</f>
        <v/>
      </c>
      <c r="P48" s="345" t="str">
        <f>IF(IF((COUNTIFS('Suivi quotidien'!$A$3:$A$990,'Suivi long terme'!P$2,'Suivi quotidien'!$G$3:$G$990,'Suivi long terme'!$A48))=0,0,COUNTIFS('Suivi quotidien'!$A$3:$A$990,'Suivi long terme'!P$2,'Suivi quotidien'!$G$3:$G$990,'Suivi long terme'!$A48))&gt;=2,1,IF((COUNTIFS('Suivi quotidien'!$A$3:$A$990,'Suivi long terme'!P$2,'Suivi quotidien'!$G$3:$G$990,'Suivi long terme'!$A48))=0,"",COUNTIFS('Suivi quotidien'!$A$3:$A$990,'Suivi long terme'!P$2,'Suivi quotidien'!$G$3:$G$990,'Suivi long terme'!$A48)))</f>
        <v/>
      </c>
      <c r="Q48" s="345" t="str">
        <f>IF(IF((COUNTIFS('Suivi quotidien'!$A$3:$A$990,'Suivi long terme'!Q$2,'Suivi quotidien'!$G$3:$G$990,'Suivi long terme'!$A48))=0,0,COUNTIFS('Suivi quotidien'!$A$3:$A$990,'Suivi long terme'!Q$2,'Suivi quotidien'!$G$3:$G$990,'Suivi long terme'!$A48))&gt;=2,1,IF((COUNTIFS('Suivi quotidien'!$A$3:$A$990,'Suivi long terme'!Q$2,'Suivi quotidien'!$G$3:$G$990,'Suivi long terme'!$A48))=0,"",COUNTIFS('Suivi quotidien'!$A$3:$A$990,'Suivi long terme'!Q$2,'Suivi quotidien'!$G$3:$G$990,'Suivi long terme'!$A48)))</f>
        <v/>
      </c>
      <c r="R48" s="345" t="str">
        <f>IF(IF((COUNTIFS('Suivi quotidien'!$A$3:$A$990,'Suivi long terme'!R$2,'Suivi quotidien'!$G$3:$G$990,'Suivi long terme'!$A48))=0,0,COUNTIFS('Suivi quotidien'!$A$3:$A$990,'Suivi long terme'!R$2,'Suivi quotidien'!$G$3:$G$990,'Suivi long terme'!$A48))&gt;=2,1,IF((COUNTIFS('Suivi quotidien'!$A$3:$A$990,'Suivi long terme'!R$2,'Suivi quotidien'!$G$3:$G$990,'Suivi long terme'!$A48))=0,"",COUNTIFS('Suivi quotidien'!$A$3:$A$990,'Suivi long terme'!R$2,'Suivi quotidien'!$G$3:$G$990,'Suivi long terme'!$A48)))</f>
        <v/>
      </c>
      <c r="S48" s="345">
        <f t="shared" si="5"/>
        <v>1</v>
      </c>
      <c r="T48" s="345">
        <f>SUMIF('Suivi quotidien'!$G$3:$G$990,$A48,'Suivi quotidien'!$J$3:$J$990)</f>
        <v>1</v>
      </c>
      <c r="U48" s="345">
        <f t="shared" si="6"/>
        <v>2</v>
      </c>
      <c r="V48" s="345">
        <f t="shared" si="7"/>
        <v>2</v>
      </c>
      <c r="W48" s="349">
        <f t="shared" si="8"/>
        <v>1</v>
      </c>
      <c r="X48" s="453"/>
      <c r="Y48" s="343"/>
      <c r="Z48" s="343"/>
      <c r="AA48" s="345">
        <v>2</v>
      </c>
      <c r="AB48" s="343"/>
      <c r="AC48" s="343"/>
      <c r="AD48" s="343"/>
      <c r="AE48" s="343"/>
      <c r="AF48" s="343"/>
      <c r="AG48" s="343"/>
      <c r="AH48" s="343"/>
      <c r="AI48" s="343"/>
      <c r="AJ48" s="343"/>
      <c r="AK48" s="343"/>
      <c r="AL48" s="343"/>
      <c r="AM48" s="343"/>
      <c r="AN48" s="343"/>
      <c r="AO48" s="345">
        <f t="shared" si="4"/>
        <v>2</v>
      </c>
    </row>
    <row r="49" spans="1:43" x14ac:dyDescent="0.3">
      <c r="S49" s="416">
        <f>SUM(S3:S48)</f>
        <v>110</v>
      </c>
      <c r="T49" s="416">
        <f t="shared" ref="T49:V49" si="9">SUM(T3:T48)</f>
        <v>87</v>
      </c>
      <c r="U49" s="416">
        <f t="shared" si="9"/>
        <v>197</v>
      </c>
      <c r="V49" s="416">
        <f t="shared" si="9"/>
        <v>473</v>
      </c>
      <c r="W49" s="417">
        <f t="shared" si="3"/>
        <v>0.41649048625792812</v>
      </c>
      <c r="Y49" s="309">
        <f>SUM(Y3:Y44)</f>
        <v>52</v>
      </c>
      <c r="Z49" s="309">
        <f t="shared" ref="Z49:AN49" si="10">SUM(Z3:Z44)</f>
        <v>10</v>
      </c>
      <c r="AA49" s="309">
        <f>SUM(AA3:AA48)</f>
        <v>52</v>
      </c>
      <c r="AB49" s="309">
        <f t="shared" si="10"/>
        <v>26</v>
      </c>
      <c r="AC49" s="309">
        <f t="shared" si="10"/>
        <v>18</v>
      </c>
      <c r="AD49" s="309">
        <f t="shared" si="10"/>
        <v>45</v>
      </c>
      <c r="AE49" s="309">
        <f t="shared" si="10"/>
        <v>46</v>
      </c>
      <c r="AF49" s="309">
        <f t="shared" si="10"/>
        <v>33</v>
      </c>
      <c r="AG49" s="309">
        <f t="shared" si="10"/>
        <v>17</v>
      </c>
      <c r="AH49" s="309">
        <f t="shared" si="10"/>
        <v>13</v>
      </c>
      <c r="AI49" s="309">
        <f t="shared" si="10"/>
        <v>31</v>
      </c>
      <c r="AJ49" s="309">
        <f t="shared" si="10"/>
        <v>17</v>
      </c>
      <c r="AK49" s="309">
        <f t="shared" si="10"/>
        <v>11</v>
      </c>
      <c r="AL49" s="309">
        <f t="shared" si="10"/>
        <v>45</v>
      </c>
      <c r="AM49" s="309">
        <f t="shared" si="10"/>
        <v>42</v>
      </c>
      <c r="AN49" s="309">
        <f t="shared" si="10"/>
        <v>15</v>
      </c>
      <c r="AO49" s="309">
        <f>SUM(AO3:AO44)</f>
        <v>465</v>
      </c>
    </row>
    <row r="50" spans="1:43" x14ac:dyDescent="0.3">
      <c r="A50" s="334" t="s">
        <v>423</v>
      </c>
      <c r="C50" s="88">
        <f t="shared" ref="C50:R50" si="11">SUM(C3:C43)</f>
        <v>7</v>
      </c>
      <c r="D50" s="88">
        <f t="shared" si="11"/>
        <v>3</v>
      </c>
      <c r="E50" s="88">
        <f t="shared" si="11"/>
        <v>0</v>
      </c>
      <c r="F50" s="88">
        <f t="shared" si="11"/>
        <v>20</v>
      </c>
      <c r="G50" s="88">
        <f t="shared" si="11"/>
        <v>0</v>
      </c>
      <c r="H50" s="88">
        <f t="shared" si="11"/>
        <v>4</v>
      </c>
      <c r="I50" s="88">
        <f t="shared" si="11"/>
        <v>6</v>
      </c>
      <c r="J50" s="88">
        <f t="shared" si="11"/>
        <v>2</v>
      </c>
      <c r="K50" s="88">
        <f t="shared" si="11"/>
        <v>0</v>
      </c>
      <c r="L50" s="88">
        <f t="shared" si="11"/>
        <v>13</v>
      </c>
      <c r="M50" s="88">
        <f t="shared" si="11"/>
        <v>0</v>
      </c>
      <c r="N50" s="88">
        <f t="shared" si="11"/>
        <v>10</v>
      </c>
      <c r="O50" s="88">
        <f t="shared" si="11"/>
        <v>2</v>
      </c>
      <c r="P50" s="88">
        <f t="shared" si="11"/>
        <v>18</v>
      </c>
      <c r="Q50" s="88">
        <f t="shared" si="11"/>
        <v>4</v>
      </c>
      <c r="R50" s="88">
        <f t="shared" si="11"/>
        <v>16</v>
      </c>
      <c r="S50" s="416">
        <f>SUM(C50:R50)</f>
        <v>105</v>
      </c>
    </row>
    <row r="51" spans="1:43" x14ac:dyDescent="0.3">
      <c r="A51" s="334" t="s">
        <v>424</v>
      </c>
      <c r="C51" s="88">
        <f>SUMIF('Suivi quotidien'!$A$3:$A$990,C$2,'Suivi quotidien'!$J$3:$J$990)</f>
        <v>7</v>
      </c>
      <c r="D51" s="88">
        <f>SUMIF('Suivi quotidien'!$A$3:$A$990,D$2,'Suivi quotidien'!$J$3:$J$990)</f>
        <v>2</v>
      </c>
      <c r="E51" s="88">
        <f>SUMIF('Suivi quotidien'!$A$3:$A$990,E$2,'Suivi quotidien'!$J$3:$J$990)</f>
        <v>0</v>
      </c>
      <c r="F51" s="88">
        <f>SUMIF('Suivi quotidien'!$A$3:$A$990,F$2,'Suivi quotidien'!$J$3:$J$990)</f>
        <v>19</v>
      </c>
      <c r="G51" s="88">
        <f>SUMIF('Suivi quotidien'!$A$3:$A$990,G$2,'Suivi quotidien'!$J$3:$J$990)</f>
        <v>0</v>
      </c>
      <c r="H51" s="88">
        <f>SUMIF('Suivi quotidien'!$A$3:$A$990,H$2,'Suivi quotidien'!$J$3:$J$990)</f>
        <v>2</v>
      </c>
      <c r="I51" s="88">
        <f>SUMIF('Suivi quotidien'!$A$3:$A$990,I$2,'Suivi quotidien'!$J$3:$J$990)</f>
        <v>6</v>
      </c>
      <c r="J51" s="88">
        <f>SUMIF('Suivi quotidien'!$A$3:$A$990,J$2,'Suivi quotidien'!$J$3:$J$990)</f>
        <v>0</v>
      </c>
      <c r="K51" s="88">
        <f>SUMIF('Suivi quotidien'!$A$3:$A$990,K$2,'Suivi quotidien'!$J$3:$J$990)</f>
        <v>0</v>
      </c>
      <c r="L51" s="88">
        <f>SUMIF('Suivi quotidien'!$A$3:$A$990,L$2,'Suivi quotidien'!$J$3:$J$990)</f>
        <v>11</v>
      </c>
      <c r="M51" s="88">
        <f>SUMIF('Suivi quotidien'!$A$3:$A$990,M$2,'Suivi quotidien'!$J$3:$J$990)</f>
        <v>0</v>
      </c>
      <c r="N51" s="88">
        <f>SUMIF('Suivi quotidien'!$A$3:$A$990,N$2,'Suivi quotidien'!$J$3:$J$990)</f>
        <v>10</v>
      </c>
      <c r="O51" s="88">
        <f>SUMIF('Suivi quotidien'!$A$3:$A$990,O$2,'Suivi quotidien'!$J$3:$J$990)</f>
        <v>1</v>
      </c>
      <c r="P51" s="88">
        <f>SUMIF('Suivi quotidien'!$A$3:$A$990,P$2,'Suivi quotidien'!$J$3:$J$990)</f>
        <v>13</v>
      </c>
      <c r="Q51" s="88">
        <f>SUMIF('Suivi quotidien'!$A$3:$A$990,Q$2,'Suivi quotidien'!$J$3:$J$990)</f>
        <v>3</v>
      </c>
      <c r="R51" s="88">
        <f>SUMIF('Suivi quotidien'!$A$3:$A$990,R$2,'Suivi quotidien'!$J$3:$J$990)</f>
        <v>13</v>
      </c>
      <c r="S51" s="416">
        <f>SUM(C51:R51)</f>
        <v>87</v>
      </c>
    </row>
    <row r="52" spans="1:43" x14ac:dyDescent="0.3">
      <c r="A52" s="334" t="s">
        <v>425</v>
      </c>
      <c r="C52" s="88">
        <f>C50+C51</f>
        <v>14</v>
      </c>
      <c r="D52" s="88">
        <f t="shared" ref="D52:R52" si="12">D50+D51</f>
        <v>5</v>
      </c>
      <c r="E52" s="88">
        <f t="shared" si="12"/>
        <v>0</v>
      </c>
      <c r="F52" s="88">
        <f t="shared" si="12"/>
        <v>39</v>
      </c>
      <c r="G52" s="88">
        <f t="shared" si="12"/>
        <v>0</v>
      </c>
      <c r="H52" s="88">
        <f t="shared" si="12"/>
        <v>6</v>
      </c>
      <c r="I52" s="88">
        <f t="shared" si="12"/>
        <v>12</v>
      </c>
      <c r="J52" s="88">
        <f t="shared" si="12"/>
        <v>2</v>
      </c>
      <c r="K52" s="88">
        <f t="shared" si="12"/>
        <v>0</v>
      </c>
      <c r="L52" s="88">
        <f t="shared" si="12"/>
        <v>24</v>
      </c>
      <c r="M52" s="88">
        <f t="shared" si="12"/>
        <v>0</v>
      </c>
      <c r="N52" s="88">
        <f t="shared" si="12"/>
        <v>20</v>
      </c>
      <c r="O52" s="88">
        <f t="shared" si="12"/>
        <v>3</v>
      </c>
      <c r="P52" s="88">
        <f t="shared" si="12"/>
        <v>31</v>
      </c>
      <c r="Q52" s="88">
        <f t="shared" si="12"/>
        <v>7</v>
      </c>
      <c r="R52" s="88">
        <f t="shared" si="12"/>
        <v>29</v>
      </c>
      <c r="S52" s="416">
        <f>SUM(C52:R52)</f>
        <v>192</v>
      </c>
      <c r="X52" s="412"/>
    </row>
    <row r="53" spans="1:43" s="1" customFormat="1" x14ac:dyDescent="0.3">
      <c r="A53" s="418" t="s">
        <v>426</v>
      </c>
      <c r="B53" s="414"/>
      <c r="C53" s="685">
        <v>0.18</v>
      </c>
      <c r="D53" s="686"/>
      <c r="E53" s="685">
        <v>0.27903930131004367</v>
      </c>
      <c r="F53" s="687"/>
      <c r="G53" s="686"/>
      <c r="H53" s="415">
        <v>0.03</v>
      </c>
      <c r="I53" s="415">
        <v>0.13</v>
      </c>
      <c r="J53" s="685">
        <v>0.18493150684931506</v>
      </c>
      <c r="K53" s="687"/>
      <c r="L53" s="686"/>
      <c r="M53" s="685">
        <v>0.26</v>
      </c>
      <c r="N53" s="687"/>
      <c r="O53" s="686"/>
      <c r="P53" s="415">
        <v>0.22</v>
      </c>
      <c r="Q53" s="685">
        <v>0.23</v>
      </c>
      <c r="R53" s="686"/>
      <c r="S53" s="337"/>
      <c r="T53" s="337"/>
      <c r="U53" s="337"/>
      <c r="V53" s="337"/>
      <c r="W53" s="337"/>
      <c r="X53" s="337"/>
      <c r="Y53" s="337"/>
      <c r="Z53" s="337"/>
      <c r="AA53" s="337"/>
      <c r="AB53" s="337"/>
      <c r="AC53" s="337"/>
      <c r="AD53" s="337"/>
      <c r="AE53" s="337"/>
      <c r="AF53" s="337"/>
      <c r="AG53" s="337"/>
      <c r="AH53" s="337"/>
      <c r="AI53" s="337"/>
      <c r="AJ53" s="337"/>
      <c r="AK53" s="337"/>
      <c r="AL53" s="337"/>
      <c r="AM53" s="337"/>
      <c r="AN53" s="337"/>
      <c r="AO53" s="337"/>
      <c r="AP53" s="337"/>
      <c r="AQ53" s="337"/>
    </row>
    <row r="54" spans="1:43" s="1" customFormat="1" x14ac:dyDescent="0.3">
      <c r="L54" s="337"/>
      <c r="X54" s="413"/>
      <c r="Y54" s="337"/>
      <c r="Z54" s="337"/>
      <c r="AA54" s="337"/>
      <c r="AB54" s="337"/>
      <c r="AC54" s="337"/>
      <c r="AD54" s="337"/>
      <c r="AE54" s="337"/>
      <c r="AF54" s="337"/>
      <c r="AG54" s="337"/>
      <c r="AH54" s="337"/>
      <c r="AI54" s="337"/>
      <c r="AJ54" s="337"/>
      <c r="AK54" s="337"/>
      <c r="AL54" s="337"/>
      <c r="AM54" s="337"/>
      <c r="AN54" s="337"/>
      <c r="AO54" s="337"/>
      <c r="AP54" s="337"/>
      <c r="AQ54" s="337"/>
    </row>
    <row r="55" spans="1:43" s="1" customFormat="1" x14ac:dyDescent="0.3">
      <c r="L55" s="337"/>
      <c r="Q55" s="338" t="s">
        <v>427</v>
      </c>
      <c r="S55" s="339"/>
      <c r="T55" s="682">
        <f ca="1">TODAY()</f>
        <v>44988</v>
      </c>
      <c r="U55" s="682"/>
      <c r="V55" s="682"/>
      <c r="W55" s="682"/>
      <c r="X55" s="413"/>
      <c r="Y55" s="337"/>
      <c r="Z55" s="337"/>
      <c r="AA55" s="337"/>
      <c r="AB55" s="337"/>
      <c r="AC55" s="337"/>
      <c r="AD55" s="337"/>
      <c r="AE55" s="337"/>
      <c r="AF55" s="337"/>
      <c r="AG55" s="337"/>
      <c r="AH55" s="337"/>
      <c r="AI55" s="337"/>
      <c r="AJ55" s="337"/>
      <c r="AK55" s="337"/>
      <c r="AL55" s="337"/>
      <c r="AM55" s="337"/>
      <c r="AN55" s="337"/>
      <c r="AO55" s="337"/>
      <c r="AP55" s="337"/>
      <c r="AQ55" s="337"/>
    </row>
    <row r="56" spans="1:43" s="1" customFormat="1" x14ac:dyDescent="0.3">
      <c r="L56" s="337"/>
      <c r="Q56" s="338" t="s">
        <v>428</v>
      </c>
      <c r="S56" s="339"/>
      <c r="T56" s="682">
        <v>44837</v>
      </c>
      <c r="U56" s="683"/>
      <c r="V56" s="683"/>
      <c r="W56" s="683"/>
      <c r="X56" s="413"/>
      <c r="Y56" s="337"/>
      <c r="Z56" s="337"/>
      <c r="AA56" s="337"/>
      <c r="AB56" s="337"/>
      <c r="AC56" s="337"/>
      <c r="AD56" s="337"/>
      <c r="AE56" s="337"/>
      <c r="AF56" s="337"/>
      <c r="AG56" s="337"/>
      <c r="AH56" s="337"/>
      <c r="AI56" s="337"/>
      <c r="AJ56" s="337"/>
      <c r="AK56" s="337"/>
      <c r="AL56" s="337"/>
      <c r="AM56" s="337"/>
      <c r="AN56" s="337"/>
      <c r="AO56" s="337"/>
      <c r="AP56" s="337"/>
      <c r="AQ56" s="337"/>
    </row>
    <row r="57" spans="1:43" s="1" customFormat="1" x14ac:dyDescent="0.3">
      <c r="L57" s="337"/>
      <c r="Q57" s="338" t="s">
        <v>429</v>
      </c>
      <c r="S57" s="339"/>
      <c r="T57" s="684">
        <f ca="1">(T55-T56)/7-4</f>
        <v>17.571428571428573</v>
      </c>
      <c r="U57" s="684"/>
      <c r="V57" s="684"/>
      <c r="W57" s="684"/>
      <c r="X57" s="413"/>
      <c r="Y57" s="454"/>
      <c r="Z57" s="454"/>
      <c r="AA57" s="337"/>
      <c r="AB57" s="337"/>
      <c r="AC57" s="337"/>
      <c r="AD57" s="337"/>
      <c r="AE57" s="337"/>
      <c r="AF57" s="337"/>
      <c r="AG57" s="337"/>
      <c r="AH57" s="337"/>
      <c r="AI57" s="337"/>
      <c r="AJ57" s="337"/>
      <c r="AK57" s="337"/>
      <c r="AL57" s="337"/>
      <c r="AM57" s="337"/>
      <c r="AN57" s="337"/>
      <c r="AO57" s="337"/>
      <c r="AP57" s="337"/>
      <c r="AQ57" s="337"/>
    </row>
    <row r="58" spans="1:43" s="1" customFormat="1" x14ac:dyDescent="0.3">
      <c r="L58" s="337"/>
      <c r="Q58" s="338" t="s">
        <v>430</v>
      </c>
      <c r="S58" s="339"/>
      <c r="T58" s="688">
        <f ca="1">(U49/(0.75*V49))/T57</f>
        <v>3.1603614133392917E-2</v>
      </c>
      <c r="U58" s="688"/>
      <c r="V58" s="688"/>
      <c r="W58" s="688"/>
      <c r="Y58" s="455"/>
      <c r="Z58" s="337"/>
      <c r="AA58" s="337"/>
      <c r="AB58" s="337"/>
      <c r="AC58" s="337"/>
      <c r="AD58" s="337"/>
      <c r="AE58" s="337"/>
      <c r="AF58" s="337"/>
      <c r="AG58" s="337"/>
      <c r="AH58" s="337"/>
      <c r="AI58" s="337"/>
      <c r="AJ58" s="337"/>
      <c r="AK58" s="337"/>
      <c r="AL58" s="337"/>
      <c r="AM58" s="337"/>
      <c r="AN58" s="337"/>
      <c r="AO58" s="337"/>
      <c r="AP58" s="337"/>
      <c r="AQ58" s="337"/>
    </row>
    <row r="59" spans="1:43" s="1" customFormat="1" x14ac:dyDescent="0.3">
      <c r="L59" s="337"/>
      <c r="Q59" s="338" t="s">
        <v>431</v>
      </c>
      <c r="S59" s="339"/>
      <c r="T59" s="688">
        <f ca="1">T57/T60</f>
        <v>0.55532064834390416</v>
      </c>
      <c r="U59" s="688"/>
      <c r="V59" s="688"/>
      <c r="W59" s="688"/>
      <c r="X59" s="478" t="s">
        <v>432</v>
      </c>
      <c r="Y59" s="455"/>
      <c r="Z59" s="337"/>
      <c r="AA59" s="337"/>
      <c r="AB59" s="337"/>
      <c r="AC59" s="337"/>
      <c r="AD59" s="337"/>
      <c r="AE59" s="337"/>
      <c r="AF59" s="337"/>
      <c r="AG59" s="337"/>
      <c r="AH59" s="337"/>
      <c r="AI59" s="337"/>
      <c r="AJ59" s="337"/>
      <c r="AK59" s="337"/>
      <c r="AL59" s="337"/>
      <c r="AM59" s="337"/>
      <c r="AN59" s="337"/>
      <c r="AO59" s="337"/>
      <c r="AP59" s="337"/>
      <c r="AQ59" s="337"/>
    </row>
    <row r="60" spans="1:43" s="1" customFormat="1" x14ac:dyDescent="0.3">
      <c r="A60" s="340"/>
      <c r="L60" s="337"/>
      <c r="Q60" s="338" t="s">
        <v>433</v>
      </c>
      <c r="S60" s="339"/>
      <c r="T60" s="684">
        <f ca="1">1/T58</f>
        <v>31.641950688905006</v>
      </c>
      <c r="U60" s="684"/>
      <c r="V60" s="684"/>
      <c r="W60" s="684"/>
      <c r="X60" s="457"/>
      <c r="Y60" s="337"/>
      <c r="Z60" s="337"/>
      <c r="AA60" s="352"/>
      <c r="AB60" s="337"/>
      <c r="AC60" s="337"/>
      <c r="AD60" s="337"/>
      <c r="AE60" s="337"/>
      <c r="AF60" s="337"/>
      <c r="AG60" s="337"/>
      <c r="AH60" s="337"/>
      <c r="AI60" s="337"/>
      <c r="AJ60" s="337"/>
      <c r="AK60" s="337"/>
      <c r="AL60" s="337"/>
      <c r="AM60" s="337"/>
      <c r="AN60" s="337"/>
      <c r="AO60" s="337"/>
      <c r="AP60" s="337"/>
      <c r="AQ60" s="337"/>
    </row>
    <row r="61" spans="1:43" s="1" customFormat="1" x14ac:dyDescent="0.3">
      <c r="A61" s="340"/>
      <c r="L61" s="337"/>
      <c r="Q61" s="338" t="s">
        <v>434</v>
      </c>
      <c r="T61" s="689">
        <f ca="1">(T60*7)+T56</f>
        <v>45058.493654822334</v>
      </c>
      <c r="U61" s="689"/>
      <c r="V61" s="689"/>
      <c r="W61" s="689"/>
      <c r="Z61" s="456"/>
      <c r="AA61" s="456"/>
      <c r="AB61" s="456"/>
      <c r="AC61" s="456"/>
      <c r="AD61" s="456"/>
      <c r="AE61" s="456"/>
      <c r="AF61" s="456"/>
      <c r="AG61" s="456"/>
      <c r="AH61" s="456"/>
      <c r="AI61" s="337"/>
      <c r="AJ61" s="337"/>
      <c r="AK61" s="337"/>
      <c r="AL61" s="337"/>
      <c r="AM61" s="337"/>
      <c r="AN61" s="337"/>
      <c r="AO61" s="337"/>
      <c r="AP61" s="337"/>
      <c r="AQ61" s="337"/>
    </row>
    <row r="62" spans="1:43" s="1" customFormat="1" x14ac:dyDescent="0.3">
      <c r="A62" s="340"/>
      <c r="L62" s="337"/>
      <c r="X62" s="335"/>
      <c r="Y62" s="337"/>
      <c r="Z62" s="337"/>
      <c r="AA62" s="337"/>
      <c r="AB62" s="337"/>
      <c r="AC62" s="337"/>
      <c r="AD62" s="337"/>
      <c r="AE62" s="337"/>
      <c r="AF62" s="337"/>
      <c r="AG62" s="337"/>
      <c r="AH62" s="337"/>
      <c r="AI62" s="337"/>
      <c r="AJ62" s="337"/>
      <c r="AK62" s="337"/>
      <c r="AL62" s="337"/>
      <c r="AM62" s="337"/>
      <c r="AN62" s="337"/>
      <c r="AO62" s="337"/>
      <c r="AP62" s="337"/>
      <c r="AQ62" s="337"/>
    </row>
    <row r="63" spans="1:43" s="1" customFormat="1" x14ac:dyDescent="0.3">
      <c r="A63" s="340"/>
      <c r="L63" s="337"/>
      <c r="U63" s="351"/>
      <c r="X63" s="335"/>
      <c r="Y63" s="337"/>
      <c r="Z63" s="337"/>
      <c r="AA63" s="337"/>
      <c r="AB63" s="337"/>
      <c r="AC63" s="337"/>
      <c r="AD63" s="337"/>
      <c r="AE63" s="337"/>
      <c r="AF63" s="337"/>
      <c r="AG63" s="337"/>
      <c r="AH63" s="337"/>
      <c r="AI63" s="337"/>
      <c r="AJ63" s="337"/>
      <c r="AK63" s="337"/>
      <c r="AL63" s="337"/>
      <c r="AM63" s="337"/>
      <c r="AN63" s="337"/>
      <c r="AO63" s="337"/>
      <c r="AP63" s="337"/>
      <c r="AQ63" s="337"/>
    </row>
  </sheetData>
  <sheetProtection sheet="1" objects="1" scenarios="1"/>
  <mergeCells count="14">
    <mergeCell ref="T58:W58"/>
    <mergeCell ref="T59:W59"/>
    <mergeCell ref="T60:W60"/>
    <mergeCell ref="T61:W61"/>
    <mergeCell ref="A1:W1"/>
    <mergeCell ref="Y1:AO1"/>
    <mergeCell ref="T55:W55"/>
    <mergeCell ref="T56:W56"/>
    <mergeCell ref="T57:W57"/>
    <mergeCell ref="C53:D53"/>
    <mergeCell ref="E53:G53"/>
    <mergeCell ref="J53:L53"/>
    <mergeCell ref="M53:O53"/>
    <mergeCell ref="Q53:R53"/>
  </mergeCells>
  <phoneticPr fontId="30" type="noConversion"/>
  <pageMargins left="0.31496062992125984" right="0.31496062992125984" top="0.35433070866141736" bottom="0.35433070866141736" header="0.31496062992125984" footer="0.31496062992125984"/>
  <pageSetup scale="4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3D4B4-D4A7-4245-9D61-D99E97BEAF98}">
  <sheetPr codeName="Feuil11">
    <pageSetUpPr fitToPage="1"/>
  </sheetPr>
  <dimension ref="A1:AQ63"/>
  <sheetViews>
    <sheetView workbookViewId="0">
      <pane ySplit="2" topLeftCell="A3" activePane="bottomLeft" state="frozen"/>
      <selection pane="bottomLeft" activeCell="H19" sqref="H19"/>
    </sheetView>
  </sheetViews>
  <sheetFormatPr baseColWidth="10" defaultColWidth="9.109375" defaultRowHeight="14.4" x14ac:dyDescent="0.3"/>
  <cols>
    <col min="1" max="1" width="28.88671875" bestFit="1" customWidth="1"/>
    <col min="2" max="21" width="6.6640625" customWidth="1"/>
    <col min="22" max="22" width="76.44140625" customWidth="1"/>
  </cols>
  <sheetData>
    <row r="1" spans="1:43" x14ac:dyDescent="0.3">
      <c r="A1" s="691" t="s">
        <v>392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2"/>
      <c r="N1" s="692"/>
      <c r="O1" s="692"/>
      <c r="P1" s="692"/>
      <c r="Q1" s="692"/>
      <c r="R1" s="692"/>
      <c r="S1" s="692"/>
      <c r="T1" s="692"/>
      <c r="U1" s="692"/>
      <c r="V1" s="693"/>
      <c r="W1" s="467" t="s">
        <v>435</v>
      </c>
      <c r="X1" s="468" t="s">
        <v>435</v>
      </c>
      <c r="Y1" s="694" t="s">
        <v>393</v>
      </c>
      <c r="Z1" s="694"/>
      <c r="AA1" s="694"/>
      <c r="AB1" s="694"/>
      <c r="AC1" s="694"/>
      <c r="AD1" s="694"/>
      <c r="AE1" s="694"/>
      <c r="AF1" s="694"/>
      <c r="AG1" s="694"/>
      <c r="AH1" s="694"/>
      <c r="AI1" s="694"/>
      <c r="AJ1" s="694"/>
      <c r="AK1" s="694"/>
      <c r="AL1" s="694"/>
      <c r="AM1" s="694"/>
      <c r="AN1" s="694"/>
      <c r="AO1" s="695"/>
      <c r="AP1" s="469"/>
      <c r="AQ1" s="469"/>
    </row>
    <row r="2" spans="1:43" ht="156" x14ac:dyDescent="0.3">
      <c r="A2" s="491" t="s">
        <v>32</v>
      </c>
      <c r="B2" s="492" t="s">
        <v>106</v>
      </c>
      <c r="C2" s="492" t="s">
        <v>193</v>
      </c>
      <c r="D2" s="492" t="s">
        <v>78</v>
      </c>
      <c r="E2" s="492" t="s">
        <v>126</v>
      </c>
      <c r="F2" s="492" t="s">
        <v>109</v>
      </c>
      <c r="G2" s="492" t="s">
        <v>236</v>
      </c>
      <c r="H2" s="492" t="s">
        <v>396</v>
      </c>
      <c r="I2" s="492" t="s">
        <v>115</v>
      </c>
      <c r="J2" s="492" t="s">
        <v>397</v>
      </c>
      <c r="K2" s="492" t="s">
        <v>54</v>
      </c>
      <c r="L2" s="492" t="s">
        <v>179</v>
      </c>
      <c r="M2" s="492" t="s">
        <v>60</v>
      </c>
      <c r="N2" s="492" t="s">
        <v>246</v>
      </c>
      <c r="O2" s="492" t="s">
        <v>66</v>
      </c>
      <c r="P2" s="493" t="s">
        <v>398</v>
      </c>
      <c r="Q2" s="493" t="s">
        <v>399</v>
      </c>
      <c r="R2" s="493" t="s">
        <v>400</v>
      </c>
      <c r="S2" s="493" t="s">
        <v>401</v>
      </c>
      <c r="T2" s="493" t="s">
        <v>402</v>
      </c>
      <c r="U2" s="493" t="s">
        <v>436</v>
      </c>
      <c r="V2" s="471" t="s">
        <v>38</v>
      </c>
      <c r="W2" s="470" t="s">
        <v>106</v>
      </c>
      <c r="X2" s="470" t="s">
        <v>193</v>
      </c>
      <c r="Y2" s="470" t="s">
        <v>78</v>
      </c>
      <c r="Z2" s="470" t="s">
        <v>395</v>
      </c>
      <c r="AA2" s="470" t="s">
        <v>186</v>
      </c>
      <c r="AB2" s="470" t="s">
        <v>126</v>
      </c>
      <c r="AC2" s="470" t="s">
        <v>403</v>
      </c>
      <c r="AD2" s="470" t="s">
        <v>404</v>
      </c>
      <c r="AE2" s="470" t="s">
        <v>405</v>
      </c>
      <c r="AF2" s="470" t="s">
        <v>406</v>
      </c>
      <c r="AG2" s="470" t="s">
        <v>407</v>
      </c>
      <c r="AH2" s="470" t="s">
        <v>408</v>
      </c>
      <c r="AI2" s="470" t="s">
        <v>409</v>
      </c>
      <c r="AJ2" s="470" t="s">
        <v>60</v>
      </c>
      <c r="AK2" s="470" t="s">
        <v>410</v>
      </c>
      <c r="AL2" s="470" t="s">
        <v>411</v>
      </c>
      <c r="AM2" s="470" t="s">
        <v>412</v>
      </c>
      <c r="AN2" s="472"/>
      <c r="AO2" s="472"/>
      <c r="AP2" s="473"/>
      <c r="AQ2" s="473"/>
    </row>
    <row r="3" spans="1:43" x14ac:dyDescent="0.3">
      <c r="A3" s="480" t="s">
        <v>89</v>
      </c>
      <c r="B3" s="494" t="str">
        <f>IF((COUNTIFS('Suivi quotidien'!$A$3:$A$991,'Suivi long terme visuel'!B$2,'Suivi quotidien'!$G$3:$G$991,'Suivi long terme visuel'!$A3))=0,"",COUNTIFS('Suivi quotidien'!$A$3:$A$991,'Suivi long terme visuel'!B$2,'Suivi quotidien'!$G$3:$G$991,'Suivi long terme visuel'!$A3))</f>
        <v/>
      </c>
      <c r="C3" s="494" t="str">
        <f>IF((COUNTIFS('Suivi quotidien'!$A$3:$A$991,'Suivi long terme visuel'!C$2,'Suivi quotidien'!$G$3:$G$991,'Suivi long terme visuel'!$A3))=0,"",COUNTIFS('Suivi quotidien'!$A$3:$A$991,'Suivi long terme visuel'!C$2,'Suivi quotidien'!$G$3:$G$991,'Suivi long terme visuel'!$A3))</f>
        <v/>
      </c>
      <c r="D3" s="494" t="str">
        <f>IF((COUNTIFS('Suivi quotidien'!$A$3:$A$991,'Suivi long terme visuel'!D$2,'Suivi quotidien'!$G$3:$G$991,'Suivi long terme visuel'!$A3))=0,"",COUNTIFS('Suivi quotidien'!$A$3:$A$991,'Suivi long terme visuel'!D$2,'Suivi quotidien'!$G$3:$G$991,'Suivi long terme visuel'!$A3))</f>
        <v/>
      </c>
      <c r="E3" s="500" t="str" cm="1">
        <f t="array" ref="E3">_xlfn.IFS(COUNTIFS('Suivi quotidien'!$A$3:$A$991,'Suivi long terme visuel'!E$2,'Suivi quotidien'!$G$3:$G$991,'Suivi long terme visuel'!$A3)=1,"1",'Suivi long terme visuel'!$I$14=1,"0",'Suivi long terme visuel'!$I$14=0,"0",(COUNTIFS('Suivi quotidien'!$A$3:$A$991,'Suivi long terme visuel'!E$2,'Suivi quotidien'!$G$3:$G$991,'Suivi long terme visuel'!$A3))=0,"")</f>
        <v>0</v>
      </c>
      <c r="F3" s="496">
        <f>IF((COUNTIFS('Suivi quotidien'!$A$3:$A$991,'Suivi long terme visuel'!F$2,'Suivi quotidien'!$G$3:$G$991,'Suivi long terme visuel'!$A3))=0,"",COUNTIFS('Suivi quotidien'!$A$3:$A$991,'Suivi long terme visuel'!F$2,'Suivi quotidien'!$G$3:$G$991,'Suivi long terme visuel'!$A3))</f>
        <v>1</v>
      </c>
      <c r="G3" s="494" t="str">
        <f>IF((COUNTIFS('Suivi quotidien'!$A$3:$A$991,'Suivi long terme visuel'!G$2,'Suivi quotidien'!$G$3:$G$991,'Suivi long terme visuel'!$A3))=0,"",COUNTIFS('Suivi quotidien'!$A$3:$A$991,'Suivi long terme visuel'!G$2,'Suivi quotidien'!$G$3:$G$991,'Suivi long terme visuel'!$A3))</f>
        <v/>
      </c>
      <c r="H3" s="494" t="str">
        <f>IF((COUNTIFS('Suivi quotidien'!$A$3:$A$991,'Suivi long terme visuel'!H$2,'Suivi quotidien'!$G$3:$G$991,'Suivi long terme visuel'!$A3))=0,"",COUNTIFS('Suivi quotidien'!$A$3:$A$991,'Suivi long terme visuel'!H$2,'Suivi quotidien'!$G$3:$G$991,'Suivi long terme visuel'!$A3))</f>
        <v/>
      </c>
      <c r="I3" s="494" t="str">
        <f>IF((COUNTIFS('Suivi quotidien'!$A$3:$A$991,'Suivi long terme visuel'!I$2,'Suivi quotidien'!$G$3:$G$991,'Suivi long terme visuel'!$A3))=0,"",COUNTIFS('Suivi quotidien'!$A$3:$A$991,'Suivi long terme visuel'!I$2,'Suivi quotidien'!$G$3:$G$991,'Suivi long terme visuel'!$A3))</f>
        <v/>
      </c>
      <c r="J3" s="497" t="str" cm="1">
        <f t="array" ref="J3">_xlfn.IFS(COUNTIFS('Suivi quotidien'!$A$3:$A$991,'Suivi long terme visuel'!J$2,'Suivi quotidien'!$G$3:$G$991,'Suivi long terme visuel'!$A3)=1,"1",'Suivi long terme visuel'!$K3=1,"0",'Suivi long terme visuel'!$K3=0,"0",(COUNTIFS('Suivi quotidien'!$A$3:$A$991,'Suivi long terme visuel'!J$2,'Suivi quotidien'!$G$3:$G$991,'Suivi long terme visuel'!$A3))=0,"")</f>
        <v>0</v>
      </c>
      <c r="K3" s="497">
        <f>IF((COUNTIFS('Suivi quotidien'!$A$3:$A$991,'Suivi long terme visuel'!K$2,'Suivi quotidien'!$G$3:$G$991,'Suivi long terme visuel'!$A3))=0,"",COUNTIFS('Suivi quotidien'!$A$3:$A$991,'Suivi long terme visuel'!K$2,'Suivi quotidien'!$G$3:$G$991,'Suivi long terme visuel'!$A3))</f>
        <v>1</v>
      </c>
      <c r="L3" s="497" t="str" cm="1">
        <f t="array" ref="L3">_xlfn.IFS(COUNTIFS('Suivi quotidien'!$A$3:$A$991,'Suivi long terme visuel'!L$2,'Suivi quotidien'!$G$3:$G$991,'Suivi long terme visuel'!$A3)=1,"1",'Suivi long terme visuel'!$K3=1,"0",'Suivi long terme visuel'!$K3=0,"0",(COUNTIFS('Suivi quotidien'!$A$3:$A$991,'Suivi long terme visuel'!L$2,'Suivi quotidien'!$G$3:$G$991,'Suivi long terme visuel'!$A3))=0,"")</f>
        <v>0</v>
      </c>
      <c r="M3" s="496">
        <f>IF((COUNTIFS('Suivi quotidien'!$A$3:$A$991,'Suivi long terme visuel'!M$2,'Suivi quotidien'!$G$3:$G$991,'Suivi long terme visuel'!$A3))=0,"",COUNTIFS('Suivi quotidien'!$A$3:$A$991,'Suivi long terme visuel'!M$2,'Suivi quotidien'!$G$3:$G$991,'Suivi long terme visuel'!$A3))</f>
        <v>1</v>
      </c>
      <c r="N3" s="499" t="str" cm="1">
        <f t="array" ref="N3">_xlfn.IFS(COUNTIFS('Suivi quotidien'!$A$3:$A$991,'Suivi long terme visuel'!N$2,'Suivi quotidien'!$G$3:$G$991,'Suivi long terme visuel'!$A3)=1,"1",'Suivi long terme visuel'!$O3=1,"0",'Suivi long terme visuel'!$O3=0,"0",(COUNTIFS('Suivi quotidien'!$A$3:$A$991,'Suivi long terme visuel'!N$2,'Suivi quotidien'!$G$3:$G$991,'Suivi long terme visuel'!$A3))=0,"")</f>
        <v>0</v>
      </c>
      <c r="O3" s="499">
        <f>IF((COUNTIFS('Suivi quotidien'!$A$3:$A$991,'Suivi long terme visuel'!O$2,'Suivi quotidien'!$G$3:$G$991,'Suivi long terme visuel'!$A3))=0,"",COUNTIFS('Suivi quotidien'!$A$3:$A$991,'Suivi long terme visuel'!O$2,'Suivi quotidien'!$G$3:$G$991,'Suivi long terme visuel'!$A3))</f>
        <v>1</v>
      </c>
      <c r="P3" s="481">
        <f>SUM(B3:O3)</f>
        <v>4</v>
      </c>
      <c r="Q3" s="481">
        <f>SUMIF('Suivi quotidien'!$G$3:$G$991,$A3,'Suivi quotidien'!$J$3:$J$991)</f>
        <v>4</v>
      </c>
      <c r="R3" s="481">
        <f>P3+Q3</f>
        <v>8</v>
      </c>
      <c r="S3" s="481">
        <f>AM3</f>
        <v>12</v>
      </c>
      <c r="T3" s="482">
        <f>R3/S3</f>
        <v>0.66666666666666663</v>
      </c>
      <c r="U3" s="482">
        <f>(COUNTIF(B3:O3,"0")+COUNTIF(B3:O3,"1"))/8</f>
        <v>1</v>
      </c>
      <c r="V3" s="474" t="s">
        <v>435</v>
      </c>
      <c r="W3" s="343"/>
      <c r="X3" s="343"/>
      <c r="Y3" s="343"/>
      <c r="Z3" s="343"/>
      <c r="AA3" s="343"/>
      <c r="AB3" s="344">
        <v>1</v>
      </c>
      <c r="AC3" s="345">
        <v>2</v>
      </c>
      <c r="AD3" s="344">
        <v>1</v>
      </c>
      <c r="AE3" s="345"/>
      <c r="AF3" s="345">
        <v>2</v>
      </c>
      <c r="AG3" s="345">
        <v>2</v>
      </c>
      <c r="AH3" s="345"/>
      <c r="AI3" s="345"/>
      <c r="AJ3" s="345">
        <v>2</v>
      </c>
      <c r="AK3" s="345">
        <v>2</v>
      </c>
      <c r="AL3" s="345"/>
      <c r="AM3" s="345">
        <f t="shared" ref="AM3:AM48" si="0">SUM(W3:AL3)</f>
        <v>12</v>
      </c>
      <c r="AN3" s="469"/>
      <c r="AO3" s="469"/>
      <c r="AP3" s="463"/>
      <c r="AQ3" s="463"/>
    </row>
    <row r="4" spans="1:43" x14ac:dyDescent="0.3">
      <c r="A4" s="480" t="s">
        <v>68</v>
      </c>
      <c r="B4" s="494" t="str">
        <f>IF((COUNTIFS('Suivi quotidien'!$A$3:$A$991,'Suivi long terme visuel'!B$2,'Suivi quotidien'!$G$3:$G$991,'Suivi long terme visuel'!$A4))=0,"",COUNTIFS('Suivi quotidien'!$A$3:$A$991,'Suivi long terme visuel'!B$2,'Suivi quotidien'!$G$3:$G$991,'Suivi long terme visuel'!$A4))</f>
        <v/>
      </c>
      <c r="C4" s="494" t="str">
        <f>IF((COUNTIFS('Suivi quotidien'!$A$3:$A$991,'Suivi long terme visuel'!C$2,'Suivi quotidien'!$G$3:$G$991,'Suivi long terme visuel'!$A4))=0,"",COUNTIFS('Suivi quotidien'!$A$3:$A$991,'Suivi long terme visuel'!C$2,'Suivi quotidien'!$G$3:$G$991,'Suivi long terme visuel'!$A4))</f>
        <v/>
      </c>
      <c r="D4" s="494" t="str">
        <f>IF((COUNTIFS('Suivi quotidien'!$A$3:$A$991,'Suivi long terme visuel'!D$2,'Suivi quotidien'!$G$3:$G$991,'Suivi long terme visuel'!$A4))=0,"",COUNTIFS('Suivi quotidien'!$A$3:$A$991,'Suivi long terme visuel'!D$2,'Suivi quotidien'!$G$3:$G$991,'Suivi long terme visuel'!$A4))</f>
        <v/>
      </c>
      <c r="E4" s="496" t="str">
        <f>IF((COUNTIFS('Suivi quotidien'!$A$3:$A$991,'Suivi long terme visuel'!E$2,'Suivi quotidien'!$G$3:$G$991,'Suivi long terme visuel'!$A4))=0,"",COUNTIFS('Suivi quotidien'!$A$3:$A$991,'Suivi long terme visuel'!E$2,'Suivi quotidien'!$G$3:$G$991,'Suivi long terme visuel'!$A4))</f>
        <v/>
      </c>
      <c r="F4" s="496">
        <f>IF((COUNTIFS('Suivi quotidien'!$A$3:$A$991,'Suivi long terme visuel'!F$2,'Suivi quotidien'!$G$3:$G$991,'Suivi long terme visuel'!$A4))=0,"",COUNTIFS('Suivi quotidien'!$A$3:$A$991,'Suivi long terme visuel'!F$2,'Suivi quotidien'!$G$3:$G$991,'Suivi long terme visuel'!$A4))</f>
        <v>1</v>
      </c>
      <c r="G4" s="494" t="str">
        <f>IF((COUNTIFS('Suivi quotidien'!$A$3:$A$991,'Suivi long terme visuel'!G$2,'Suivi quotidien'!$G$3:$G$991,'Suivi long terme visuel'!$A4))=0,"",COUNTIFS('Suivi quotidien'!$A$3:$A$991,'Suivi long terme visuel'!G$2,'Suivi quotidien'!$G$3:$G$991,'Suivi long terme visuel'!$A4))</f>
        <v/>
      </c>
      <c r="H4" s="494" t="str">
        <f>IF((COUNTIFS('Suivi quotidien'!$A$3:$A$991,'Suivi long terme visuel'!H$2,'Suivi quotidien'!$G$3:$G$991,'Suivi long terme visuel'!$A4))=0,"",COUNTIFS('Suivi quotidien'!$A$3:$A$991,'Suivi long terme visuel'!H$2,'Suivi quotidien'!$G$3:$G$991,'Suivi long terme visuel'!$A4))</f>
        <v/>
      </c>
      <c r="I4" s="494" t="str">
        <f>IF((COUNTIFS('Suivi quotidien'!$A$3:$A$991,'Suivi long terme visuel'!I$2,'Suivi quotidien'!$G$3:$G$991,'Suivi long terme visuel'!$A4))=0,"",COUNTIFS('Suivi quotidien'!$A$3:$A$991,'Suivi long terme visuel'!I$2,'Suivi quotidien'!$G$3:$G$991,'Suivi long terme visuel'!$A4))</f>
        <v/>
      </c>
      <c r="J4" s="500" t="str" cm="1">
        <f t="array" ref="J4">_xlfn.IFS(COUNTIFS('Suivi quotidien'!$A$3:$A$991,'Suivi long terme visuel'!J$2,'Suivi quotidien'!$G$3:$G$991,'Suivi long terme visuel'!$A4)=1,"1",'Suivi long terme visuel'!$I16=1,"0",'Suivi long terme visuel'!$I16=0,"0",(COUNTIFS('Suivi quotidien'!$A$3:$A$991,'Suivi long terme visuel'!J$2,'Suivi quotidien'!$G$3:$G$991,'Suivi long terme visuel'!$A4))=0,"")</f>
        <v>0</v>
      </c>
      <c r="K4" s="500" t="str" cm="1">
        <f t="array" ref="K4">_xlfn.IFS(COUNTIFS('Suivi quotidien'!$A$3:$A$991,'Suivi long terme visuel'!K$2,'Suivi quotidien'!$G$3:$G$991,'Suivi long terme visuel'!$A4)=1,"1",'Suivi long terme visuel'!$I16=1,"0",'Suivi long terme visuel'!$I16=0,"0",(COUNTIFS('Suivi quotidien'!$A$3:$A$991,'Suivi long terme visuel'!K$2,'Suivi quotidien'!$G$3:$G$991,'Suivi long terme visuel'!$A4))=0,"")</f>
        <v>0</v>
      </c>
      <c r="L4" s="500" t="str" cm="1">
        <f t="array" ref="L4">_xlfn.IFS(COUNTIFS('Suivi quotidien'!$A$3:$A$991,'Suivi long terme visuel'!L$2,'Suivi quotidien'!$G$3:$G$991,'Suivi long terme visuel'!$A4)=1,"1",'Suivi long terme visuel'!$I16=1,"0",'Suivi long terme visuel'!$I16=0,"0",(COUNTIFS('Suivi quotidien'!$A$3:$A$991,'Suivi long terme visuel'!L$2,'Suivi quotidien'!$G$3:$G$991,'Suivi long terme visuel'!$A4))=0,"")</f>
        <v>0</v>
      </c>
      <c r="M4" s="496">
        <f>IF((COUNTIFS('Suivi quotidien'!$A$3:$A$991,'Suivi long terme visuel'!M$2,'Suivi quotidien'!$G$3:$G$991,'Suivi long terme visuel'!$A4))=0,"",COUNTIFS('Suivi quotidien'!$A$3:$A$991,'Suivi long terme visuel'!M$2,'Suivi quotidien'!$G$3:$G$991,'Suivi long terme visuel'!$A4))</f>
        <v>1</v>
      </c>
      <c r="N4" s="496">
        <f>IF((COUNTIFS('Suivi quotidien'!$A$3:$A$991,'Suivi long terme visuel'!N$2,'Suivi quotidien'!$G$3:$G$991,'Suivi long terme visuel'!$A4))=0,"",COUNTIFS('Suivi quotidien'!$A$3:$A$991,'Suivi long terme visuel'!N$2,'Suivi quotidien'!$G$3:$G$991,'Suivi long terme visuel'!$A4))</f>
        <v>1</v>
      </c>
      <c r="O4" s="496">
        <f>IF((COUNTIFS('Suivi quotidien'!$A$3:$A$991,'Suivi long terme visuel'!O$2,'Suivi quotidien'!$G$3:$G$991,'Suivi long terme visuel'!$A4))=0,"",COUNTIFS('Suivi quotidien'!$A$3:$A$991,'Suivi long terme visuel'!O$2,'Suivi quotidien'!$G$3:$G$991,'Suivi long terme visuel'!$A4))</f>
        <v>1</v>
      </c>
      <c r="P4" s="481">
        <f t="shared" ref="P4:P48" si="1">SUM(B4:O4)</f>
        <v>4</v>
      </c>
      <c r="Q4" s="481">
        <f>SUMIF('Suivi quotidien'!$G$3:$G$991,$A4,'Suivi quotidien'!$J$3:$J$991)</f>
        <v>4</v>
      </c>
      <c r="R4" s="481">
        <f t="shared" ref="R4:R48" si="2">P4+Q4</f>
        <v>8</v>
      </c>
      <c r="S4" s="481">
        <f t="shared" ref="S4:S48" si="3">AM4</f>
        <v>18</v>
      </c>
      <c r="T4" s="482">
        <f t="shared" ref="T4:T49" si="4">R4/S4</f>
        <v>0.44444444444444442</v>
      </c>
      <c r="U4" s="482">
        <f>(COUNTIF(B4:O4,"0")+COUNTIF(B4:O4,"1"))/8</f>
        <v>0.875</v>
      </c>
      <c r="V4" s="474" t="s">
        <v>435</v>
      </c>
      <c r="W4" s="343"/>
      <c r="X4" s="343"/>
      <c r="Y4" s="343"/>
      <c r="Z4" s="343"/>
      <c r="AA4" s="343"/>
      <c r="AB4" s="345">
        <v>2</v>
      </c>
      <c r="AC4" s="345">
        <v>2</v>
      </c>
      <c r="AD4" s="344">
        <v>1</v>
      </c>
      <c r="AE4" s="345">
        <v>2</v>
      </c>
      <c r="AF4" s="344">
        <v>1</v>
      </c>
      <c r="AG4" s="344">
        <v>1</v>
      </c>
      <c r="AH4" s="345">
        <v>2</v>
      </c>
      <c r="AI4" s="344">
        <v>1</v>
      </c>
      <c r="AJ4" s="345">
        <v>2</v>
      </c>
      <c r="AK4" s="345">
        <v>2</v>
      </c>
      <c r="AL4" s="345">
        <v>2</v>
      </c>
      <c r="AM4" s="345">
        <f t="shared" si="0"/>
        <v>18</v>
      </c>
      <c r="AN4" s="469"/>
      <c r="AO4" s="469"/>
      <c r="AP4" s="463"/>
      <c r="AQ4" s="463"/>
    </row>
    <row r="5" spans="1:43" x14ac:dyDescent="0.3">
      <c r="A5" s="480" t="s">
        <v>69</v>
      </c>
      <c r="B5" s="494" t="str">
        <f>IF((COUNTIFS('Suivi quotidien'!$A$3:$A$991,'Suivi long terme visuel'!B$2,'Suivi quotidien'!$G$3:$G$991,'Suivi long terme visuel'!$A5))=0,"",COUNTIFS('Suivi quotidien'!$A$3:$A$991,'Suivi long terme visuel'!B$2,'Suivi quotidien'!$G$3:$G$991,'Suivi long terme visuel'!$A5))</f>
        <v/>
      </c>
      <c r="C5" s="494" t="str">
        <f>IF((COUNTIFS('Suivi quotidien'!$A$3:$A$991,'Suivi long terme visuel'!C$2,'Suivi quotidien'!$G$3:$G$991,'Suivi long terme visuel'!$A5))=0,"",COUNTIFS('Suivi quotidien'!$A$3:$A$991,'Suivi long terme visuel'!C$2,'Suivi quotidien'!$G$3:$G$991,'Suivi long terme visuel'!$A5))</f>
        <v/>
      </c>
      <c r="D5" s="494" t="str">
        <f>IF((COUNTIFS('Suivi quotidien'!$A$3:$A$991,'Suivi long terme visuel'!D$2,'Suivi quotidien'!$G$3:$G$991,'Suivi long terme visuel'!$A5))=0,"",COUNTIFS('Suivi quotidien'!$A$3:$A$991,'Suivi long terme visuel'!D$2,'Suivi quotidien'!$G$3:$G$991,'Suivi long terme visuel'!$A5))</f>
        <v/>
      </c>
      <c r="E5" s="496" t="str">
        <f>IF((COUNTIFS('Suivi quotidien'!$A$3:$A$991,'Suivi long terme visuel'!E$2,'Suivi quotidien'!$G$3:$G$991,'Suivi long terme visuel'!$A5))=0,"",COUNTIFS('Suivi quotidien'!$A$3:$A$991,'Suivi long terme visuel'!E$2,'Suivi quotidien'!$G$3:$G$991,'Suivi long terme visuel'!$A5))</f>
        <v/>
      </c>
      <c r="F5" s="496">
        <f>IF((COUNTIFS('Suivi quotidien'!$A$3:$A$991,'Suivi long terme visuel'!F$2,'Suivi quotidien'!$G$3:$G$991,'Suivi long terme visuel'!$A5))=0,"",COUNTIFS('Suivi quotidien'!$A$3:$A$991,'Suivi long terme visuel'!F$2,'Suivi quotidien'!$G$3:$G$991,'Suivi long terme visuel'!$A5))</f>
        <v>1</v>
      </c>
      <c r="G5" s="494" t="str">
        <f>IF((COUNTIFS('Suivi quotidien'!$A$3:$A$991,'Suivi long terme visuel'!G$2,'Suivi quotidien'!$G$3:$G$991,'Suivi long terme visuel'!$A5))=0,"",COUNTIFS('Suivi quotidien'!$A$3:$A$991,'Suivi long terme visuel'!G$2,'Suivi quotidien'!$G$3:$G$991,'Suivi long terme visuel'!$A5))</f>
        <v/>
      </c>
      <c r="H5" s="494" t="str">
        <f>IF((COUNTIFS('Suivi quotidien'!$A$3:$A$991,'Suivi long terme visuel'!H$2,'Suivi quotidien'!$G$3:$G$991,'Suivi long terme visuel'!$A5))=0,"",COUNTIFS('Suivi quotidien'!$A$3:$A$991,'Suivi long terme visuel'!H$2,'Suivi quotidien'!$G$3:$G$991,'Suivi long terme visuel'!$A5))</f>
        <v/>
      </c>
      <c r="I5" s="494" t="str">
        <f>IF((COUNTIFS('Suivi quotidien'!$A$3:$A$991,'Suivi long terme visuel'!I$2,'Suivi quotidien'!$G$3:$G$991,'Suivi long terme visuel'!$A5))=0,"",COUNTIFS('Suivi quotidien'!$A$3:$A$991,'Suivi long terme visuel'!I$2,'Suivi quotidien'!$G$3:$G$991,'Suivi long terme visuel'!$A5))</f>
        <v/>
      </c>
      <c r="J5" s="500" t="str" cm="1">
        <f t="array" ref="J5">_xlfn.IFS(COUNTIFS('Suivi quotidien'!$A$3:$A$991,'Suivi long terme visuel'!J$2,'Suivi quotidien'!$G$3:$G$991,'Suivi long terme visuel'!$A5)=1,"1",'Suivi long terme visuel'!$I17=1,"0",'Suivi long terme visuel'!$I17=0,"0",(COUNTIFS('Suivi quotidien'!$A$3:$A$991,'Suivi long terme visuel'!J$2,'Suivi quotidien'!$G$3:$G$991,'Suivi long terme visuel'!$A5))=0,"")</f>
        <v>0</v>
      </c>
      <c r="K5" s="496">
        <f>IF((COUNTIFS('Suivi quotidien'!$A$3:$A$991,'Suivi long terme visuel'!K$2,'Suivi quotidien'!$G$3:$G$991,'Suivi long terme visuel'!$A5))=0,"",COUNTIFS('Suivi quotidien'!$A$3:$A$991,'Suivi long terme visuel'!K$2,'Suivi quotidien'!$G$3:$G$991,'Suivi long terme visuel'!$A5))</f>
        <v>1</v>
      </c>
      <c r="L5" s="500" t="str" cm="1">
        <f t="array" ref="L5">_xlfn.IFS(COUNTIFS('Suivi quotidien'!$A$3:$A$991,'Suivi long terme visuel'!L$2,'Suivi quotidien'!$G$3:$G$991,'Suivi long terme visuel'!$A5)=1,"1",'Suivi long terme visuel'!$I17=1,"0",'Suivi long terme visuel'!$I17=0,"0",(COUNTIFS('Suivi quotidien'!$A$3:$A$991,'Suivi long terme visuel'!L$2,'Suivi quotidien'!$G$3:$G$991,'Suivi long terme visuel'!$A5))=0,"")</f>
        <v>0</v>
      </c>
      <c r="M5" s="496">
        <f>IF((COUNTIFS('Suivi quotidien'!$A$3:$A$991,'Suivi long terme visuel'!M$2,'Suivi quotidien'!$G$3:$G$991,'Suivi long terme visuel'!$A5))=0,"",COUNTIFS('Suivi quotidien'!$A$3:$A$991,'Suivi long terme visuel'!M$2,'Suivi quotidien'!$G$3:$G$991,'Suivi long terme visuel'!$A5))</f>
        <v>1</v>
      </c>
      <c r="N5" s="496">
        <f>IF((COUNTIFS('Suivi quotidien'!$A$3:$A$991,'Suivi long terme visuel'!N$2,'Suivi quotidien'!$G$3:$G$991,'Suivi long terme visuel'!$A5))=0,"",COUNTIFS('Suivi quotidien'!$A$3:$A$991,'Suivi long terme visuel'!N$2,'Suivi quotidien'!$G$3:$G$991,'Suivi long terme visuel'!$A5))</f>
        <v>1</v>
      </c>
      <c r="O5" s="496">
        <f>IF((COUNTIFS('Suivi quotidien'!$A$3:$A$991,'Suivi long terme visuel'!O$2,'Suivi quotidien'!$G$3:$G$991,'Suivi long terme visuel'!$A5))=0,"",COUNTIFS('Suivi quotidien'!$A$3:$A$991,'Suivi long terme visuel'!O$2,'Suivi quotidien'!$G$3:$G$991,'Suivi long terme visuel'!$A5))</f>
        <v>1</v>
      </c>
      <c r="P5" s="481">
        <f t="shared" si="1"/>
        <v>5</v>
      </c>
      <c r="Q5" s="481">
        <f>SUMIF('Suivi quotidien'!$G$3:$G$991,$A5,'Suivi quotidien'!$J$3:$J$991)</f>
        <v>5</v>
      </c>
      <c r="R5" s="481">
        <f t="shared" si="2"/>
        <v>10</v>
      </c>
      <c r="S5" s="481">
        <f t="shared" si="3"/>
        <v>18</v>
      </c>
      <c r="T5" s="482">
        <f t="shared" si="4"/>
        <v>0.55555555555555558</v>
      </c>
      <c r="U5" s="482">
        <f t="shared" ref="U5:U8" si="5">(COUNTIF(B5:O5,"0")+COUNTIF(B5:O5,"1"))/8</f>
        <v>0.875</v>
      </c>
      <c r="V5" s="474" t="s">
        <v>435</v>
      </c>
      <c r="W5" s="343"/>
      <c r="X5" s="343"/>
      <c r="Y5" s="343"/>
      <c r="Z5" s="343"/>
      <c r="AA5" s="343"/>
      <c r="AB5" s="345">
        <v>2</v>
      </c>
      <c r="AC5" s="345">
        <v>2</v>
      </c>
      <c r="AD5" s="344">
        <v>1</v>
      </c>
      <c r="AE5" s="345">
        <v>2</v>
      </c>
      <c r="AF5" s="344">
        <v>1</v>
      </c>
      <c r="AG5" s="344">
        <v>1</v>
      </c>
      <c r="AH5" s="345">
        <v>2</v>
      </c>
      <c r="AI5" s="344">
        <v>1</v>
      </c>
      <c r="AJ5" s="345">
        <v>2</v>
      </c>
      <c r="AK5" s="345">
        <v>2</v>
      </c>
      <c r="AL5" s="345">
        <v>2</v>
      </c>
      <c r="AM5" s="345">
        <f t="shared" si="0"/>
        <v>18</v>
      </c>
      <c r="AN5" s="469"/>
      <c r="AO5" s="469"/>
      <c r="AP5" s="463"/>
      <c r="AQ5" s="463"/>
    </row>
    <row r="6" spans="1:43" x14ac:dyDescent="0.3">
      <c r="A6" s="480" t="s">
        <v>71</v>
      </c>
      <c r="B6" s="494" t="str">
        <f>IF((COUNTIFS('Suivi quotidien'!$A$3:$A$991,'Suivi long terme visuel'!B$2,'Suivi quotidien'!$G$3:$G$991,'Suivi long terme visuel'!$A6))=0,"",COUNTIFS('Suivi quotidien'!$A$3:$A$991,'Suivi long terme visuel'!B$2,'Suivi quotidien'!$G$3:$G$991,'Suivi long terme visuel'!$A6))</f>
        <v/>
      </c>
      <c r="C6" s="494" t="str">
        <f>IF((COUNTIFS('Suivi quotidien'!$A$3:$A$991,'Suivi long terme visuel'!C$2,'Suivi quotidien'!$G$3:$G$991,'Suivi long terme visuel'!$A6))=0,"",COUNTIFS('Suivi quotidien'!$A$3:$A$991,'Suivi long terme visuel'!C$2,'Suivi quotidien'!$G$3:$G$991,'Suivi long terme visuel'!$A6))</f>
        <v/>
      </c>
      <c r="D6" s="494" t="str">
        <f>IF((COUNTIFS('Suivi quotidien'!$A$3:$A$991,'Suivi long terme visuel'!D$2,'Suivi quotidien'!$G$3:$G$991,'Suivi long terme visuel'!$A6))=0,"",COUNTIFS('Suivi quotidien'!$A$3:$A$991,'Suivi long terme visuel'!D$2,'Suivi quotidien'!$G$3:$G$991,'Suivi long terme visuel'!$A6))</f>
        <v/>
      </c>
      <c r="E6" s="496" t="str">
        <f>IF((COUNTIFS('Suivi quotidien'!$A$3:$A$991,'Suivi long terme visuel'!E$2,'Suivi quotidien'!$G$3:$G$991,'Suivi long terme visuel'!$A6))=0,"",COUNTIFS('Suivi quotidien'!$A$3:$A$991,'Suivi long terme visuel'!E$2,'Suivi quotidien'!$G$3:$G$991,'Suivi long terme visuel'!$A6))</f>
        <v/>
      </c>
      <c r="F6" s="496">
        <f>IF((COUNTIFS('Suivi quotidien'!$A$3:$A$991,'Suivi long terme visuel'!F$2,'Suivi quotidien'!$G$3:$G$991,'Suivi long terme visuel'!$A6))=0,"",COUNTIFS('Suivi quotidien'!$A$3:$A$991,'Suivi long terme visuel'!F$2,'Suivi quotidien'!$G$3:$G$991,'Suivi long terme visuel'!$A6))</f>
        <v>1</v>
      </c>
      <c r="G6" s="494" t="str">
        <f>IF((COUNTIFS('Suivi quotidien'!$A$3:$A$991,'Suivi long terme visuel'!G$2,'Suivi quotidien'!$G$3:$G$991,'Suivi long terme visuel'!$A6))=0,"",COUNTIFS('Suivi quotidien'!$A$3:$A$991,'Suivi long terme visuel'!G$2,'Suivi quotidien'!$G$3:$G$991,'Suivi long terme visuel'!$A6))</f>
        <v/>
      </c>
      <c r="H6" s="494" t="str">
        <f>IF((COUNTIFS('Suivi quotidien'!$A$3:$A$991,'Suivi long terme visuel'!H$2,'Suivi quotidien'!$G$3:$G$991,'Suivi long terme visuel'!$A6))=0,"",COUNTIFS('Suivi quotidien'!$A$3:$A$991,'Suivi long terme visuel'!H$2,'Suivi quotidien'!$G$3:$G$991,'Suivi long terme visuel'!$A6))</f>
        <v/>
      </c>
      <c r="I6" s="494" t="str">
        <f>IF((COUNTIFS('Suivi quotidien'!$A$3:$A$991,'Suivi long terme visuel'!I$2,'Suivi quotidien'!$G$3:$G$991,'Suivi long terme visuel'!$A6))=0,"",COUNTIFS('Suivi quotidien'!$A$3:$A$991,'Suivi long terme visuel'!I$2,'Suivi quotidien'!$G$3:$G$991,'Suivi long terme visuel'!$A6))</f>
        <v/>
      </c>
      <c r="J6" s="500" t="str" cm="1">
        <f t="array" ref="J6">_xlfn.IFS(COUNTIFS('Suivi quotidien'!$A$3:$A$991,'Suivi long terme visuel'!J$2,'Suivi quotidien'!$G$3:$G$991,'Suivi long terme visuel'!$A6)=1,"1",'Suivi long terme visuel'!$I18=1,"0",'Suivi long terme visuel'!$I18=0,"0",(COUNTIFS('Suivi quotidien'!$A$3:$A$991,'Suivi long terme visuel'!J$2,'Suivi quotidien'!$G$3:$G$991,'Suivi long terme visuel'!$A6))=0,"")</f>
        <v>0</v>
      </c>
      <c r="K6" s="496">
        <f>IF((COUNTIFS('Suivi quotidien'!$A$3:$A$991,'Suivi long terme visuel'!K$2,'Suivi quotidien'!$G$3:$G$991,'Suivi long terme visuel'!$A6))=0,"",COUNTIFS('Suivi quotidien'!$A$3:$A$991,'Suivi long terme visuel'!K$2,'Suivi quotidien'!$G$3:$G$991,'Suivi long terme visuel'!$A6))</f>
        <v>1</v>
      </c>
      <c r="L6" s="500" t="str" cm="1">
        <f t="array" ref="L6">_xlfn.IFS(COUNTIFS('Suivi quotidien'!$A$3:$A$991,'Suivi long terme visuel'!L$2,'Suivi quotidien'!$G$3:$G$991,'Suivi long terme visuel'!$A6)=1,"1",'Suivi long terme visuel'!$I18=1,"0",'Suivi long terme visuel'!$I18=0,"0",(COUNTIFS('Suivi quotidien'!$A$3:$A$991,'Suivi long terme visuel'!L$2,'Suivi quotidien'!$G$3:$G$991,'Suivi long terme visuel'!$A6))=0,"")</f>
        <v>0</v>
      </c>
      <c r="M6" s="496">
        <f>IF((COUNTIFS('Suivi quotidien'!$A$3:$A$991,'Suivi long terme visuel'!M$2,'Suivi quotidien'!$G$3:$G$991,'Suivi long terme visuel'!$A6))=0,"",COUNTIFS('Suivi quotidien'!$A$3:$A$991,'Suivi long terme visuel'!M$2,'Suivi quotidien'!$G$3:$G$991,'Suivi long terme visuel'!$A6))</f>
        <v>1</v>
      </c>
      <c r="N6" s="496">
        <f>IF((COUNTIFS('Suivi quotidien'!$A$3:$A$991,'Suivi long terme visuel'!N$2,'Suivi quotidien'!$G$3:$G$991,'Suivi long terme visuel'!$A6))=0,"",COUNTIFS('Suivi quotidien'!$A$3:$A$991,'Suivi long terme visuel'!N$2,'Suivi quotidien'!$G$3:$G$991,'Suivi long terme visuel'!$A6))</f>
        <v>1</v>
      </c>
      <c r="O6" s="496">
        <f>IF((COUNTIFS('Suivi quotidien'!$A$3:$A$991,'Suivi long terme visuel'!O$2,'Suivi quotidien'!$G$3:$G$991,'Suivi long terme visuel'!$A6))=0,"",COUNTIFS('Suivi quotidien'!$A$3:$A$991,'Suivi long terme visuel'!O$2,'Suivi quotidien'!$G$3:$G$991,'Suivi long terme visuel'!$A6))</f>
        <v>1</v>
      </c>
      <c r="P6" s="481">
        <f t="shared" si="1"/>
        <v>5</v>
      </c>
      <c r="Q6" s="481">
        <f>SUMIF('Suivi quotidien'!$G$3:$G$991,$A6,'Suivi quotidien'!$J$3:$J$991)</f>
        <v>4</v>
      </c>
      <c r="R6" s="481">
        <f t="shared" si="2"/>
        <v>9</v>
      </c>
      <c r="S6" s="481">
        <f t="shared" si="3"/>
        <v>18</v>
      </c>
      <c r="T6" s="482">
        <f t="shared" si="4"/>
        <v>0.5</v>
      </c>
      <c r="U6" s="482">
        <f t="shared" si="5"/>
        <v>0.875</v>
      </c>
      <c r="V6" s="474" t="s">
        <v>435</v>
      </c>
      <c r="W6" s="343"/>
      <c r="X6" s="343"/>
      <c r="Y6" s="343"/>
      <c r="Z6" s="343"/>
      <c r="AA6" s="343"/>
      <c r="AB6" s="345">
        <v>2</v>
      </c>
      <c r="AC6" s="345">
        <v>2</v>
      </c>
      <c r="AD6" s="344">
        <v>1</v>
      </c>
      <c r="AE6" s="345">
        <v>2</v>
      </c>
      <c r="AF6" s="344">
        <v>1</v>
      </c>
      <c r="AG6" s="344">
        <v>1</v>
      </c>
      <c r="AH6" s="345">
        <v>2</v>
      </c>
      <c r="AI6" s="344">
        <v>1</v>
      </c>
      <c r="AJ6" s="345">
        <v>2</v>
      </c>
      <c r="AK6" s="345">
        <v>2</v>
      </c>
      <c r="AL6" s="345">
        <v>2</v>
      </c>
      <c r="AM6" s="345">
        <f t="shared" si="0"/>
        <v>18</v>
      </c>
      <c r="AN6" s="469"/>
      <c r="AO6" s="469"/>
      <c r="AP6" s="463"/>
      <c r="AQ6" s="463"/>
    </row>
    <row r="7" spans="1:43" x14ac:dyDescent="0.3">
      <c r="A7" s="480" t="s">
        <v>119</v>
      </c>
      <c r="B7" s="494" t="str">
        <f>IF((COUNTIFS('Suivi quotidien'!$A$3:$A$991,'Suivi long terme visuel'!B$2,'Suivi quotidien'!$G$3:$G$991,'Suivi long terme visuel'!$A7))=0,"",COUNTIFS('Suivi quotidien'!$A$3:$A$991,'Suivi long terme visuel'!B$2,'Suivi quotidien'!$G$3:$G$991,'Suivi long terme visuel'!$A7))</f>
        <v/>
      </c>
      <c r="C7" s="494" t="str">
        <f>IF((COUNTIFS('Suivi quotidien'!$A$3:$A$991,'Suivi long terme visuel'!C$2,'Suivi quotidien'!$G$3:$G$991,'Suivi long terme visuel'!$A7))=0,"",COUNTIFS('Suivi quotidien'!$A$3:$A$991,'Suivi long terme visuel'!C$2,'Suivi quotidien'!$G$3:$G$991,'Suivi long terme visuel'!$A7))</f>
        <v/>
      </c>
      <c r="D7" s="494" t="str">
        <f>IF((COUNTIFS('Suivi quotidien'!$A$3:$A$991,'Suivi long terme visuel'!D$2,'Suivi quotidien'!$G$3:$G$991,'Suivi long terme visuel'!$A7))=0,"",COUNTIFS('Suivi quotidien'!$A$3:$A$991,'Suivi long terme visuel'!D$2,'Suivi quotidien'!$G$3:$G$991,'Suivi long terme visuel'!$A7))</f>
        <v/>
      </c>
      <c r="E7" s="496" t="str">
        <f>IF((COUNTIFS('Suivi quotidien'!$A$3:$A$991,'Suivi long terme visuel'!E$2,'Suivi quotidien'!$G$3:$G$991,'Suivi long terme visuel'!$A7))=0,"",COUNTIFS('Suivi quotidien'!$A$3:$A$991,'Suivi long terme visuel'!E$2,'Suivi quotidien'!$G$3:$G$991,'Suivi long terme visuel'!$A7))</f>
        <v/>
      </c>
      <c r="F7" s="496" t="str">
        <f>IF((COUNTIFS('Suivi quotidien'!$A$3:$A$991,'Suivi long terme visuel'!F$2,'Suivi quotidien'!$G$3:$G$991,'Suivi long terme visuel'!$A7))=0,"",COUNTIFS('Suivi quotidien'!$A$3:$A$991,'Suivi long terme visuel'!F$2,'Suivi quotidien'!$G$3:$G$991,'Suivi long terme visuel'!$A7))</f>
        <v/>
      </c>
      <c r="G7" s="494" t="str">
        <f>IF((COUNTIFS('Suivi quotidien'!$A$3:$A$991,'Suivi long terme visuel'!G$2,'Suivi quotidien'!$G$3:$G$991,'Suivi long terme visuel'!$A7))=0,"",COUNTIFS('Suivi quotidien'!$A$3:$A$991,'Suivi long terme visuel'!G$2,'Suivi quotidien'!$G$3:$G$991,'Suivi long terme visuel'!$A7))</f>
        <v/>
      </c>
      <c r="H7" s="494" t="str">
        <f>IF((COUNTIFS('Suivi quotidien'!$A$3:$A$991,'Suivi long terme visuel'!H$2,'Suivi quotidien'!$G$3:$G$991,'Suivi long terme visuel'!$A7))=0,"",COUNTIFS('Suivi quotidien'!$A$3:$A$991,'Suivi long terme visuel'!H$2,'Suivi quotidien'!$G$3:$G$991,'Suivi long terme visuel'!$A7))</f>
        <v/>
      </c>
      <c r="I7" s="494" t="str">
        <f>IF((COUNTIFS('Suivi quotidien'!$A$3:$A$991,'Suivi long terme visuel'!I$2,'Suivi quotidien'!$G$3:$G$991,'Suivi long terme visuel'!$A7))=0,"",COUNTIFS('Suivi quotidien'!$A$3:$A$991,'Suivi long terme visuel'!I$2,'Suivi quotidien'!$G$3:$G$991,'Suivi long terme visuel'!$A7))</f>
        <v/>
      </c>
      <c r="J7" s="500" t="str" cm="1">
        <f t="array" ref="J7">_xlfn.IFS(COUNTIFS('Suivi quotidien'!$A$3:$A$991,'Suivi long terme visuel'!J$2,'Suivi quotidien'!$G$3:$G$991,'Suivi long terme visuel'!$A7)=1,"1",'Suivi long terme visuel'!$G19=1,"0",'Suivi long terme visuel'!$G19=0,"0",(COUNTIFS('Suivi quotidien'!$A$3:$A$991,'Suivi long terme visuel'!J$2,'Suivi quotidien'!$G$3:$G$991,'Suivi long terme visuel'!$A7))=0,"")</f>
        <v/>
      </c>
      <c r="K7" s="500" t="str" cm="1">
        <f t="array" ref="K7">_xlfn.IFS(COUNTIFS('Suivi quotidien'!$A$3:$A$991,'Suivi long terme visuel'!K$2,'Suivi quotidien'!$G$3:$G$991,'Suivi long terme visuel'!$A7)=1,"1",'Suivi long terme visuel'!$G19=1,"0",'Suivi long terme visuel'!$G19=0,"0",(COUNTIFS('Suivi quotidien'!$A$3:$A$991,'Suivi long terme visuel'!K$2,'Suivi quotidien'!$G$3:$G$991,'Suivi long terme visuel'!$A7))=0,"")</f>
        <v/>
      </c>
      <c r="L7" s="617" t="str" cm="1">
        <f t="array" ref="L7">_xlfn.IFS(COUNTIFS('Suivi quotidien'!$A$3:$A$991,'Suivi long terme visuel'!L$2,'Suivi quotidien'!$G$3:$G$991,'Suivi long terme visuel'!$A7)=1,"1",'Suivi long terme visuel'!$I19=1,"0",'Suivi long terme visuel'!$I19=0,"0",(COUNTIFS('Suivi quotidien'!$A$3:$A$991,'Suivi long terme visuel'!L$2,'Suivi quotidien'!$G$3:$G$991,'Suivi long terme visuel'!$A7))=0,"")</f>
        <v>0</v>
      </c>
      <c r="M7" s="496">
        <f>IF((COUNTIFS('Suivi quotidien'!$A$3:$A$991,'Suivi long terme visuel'!M$2,'Suivi quotidien'!$G$3:$G$991,'Suivi long terme visuel'!$A7))=0,"",COUNTIFS('Suivi quotidien'!$A$3:$A$991,'Suivi long terme visuel'!M$2,'Suivi quotidien'!$G$3:$G$991,'Suivi long terme visuel'!$A7))</f>
        <v>1</v>
      </c>
      <c r="N7" s="500" t="str" cm="1">
        <f t="array" ref="N7">_xlfn.IFS(COUNTIFS('Suivi quotidien'!$A$3:$A$991,'Suivi long terme visuel'!N$2,'Suivi quotidien'!$G$3:$G$991,'Suivi long terme visuel'!$A7)=1,"1",'Suivi long terme visuel'!$G19=1,"0",'Suivi long terme visuel'!$G19=0,"0",(COUNTIFS('Suivi quotidien'!$A$3:$A$991,'Suivi long terme visuel'!N$2,'Suivi quotidien'!$G$3:$G$991,'Suivi long terme visuel'!$A7))=0,"")</f>
        <v/>
      </c>
      <c r="O7" s="496">
        <f>IF((COUNTIFS('Suivi quotidien'!$A$3:$A$991,'Suivi long terme visuel'!O$2,'Suivi quotidien'!$G$3:$G$991,'Suivi long terme visuel'!$A7))=0,"",COUNTIFS('Suivi quotidien'!$A$3:$A$991,'Suivi long terme visuel'!O$2,'Suivi quotidien'!$G$3:$G$991,'Suivi long terme visuel'!$A7))</f>
        <v>1</v>
      </c>
      <c r="P7" s="481">
        <f t="shared" si="1"/>
        <v>2</v>
      </c>
      <c r="Q7" s="481">
        <f>SUMIF('Suivi quotidien'!$G$3:$G$991,$A7,'Suivi quotidien'!$J$3:$J$991)</f>
        <v>1</v>
      </c>
      <c r="R7" s="481">
        <f t="shared" si="2"/>
        <v>3</v>
      </c>
      <c r="S7" s="481">
        <f t="shared" si="3"/>
        <v>16</v>
      </c>
      <c r="T7" s="482">
        <f t="shared" si="4"/>
        <v>0.1875</v>
      </c>
      <c r="U7" s="482">
        <f t="shared" si="5"/>
        <v>0.375</v>
      </c>
      <c r="V7" s="474" t="s">
        <v>435</v>
      </c>
      <c r="W7" s="343"/>
      <c r="X7" s="343"/>
      <c r="Y7" s="343"/>
      <c r="Z7" s="343"/>
      <c r="AA7" s="343"/>
      <c r="AB7" s="345">
        <v>2</v>
      </c>
      <c r="AC7" s="345">
        <v>2</v>
      </c>
      <c r="AD7" s="344">
        <v>1</v>
      </c>
      <c r="AE7" s="345">
        <v>2</v>
      </c>
      <c r="AF7" s="344">
        <v>1</v>
      </c>
      <c r="AG7" s="344">
        <v>1</v>
      </c>
      <c r="AH7" s="345">
        <v>2</v>
      </c>
      <c r="AI7" s="344">
        <v>1</v>
      </c>
      <c r="AJ7" s="345">
        <v>2</v>
      </c>
      <c r="AK7" s="345">
        <v>2</v>
      </c>
      <c r="AL7" s="345"/>
      <c r="AM7" s="345">
        <f t="shared" si="0"/>
        <v>16</v>
      </c>
      <c r="AN7" s="469"/>
      <c r="AO7" s="469"/>
      <c r="AP7" s="463"/>
      <c r="AQ7" s="463"/>
    </row>
    <row r="8" spans="1:43" x14ac:dyDescent="0.3">
      <c r="A8" s="480" t="s">
        <v>123</v>
      </c>
      <c r="B8" s="494" t="str">
        <f>IF((COUNTIFS('Suivi quotidien'!$A$3:$A$991,'Suivi long terme visuel'!B$2,'Suivi quotidien'!$G$3:$G$991,'Suivi long terme visuel'!$A8))=0,"",COUNTIFS('Suivi quotidien'!$A$3:$A$991,'Suivi long terme visuel'!B$2,'Suivi quotidien'!$G$3:$G$991,'Suivi long terme visuel'!$A8))</f>
        <v/>
      </c>
      <c r="C8" s="494" t="str">
        <f>IF((COUNTIFS('Suivi quotidien'!$A$3:$A$991,'Suivi long terme visuel'!C$2,'Suivi quotidien'!$G$3:$G$991,'Suivi long terme visuel'!$A8))=0,"",COUNTIFS('Suivi quotidien'!$A$3:$A$991,'Suivi long terme visuel'!C$2,'Suivi quotidien'!$G$3:$G$991,'Suivi long terme visuel'!$A8))</f>
        <v/>
      </c>
      <c r="D8" s="494" t="str">
        <f>IF((COUNTIFS('Suivi quotidien'!$A$3:$A$991,'Suivi long terme visuel'!D$2,'Suivi quotidien'!$G$3:$G$991,'Suivi long terme visuel'!$A8))=0,"",COUNTIFS('Suivi quotidien'!$A$3:$A$991,'Suivi long terme visuel'!D$2,'Suivi quotidien'!$G$3:$G$991,'Suivi long terme visuel'!$A8))</f>
        <v/>
      </c>
      <c r="E8" s="496" t="str">
        <f>IF((COUNTIFS('Suivi quotidien'!$A$3:$A$991,'Suivi long terme visuel'!E$2,'Suivi quotidien'!$G$3:$G$991,'Suivi long terme visuel'!$A8))=0,"",COUNTIFS('Suivi quotidien'!$A$3:$A$991,'Suivi long terme visuel'!E$2,'Suivi quotidien'!$G$3:$G$991,'Suivi long terme visuel'!$A8))</f>
        <v/>
      </c>
      <c r="F8" s="496" t="str">
        <f>IF((COUNTIFS('Suivi quotidien'!$A$3:$A$991,'Suivi long terme visuel'!F$2,'Suivi quotidien'!$G$3:$G$991,'Suivi long terme visuel'!$A8))=0,"",COUNTIFS('Suivi quotidien'!$A$3:$A$991,'Suivi long terme visuel'!F$2,'Suivi quotidien'!$G$3:$G$991,'Suivi long terme visuel'!$A8))</f>
        <v/>
      </c>
      <c r="G8" s="494" t="str">
        <f>IF((COUNTIFS('Suivi quotidien'!$A$3:$A$991,'Suivi long terme visuel'!G$2,'Suivi quotidien'!$G$3:$G$991,'Suivi long terme visuel'!$A8))=0,"",COUNTIFS('Suivi quotidien'!$A$3:$A$991,'Suivi long terme visuel'!G$2,'Suivi quotidien'!$G$3:$G$991,'Suivi long terme visuel'!$A8))</f>
        <v/>
      </c>
      <c r="H8" s="494" t="str">
        <f>IF((COUNTIFS('Suivi quotidien'!$A$3:$A$991,'Suivi long terme visuel'!H$2,'Suivi quotidien'!$G$3:$G$991,'Suivi long terme visuel'!$A8))=0,"",COUNTIFS('Suivi quotidien'!$A$3:$A$991,'Suivi long terme visuel'!H$2,'Suivi quotidien'!$G$3:$G$991,'Suivi long terme visuel'!$A8))</f>
        <v/>
      </c>
      <c r="I8" s="494" t="str">
        <f>IF((COUNTIFS('Suivi quotidien'!$A$3:$A$991,'Suivi long terme visuel'!I$2,'Suivi quotidien'!$G$3:$G$991,'Suivi long terme visuel'!$A8))=0,"",COUNTIFS('Suivi quotidien'!$A$3:$A$991,'Suivi long terme visuel'!I$2,'Suivi quotidien'!$G$3:$G$991,'Suivi long terme visuel'!$A8))</f>
        <v/>
      </c>
      <c r="J8" s="500" t="str" cm="1">
        <f t="array" ref="J8">_xlfn.IFS(COUNTIFS('Suivi quotidien'!$A$3:$A$991,'Suivi long terme visuel'!J$2,'Suivi quotidien'!$G$3:$G$991,'Suivi long terme visuel'!$A8)=1,"1",'Suivi long terme visuel'!$I20=1,"0",'Suivi long terme visuel'!$I20=0,"0",(COUNTIFS('Suivi quotidien'!$A$3:$A$991,'Suivi long terme visuel'!J$2,'Suivi quotidien'!$G$3:$G$991,'Suivi long terme visuel'!$A8))=0,"")</f>
        <v>0</v>
      </c>
      <c r="K8" s="500" t="str" cm="1">
        <f t="array" ref="K8">_xlfn.IFS(COUNTIFS('Suivi quotidien'!$A$3:$A$991,'Suivi long terme visuel'!K$2,'Suivi quotidien'!$G$3:$G$991,'Suivi long terme visuel'!$A8)=1,"1",'Suivi long terme visuel'!$I20=1,"0",'Suivi long terme visuel'!$I20=0,"0",(COUNTIFS('Suivi quotidien'!$A$3:$A$991,'Suivi long terme visuel'!K$2,'Suivi quotidien'!$G$3:$G$991,'Suivi long terme visuel'!$A8))=0,"")</f>
        <v>0</v>
      </c>
      <c r="L8" s="500" t="str" cm="1">
        <f t="array" ref="L8">_xlfn.IFS(COUNTIFS('Suivi quotidien'!$A$3:$A$991,'Suivi long terme visuel'!L$2,'Suivi quotidien'!$G$3:$G$991,'Suivi long terme visuel'!$A8)=1,"1",'Suivi long terme visuel'!$I20=1,"0",'Suivi long terme visuel'!$I20=0,"0",(COUNTIFS('Suivi quotidien'!$A$3:$A$991,'Suivi long terme visuel'!L$2,'Suivi quotidien'!$G$3:$G$991,'Suivi long terme visuel'!$A8))=0,"")</f>
        <v>0</v>
      </c>
      <c r="M8" s="496">
        <f>IF((COUNTIFS('Suivi quotidien'!$A$3:$A$991,'Suivi long terme visuel'!M$2,'Suivi quotidien'!$G$3:$G$991,'Suivi long terme visuel'!$A8))=0,"",COUNTIFS('Suivi quotidien'!$A$3:$A$991,'Suivi long terme visuel'!M$2,'Suivi quotidien'!$G$3:$G$991,'Suivi long terme visuel'!$A8))</f>
        <v>1</v>
      </c>
      <c r="N8" s="500" t="str" cm="1">
        <f t="array" ref="N8">_xlfn.IFS(COUNTIFS('Suivi quotidien'!$A$3:$A$991,'Suivi long terme visuel'!N$2,'Suivi quotidien'!$G$3:$G$991,'Suivi long terme visuel'!$A8)=1,"1",'Suivi long terme visuel'!$I20=1,"0",'Suivi long terme visuel'!$I20=0,"0",(COUNTIFS('Suivi quotidien'!$A$3:$A$991,'Suivi long terme visuel'!N$2,'Suivi quotidien'!$G$3:$G$991,'Suivi long terme visuel'!$A8))=0,"")</f>
        <v>0</v>
      </c>
      <c r="O8" s="500" t="str" cm="1">
        <f t="array" ref="O8">_xlfn.IFS(COUNTIFS('Suivi quotidien'!$A$3:$A$991,'Suivi long terme visuel'!O$2,'Suivi quotidien'!$G$3:$G$991,'Suivi long terme visuel'!$A8)=1,"1",'Suivi long terme visuel'!$I20=1,"0",'Suivi long terme visuel'!$I20=0,"0",(COUNTIFS('Suivi quotidien'!$A$3:$A$991,'Suivi long terme visuel'!O$2,'Suivi quotidien'!$G$3:$G$991,'Suivi long terme visuel'!$A8))=0,"")</f>
        <v>0</v>
      </c>
      <c r="P8" s="481">
        <f t="shared" si="1"/>
        <v>1</v>
      </c>
      <c r="Q8" s="481">
        <f>SUMIF('Suivi quotidien'!$G$3:$G$991,$A8,'Suivi quotidien'!$J$3:$J$991)</f>
        <v>1</v>
      </c>
      <c r="R8" s="481">
        <f t="shared" si="2"/>
        <v>2</v>
      </c>
      <c r="S8" s="481">
        <f t="shared" si="3"/>
        <v>13</v>
      </c>
      <c r="T8" s="482">
        <f t="shared" si="4"/>
        <v>0.15384615384615385</v>
      </c>
      <c r="U8" s="482">
        <f t="shared" si="5"/>
        <v>0.75</v>
      </c>
      <c r="V8" s="474" t="s">
        <v>435</v>
      </c>
      <c r="W8" s="343"/>
      <c r="X8" s="343"/>
      <c r="Y8" s="343"/>
      <c r="Z8" s="343"/>
      <c r="AA8" s="343"/>
      <c r="AB8" s="345">
        <v>2</v>
      </c>
      <c r="AC8" s="345">
        <v>2</v>
      </c>
      <c r="AD8" s="344">
        <v>1</v>
      </c>
      <c r="AE8" s="344">
        <v>1</v>
      </c>
      <c r="AF8" s="344">
        <v>1</v>
      </c>
      <c r="AG8" s="344">
        <v>1</v>
      </c>
      <c r="AH8" s="344">
        <v>1</v>
      </c>
      <c r="AI8" s="344">
        <v>1</v>
      </c>
      <c r="AJ8" s="345">
        <v>2</v>
      </c>
      <c r="AK8" s="344">
        <v>1</v>
      </c>
      <c r="AL8" s="345"/>
      <c r="AM8" s="345">
        <f t="shared" si="0"/>
        <v>13</v>
      </c>
      <c r="AN8" s="469"/>
      <c r="AO8" s="469"/>
      <c r="AP8" s="463"/>
      <c r="AQ8" s="463"/>
    </row>
    <row r="9" spans="1:43" x14ac:dyDescent="0.3">
      <c r="A9" s="480" t="s">
        <v>151</v>
      </c>
      <c r="B9" s="494" t="str">
        <f>IF((COUNTIFS('Suivi quotidien'!$A$3:$A$991,'Suivi long terme visuel'!B$2,'Suivi quotidien'!$G$3:$G$991,'Suivi long terme visuel'!$A9))=0,"",COUNTIFS('Suivi quotidien'!$A$3:$A$991,'Suivi long terme visuel'!B$2,'Suivi quotidien'!$G$3:$G$991,'Suivi long terme visuel'!$A9))</f>
        <v/>
      </c>
      <c r="C9" s="494" t="str">
        <f>IF((COUNTIFS('Suivi quotidien'!$A$3:$A$991,'Suivi long terme visuel'!C$2,'Suivi quotidien'!$G$3:$G$991,'Suivi long terme visuel'!$A9))=0,"",COUNTIFS('Suivi quotidien'!$A$3:$A$991,'Suivi long terme visuel'!C$2,'Suivi quotidien'!$G$3:$G$991,'Suivi long terme visuel'!$A9))</f>
        <v/>
      </c>
      <c r="D9" s="494" t="str">
        <f>IF((COUNTIFS('Suivi quotidien'!$A$3:$A$991,'Suivi long terme visuel'!D$2,'Suivi quotidien'!$G$3:$G$991,'Suivi long terme visuel'!$A9))=0,"",COUNTIFS('Suivi quotidien'!$A$3:$A$991,'Suivi long terme visuel'!D$2,'Suivi quotidien'!$G$3:$G$991,'Suivi long terme visuel'!$A9))</f>
        <v/>
      </c>
      <c r="E9" s="500" t="str" cm="1">
        <f t="array" ref="E9">_xlfn.IFS(COUNTIFS('Suivi quotidien'!$A$3:$A$991,'Suivi long terme visuel'!E$2,'Suivi quotidien'!$G$3:$G$991,'Suivi long terme visuel'!$A9)=1,"1",'Suivi long terme visuel'!$I23=1,"0",'Suivi long terme visuel'!$I23=0,"0",(COUNTIFS('Suivi quotidien'!$A$3:$A$991,'Suivi long terme visuel'!E$2,'Suivi quotidien'!$G$3:$G$991,'Suivi long terme visuel'!$A9))=0,"")</f>
        <v/>
      </c>
      <c r="F9" s="497" t="str" cm="1">
        <f t="array" ref="F9">_xlfn.IFS(COUNTIFS('Suivi quotidien'!$A$3:$A$991,'Suivi long terme visuel'!F$2,'Suivi quotidien'!$G$3:$G$991,'Suivi long terme visuel'!$A9)=1,"1",'Suivi long terme visuel'!$M9=1,"0",'Suivi long terme visuel'!$M9=0,"0",(COUNTIFS('Suivi quotidien'!$A$3:$A$991,'Suivi long terme visuel'!F$2,'Suivi quotidien'!$G$3:$G$991,'Suivi long terme visuel'!$A9))=0,"")</f>
        <v>0</v>
      </c>
      <c r="G9" s="494" t="str">
        <f>IF((COUNTIFS('Suivi quotidien'!$A$3:$A$991,'Suivi long terme visuel'!G$2,'Suivi quotidien'!$G$3:$G$991,'Suivi long terme visuel'!$A9))=0,"",COUNTIFS('Suivi quotidien'!$A$3:$A$991,'Suivi long terme visuel'!G$2,'Suivi quotidien'!$G$3:$G$991,'Suivi long terme visuel'!$A9))</f>
        <v/>
      </c>
      <c r="H9" s="494" t="str">
        <f>IF((COUNTIFS('Suivi quotidien'!$A$3:$A$991,'Suivi long terme visuel'!H$2,'Suivi quotidien'!$G$3:$G$991,'Suivi long terme visuel'!$A9))=0,"",COUNTIFS('Suivi quotidien'!$A$3:$A$991,'Suivi long terme visuel'!H$2,'Suivi quotidien'!$G$3:$G$991,'Suivi long terme visuel'!$A9))</f>
        <v/>
      </c>
      <c r="I9" s="494" t="str">
        <f>IF((COUNTIFS('Suivi quotidien'!$A$3:$A$991,'Suivi long terme visuel'!I$2,'Suivi quotidien'!$G$3:$G$991,'Suivi long terme visuel'!$A9))=0,"",COUNTIFS('Suivi quotidien'!$A$3:$A$991,'Suivi long terme visuel'!I$2,'Suivi quotidien'!$G$3:$G$991,'Suivi long terme visuel'!$A9))</f>
        <v/>
      </c>
      <c r="J9" s="498" t="str" cm="1">
        <f t="array" ref="J9">_xlfn.IFS(COUNTIFS('Suivi quotidien'!$A$3:$A$991,'Suivi long terme visuel'!J$2,'Suivi quotidien'!$G$3:$G$991,'Suivi long terme visuel'!$A9)=1,"1",'Suivi long terme visuel'!$L9=1,"0",'Suivi long terme visuel'!$L9=0,"0",(COUNTIFS('Suivi quotidien'!$A$3:$A$991,'Suivi long terme visuel'!J$2,'Suivi quotidien'!$G$3:$G$991,'Suivi long terme visuel'!$A9))=0,"")</f>
        <v>0</v>
      </c>
      <c r="K9" s="498" t="str" cm="1">
        <f t="array" ref="K9">_xlfn.IFS(COUNTIFS('Suivi quotidien'!$A$3:$A$991,'Suivi long terme visuel'!K$2,'Suivi quotidien'!$G$3:$G$991,'Suivi long terme visuel'!$A9)=1,"1",'Suivi long terme visuel'!$L9=1,"0",'Suivi long terme visuel'!$L9=0,"0",(COUNTIFS('Suivi quotidien'!$A$3:$A$991,'Suivi long terme visuel'!K$2,'Suivi quotidien'!$G$3:$G$991,'Suivi long terme visuel'!$A9))=0,"")</f>
        <v>0</v>
      </c>
      <c r="L9" s="498">
        <f>IF((COUNTIFS('Suivi quotidien'!$A$3:$A$991,'Suivi long terme visuel'!L$2,'Suivi quotidien'!$G$3:$G$991,'Suivi long terme visuel'!$A9))=0,"",COUNTIFS('Suivi quotidien'!$A$3:$A$991,'Suivi long terme visuel'!L$2,'Suivi quotidien'!$G$3:$G$991,'Suivi long terme visuel'!$A9))</f>
        <v>1</v>
      </c>
      <c r="M9" s="497">
        <f>IF((COUNTIFS('Suivi quotidien'!$A$3:$A$991,'Suivi long terme visuel'!M$2,'Suivi quotidien'!$G$3:$G$991,'Suivi long terme visuel'!$A9))=0,"",COUNTIFS('Suivi quotidien'!$A$3:$A$991,'Suivi long terme visuel'!M$2,'Suivi quotidien'!$G$3:$G$991,'Suivi long terme visuel'!$A9))</f>
        <v>1</v>
      </c>
      <c r="N9" s="499" t="str" cm="1">
        <f t="array" ref="N9">_xlfn.IFS(COUNTIFS('Suivi quotidien'!$A$3:$A$991,'Suivi long terme visuel'!N$2,'Suivi quotidien'!$G$3:$G$991,'Suivi long terme visuel'!$A9)=1,"1",'Suivi long terme visuel'!$O9=1,"0",'Suivi long terme visuel'!$O9=0,"0",(COUNTIFS('Suivi quotidien'!$A$3:$A$991,'Suivi long terme visuel'!N$2,'Suivi quotidien'!$G$3:$G$991,'Suivi long terme visuel'!$A9))=0,"")</f>
        <v>0</v>
      </c>
      <c r="O9" s="499">
        <f>IF((COUNTIFS('Suivi quotidien'!$A$3:$A$991,'Suivi long terme visuel'!O$2,'Suivi quotidien'!$G$3:$G$991,'Suivi long terme visuel'!$A9))=0,"",COUNTIFS('Suivi quotidien'!$A$3:$A$991,'Suivi long terme visuel'!O$2,'Suivi quotidien'!$G$3:$G$991,'Suivi long terme visuel'!$A9))</f>
        <v>1</v>
      </c>
      <c r="P9" s="481">
        <f t="shared" si="1"/>
        <v>3</v>
      </c>
      <c r="Q9" s="481">
        <f>SUMIF('Suivi quotidien'!$G$3:$G$991,$A9,'Suivi quotidien'!$J$3:$J$991)</f>
        <v>1</v>
      </c>
      <c r="R9" s="481">
        <f t="shared" si="2"/>
        <v>4</v>
      </c>
      <c r="S9" s="481">
        <f t="shared" si="3"/>
        <v>12</v>
      </c>
      <c r="T9" s="482">
        <f t="shared" si="4"/>
        <v>0.33333333333333331</v>
      </c>
      <c r="U9" s="482">
        <f>(COUNTIF(B9:O9,"0")+COUNTIF(B9:O9,"1"))/8</f>
        <v>0.875</v>
      </c>
      <c r="V9" s="474" t="s">
        <v>435</v>
      </c>
      <c r="W9" s="343"/>
      <c r="X9" s="343"/>
      <c r="Y9" s="343"/>
      <c r="Z9" s="343"/>
      <c r="AA9" s="343"/>
      <c r="AB9" s="345">
        <v>2</v>
      </c>
      <c r="AC9" s="345">
        <v>2</v>
      </c>
      <c r="AD9" s="345">
        <v>2</v>
      </c>
      <c r="AE9" s="345"/>
      <c r="AF9" s="345"/>
      <c r="AG9" s="345">
        <v>2</v>
      </c>
      <c r="AH9" s="345"/>
      <c r="AI9" s="345"/>
      <c r="AJ9" s="345">
        <v>2</v>
      </c>
      <c r="AK9" s="345">
        <v>2</v>
      </c>
      <c r="AL9" s="345"/>
      <c r="AM9" s="345">
        <f t="shared" si="0"/>
        <v>12</v>
      </c>
      <c r="AN9" s="469"/>
      <c r="AO9" s="469"/>
      <c r="AP9" s="463"/>
      <c r="AQ9" s="463"/>
    </row>
    <row r="10" spans="1:43" x14ac:dyDescent="0.3">
      <c r="A10" s="480" t="s">
        <v>75</v>
      </c>
      <c r="B10" s="494" t="str">
        <f>IF((COUNTIFS('Suivi quotidien'!$A$3:$A$991,'Suivi long terme visuel'!B$2,'Suivi quotidien'!$G$3:$G$991,'Suivi long terme visuel'!$A10))=0,"",COUNTIFS('Suivi quotidien'!$A$3:$A$991,'Suivi long terme visuel'!B$2,'Suivi quotidien'!$G$3:$G$991,'Suivi long terme visuel'!$A10))</f>
        <v/>
      </c>
      <c r="C10" s="494" t="str">
        <f>IF((COUNTIFS('Suivi quotidien'!$A$3:$A$991,'Suivi long terme visuel'!C$2,'Suivi quotidien'!$G$3:$G$991,'Suivi long terme visuel'!$A10))=0,"",COUNTIFS('Suivi quotidien'!$A$3:$A$991,'Suivi long terme visuel'!C$2,'Suivi quotidien'!$G$3:$G$991,'Suivi long terme visuel'!$A10))</f>
        <v/>
      </c>
      <c r="D10" s="494" t="str">
        <f>IF((COUNTIFS('Suivi quotidien'!$A$3:$A$991,'Suivi long terme visuel'!D$2,'Suivi quotidien'!$G$3:$G$991,'Suivi long terme visuel'!$A10))=0,"",COUNTIFS('Suivi quotidien'!$A$3:$A$991,'Suivi long terme visuel'!D$2,'Suivi quotidien'!$G$3:$G$991,'Suivi long terme visuel'!$A10))</f>
        <v/>
      </c>
      <c r="E10" s="496" t="str">
        <f>IF((COUNTIFS('Suivi quotidien'!$A$3:$A$991,'Suivi long terme visuel'!E$2,'Suivi quotidien'!$G$3:$G$991,'Suivi long terme visuel'!$A10))=0,"",COUNTIFS('Suivi quotidien'!$A$3:$A$991,'Suivi long terme visuel'!E$2,'Suivi quotidien'!$G$3:$G$991,'Suivi long terme visuel'!$A10))</f>
        <v/>
      </c>
      <c r="F10" s="496" t="str">
        <f>IF((COUNTIFS('Suivi quotidien'!$A$3:$A$991,'Suivi long terme visuel'!F$2,'Suivi quotidien'!$G$3:$G$991,'Suivi long terme visuel'!$A10))=0,"",COUNTIFS('Suivi quotidien'!$A$3:$A$991,'Suivi long terme visuel'!F$2,'Suivi quotidien'!$G$3:$G$991,'Suivi long terme visuel'!$A10))</f>
        <v/>
      </c>
      <c r="G10" s="497" t="str">
        <f>IF((COUNTIFS('Suivi quotidien'!$A$3:$A$991,'Suivi long terme visuel'!G$2,'Suivi quotidien'!$G$3:$G$991,'Suivi long terme visuel'!$A10))=0,"",COUNTIFS('Suivi quotidien'!$A$3:$A$991,'Suivi long terme visuel'!G$2,'Suivi quotidien'!$G$3:$G$991,'Suivi long terme visuel'!$A10))</f>
        <v/>
      </c>
      <c r="H10" s="496" t="str">
        <f>IF((COUNTIFS('Suivi quotidien'!$A$3:$A$991,'Suivi long terme visuel'!H$2,'Suivi quotidien'!$G$3:$G$991,'Suivi long terme visuel'!$A10))=0,"",COUNTIFS('Suivi quotidien'!$A$3:$A$991,'Suivi long terme visuel'!H$2,'Suivi quotidien'!$G$3:$G$991,'Suivi long terme visuel'!$A10))</f>
        <v/>
      </c>
      <c r="I10" s="496">
        <f>IF((COUNTIFS('Suivi quotidien'!$A$3:$A$991,'Suivi long terme visuel'!I$2,'Suivi quotidien'!$G$3:$G$991,'Suivi long terme visuel'!$A10))=0,"",COUNTIFS('Suivi quotidien'!$A$3:$A$991,'Suivi long terme visuel'!I$2,'Suivi quotidien'!$G$3:$G$991,'Suivi long terme visuel'!$A10))</f>
        <v>1</v>
      </c>
      <c r="J10" s="508" t="str" cm="1">
        <f t="array" ref="J10">_xlfn.IFS(COUNTIFS('Suivi quotidien'!$A$3:$A$991,'Suivi long terme visuel'!J$2,'Suivi quotidien'!$G$3:$G$991,'Suivi long terme visuel'!$A10)=1,"1",'Suivi long terme visuel'!$G10=1,"0",'Suivi long terme visuel'!$G10=0,"0",(COUNTIFS('Suivi quotidien'!$A$3:$A$991,'Suivi long terme visuel'!J$2,'Suivi quotidien'!$G$3:$G$991,'Suivi long terme visuel'!$A10))=0,"")</f>
        <v/>
      </c>
      <c r="K10" s="496">
        <f>IF((COUNTIFS('Suivi quotidien'!$A$3:$A$991,'Suivi long terme visuel'!K$2,'Suivi quotidien'!$G$3:$G$991,'Suivi long terme visuel'!$A10))=0,"",COUNTIFS('Suivi quotidien'!$A$3:$A$991,'Suivi long terme visuel'!K$2,'Suivi quotidien'!$G$3:$G$991,'Suivi long terme visuel'!$A10))</f>
        <v>1</v>
      </c>
      <c r="L10" s="496" t="str">
        <f>IF((COUNTIFS('Suivi quotidien'!$A$3:$A$991,'Suivi long terme visuel'!L$2,'Suivi quotidien'!$G$3:$G$991,'Suivi long terme visuel'!$A10))=0,"",COUNTIFS('Suivi quotidien'!$A$3:$A$991,'Suivi long terme visuel'!L$2,'Suivi quotidien'!$G$3:$G$991,'Suivi long terme visuel'!$A10))</f>
        <v/>
      </c>
      <c r="M10" s="496">
        <f>IF((COUNTIFS('Suivi quotidien'!$A$3:$A$991,'Suivi long terme visuel'!M$2,'Suivi quotidien'!$G$3:$G$991,'Suivi long terme visuel'!$A10))=0,"",COUNTIFS('Suivi quotidien'!$A$3:$A$991,'Suivi long terme visuel'!M$2,'Suivi quotidien'!$G$3:$G$991,'Suivi long terme visuel'!$A10))</f>
        <v>1</v>
      </c>
      <c r="N10" s="496" t="str">
        <f>IF((COUNTIFS('Suivi quotidien'!$A$3:$A$991,'Suivi long terme visuel'!N$2,'Suivi quotidien'!$G$3:$G$991,'Suivi long terme visuel'!$A10))=0,"",COUNTIFS('Suivi quotidien'!$A$3:$A$991,'Suivi long terme visuel'!N$2,'Suivi quotidien'!$G$3:$G$991,'Suivi long terme visuel'!$A10))</f>
        <v/>
      </c>
      <c r="O10" s="496">
        <f>IF((COUNTIFS('Suivi quotidien'!$A$3:$A$991,'Suivi long terme visuel'!O$2,'Suivi quotidien'!$G$3:$G$991,'Suivi long terme visuel'!$A10))=0,"",COUNTIFS('Suivi quotidien'!$A$3:$A$991,'Suivi long terme visuel'!O$2,'Suivi quotidien'!$G$3:$G$991,'Suivi long terme visuel'!$A10))</f>
        <v>1</v>
      </c>
      <c r="P10" s="481">
        <f t="shared" si="1"/>
        <v>4</v>
      </c>
      <c r="Q10" s="481">
        <f>SUMIF('Suivi quotidien'!$G$3:$G$991,$A10,'Suivi quotidien'!$J$3:$J$991)</f>
        <v>4</v>
      </c>
      <c r="R10" s="481">
        <f t="shared" si="2"/>
        <v>8</v>
      </c>
      <c r="S10" s="481">
        <f t="shared" si="3"/>
        <v>16</v>
      </c>
      <c r="T10" s="482">
        <f t="shared" si="4"/>
        <v>0.5</v>
      </c>
      <c r="U10" s="482">
        <f>(COUNTIF(B10:O10,"0")+COUNTIF(B10:O10,"1"))/11</f>
        <v>0.36363636363636365</v>
      </c>
      <c r="V10" s="474" t="s">
        <v>435</v>
      </c>
      <c r="W10" s="343"/>
      <c r="X10" s="343"/>
      <c r="Y10" s="343"/>
      <c r="Z10" s="343"/>
      <c r="AA10" s="343"/>
      <c r="AB10" s="345">
        <v>2</v>
      </c>
      <c r="AC10" s="345">
        <v>2</v>
      </c>
      <c r="AD10" s="344">
        <v>1</v>
      </c>
      <c r="AE10" s="344">
        <v>1</v>
      </c>
      <c r="AF10" s="344">
        <v>1</v>
      </c>
      <c r="AG10" s="344">
        <v>1</v>
      </c>
      <c r="AH10" s="344">
        <v>1</v>
      </c>
      <c r="AI10" s="344">
        <v>1</v>
      </c>
      <c r="AJ10" s="345">
        <v>2</v>
      </c>
      <c r="AK10" s="345">
        <v>2</v>
      </c>
      <c r="AL10" s="345">
        <v>2</v>
      </c>
      <c r="AM10" s="345">
        <f t="shared" si="0"/>
        <v>16</v>
      </c>
      <c r="AN10" s="469"/>
      <c r="AO10" s="469"/>
      <c r="AP10" s="463"/>
      <c r="AQ10" s="463"/>
    </row>
    <row r="11" spans="1:43" x14ac:dyDescent="0.3">
      <c r="A11" s="480" t="s">
        <v>59</v>
      </c>
      <c r="B11" s="494" t="str">
        <f>IF((COUNTIFS('Suivi quotidien'!$A$3:$A$991,'Suivi long terme visuel'!B$2,'Suivi quotidien'!$G$3:$G$991,'Suivi long terme visuel'!$A11))=0,"",COUNTIFS('Suivi quotidien'!$A$3:$A$991,'Suivi long terme visuel'!B$2,'Suivi quotidien'!$G$3:$G$991,'Suivi long terme visuel'!$A11))</f>
        <v/>
      </c>
      <c r="C11" s="494" t="str">
        <f>IF((COUNTIFS('Suivi quotidien'!$A$3:$A$991,'Suivi long terme visuel'!C$2,'Suivi quotidien'!$G$3:$G$991,'Suivi long terme visuel'!$A11))=0,"",COUNTIFS('Suivi quotidien'!$A$3:$A$991,'Suivi long terme visuel'!C$2,'Suivi quotidien'!$G$3:$G$991,'Suivi long terme visuel'!$A11))</f>
        <v/>
      </c>
      <c r="D11" s="494" t="str">
        <f>IF((COUNTIFS('Suivi quotidien'!$A$3:$A$991,'Suivi long terme visuel'!D$2,'Suivi quotidien'!$G$3:$G$991,'Suivi long terme visuel'!$A11))=0,"",COUNTIFS('Suivi quotidien'!$A$3:$A$991,'Suivi long terme visuel'!D$2,'Suivi quotidien'!$G$3:$G$991,'Suivi long terme visuel'!$A11))</f>
        <v/>
      </c>
      <c r="E11" s="496" t="str">
        <f>IF((COUNTIFS('Suivi quotidien'!$A$3:$A$991,'Suivi long terme visuel'!E$2,'Suivi quotidien'!$G$3:$G$991,'Suivi long terme visuel'!$A11))=0,"",COUNTIFS('Suivi quotidien'!$A$3:$A$991,'Suivi long terme visuel'!E$2,'Suivi quotidien'!$G$3:$G$991,'Suivi long terme visuel'!$A11))</f>
        <v/>
      </c>
      <c r="F11" s="496" t="str">
        <f>IF((COUNTIFS('Suivi quotidien'!$A$3:$A$991,'Suivi long terme visuel'!F$2,'Suivi quotidien'!$G$3:$G$991,'Suivi long terme visuel'!$A11))=0,"",COUNTIFS('Suivi quotidien'!$A$3:$A$991,'Suivi long terme visuel'!F$2,'Suivi quotidien'!$G$3:$G$991,'Suivi long terme visuel'!$A11))</f>
        <v/>
      </c>
      <c r="G11" s="510">
        <f>IF((COUNTIFS('Suivi quotidien'!$A$3:$A$991,'Suivi long terme visuel'!G$2,'Suivi quotidien'!$G$3:$G$991,'Suivi long terme visuel'!$A11))=0,"",COUNTIFS('Suivi quotidien'!$A$3:$A$991,'Suivi long terme visuel'!G$2,'Suivi quotidien'!$G$3:$G$991,'Suivi long terme visuel'!$A11))</f>
        <v>1</v>
      </c>
      <c r="H11" s="504" t="str">
        <f>IF((COUNTIFS('Suivi quotidien'!$A$3:$A$991,'Suivi long terme visuel'!H$2,'Suivi quotidien'!$G$3:$G$991,'Suivi long terme visuel'!$A11))=0,"",COUNTIFS('Suivi quotidien'!$A$3:$A$991,'Suivi long terme visuel'!H$2,'Suivi quotidien'!$G$3:$G$991,'Suivi long terme visuel'!$A11))</f>
        <v/>
      </c>
      <c r="I11" s="511">
        <f>IF((COUNTIFS('Suivi quotidien'!$A$3:$A$991,'Suivi long terme visuel'!I$2,'Suivi quotidien'!$G$3:$G$991,'Suivi long terme visuel'!$A11))=0,"",COUNTIFS('Suivi quotidien'!$A$3:$A$991,'Suivi long terme visuel'!I$2,'Suivi quotidien'!$G$3:$G$991,'Suivi long terme visuel'!$A11))</f>
        <v>1</v>
      </c>
      <c r="J11" s="508" t="str" cm="1">
        <f t="array" ref="J11">_xlfn.IFS(COUNTIFS('Suivi quotidien'!$A$3:$A$991,'Suivi long terme visuel'!J$2,'Suivi quotidien'!$G$3:$G$991,'Suivi long terme visuel'!$A11)=1,"1",'Suivi long terme visuel'!$G11=1,"0",'Suivi long terme visuel'!$G11=0,"0",(COUNTIFS('Suivi quotidien'!$A$3:$A$991,'Suivi long terme visuel'!J$2,'Suivi quotidien'!$G$3:$G$991,'Suivi long terme visuel'!$A11))=0,"")</f>
        <v>0</v>
      </c>
      <c r="K11" s="504">
        <f>IF((COUNTIFS('Suivi quotidien'!$A$3:$A$991,'Suivi long terme visuel'!K$2,'Suivi quotidien'!$G$3:$G$991,'Suivi long terme visuel'!$A11))=0,"",COUNTIFS('Suivi quotidien'!$A$3:$A$991,'Suivi long terme visuel'!K$2,'Suivi quotidien'!$G$3:$G$991,'Suivi long terme visuel'!$A11))</f>
        <v>1</v>
      </c>
      <c r="L11" s="513" t="str" cm="1">
        <f t="array" ref="L11">_xlfn.IFS(COUNTIFS('Suivi quotidien'!$A$3:$A$991,'Suivi long terme visuel'!L$2,'Suivi quotidien'!$G$3:$G$991,'Suivi long terme visuel'!$A11)=1,"1",'Suivi long terme visuel'!$O11=1,"0",'Suivi long terme visuel'!$O11=0,"0",(COUNTIFS('Suivi quotidien'!$A$3:$A$991,'Suivi long terme visuel'!L$2,'Suivi quotidien'!$G$3:$G$991,'Suivi long terme visuel'!$A11))=0,"")</f>
        <v>0</v>
      </c>
      <c r="M11" s="496">
        <f>IF((COUNTIFS('Suivi quotidien'!$A$3:$A$991,'Suivi long terme visuel'!M$2,'Suivi quotidien'!$G$3:$G$991,'Suivi long terme visuel'!$A11))=0,"",COUNTIFS('Suivi quotidien'!$A$3:$A$991,'Suivi long terme visuel'!M$2,'Suivi quotidien'!$G$3:$G$991,'Suivi long terme visuel'!$A11))</f>
        <v>1</v>
      </c>
      <c r="N11" s="510" t="str" cm="1">
        <f t="array" ref="N11">_xlfn.IFS(COUNTIFS('Suivi quotidien'!$A$3:$A$991,'Suivi long terme visuel'!N$2,'Suivi quotidien'!$G$3:$G$991,'Suivi long terme visuel'!$A11)=1,"1",'Suivi long terme visuel'!$G11=1,"0",'Suivi long terme visuel'!$G11=0,"0",(COUNTIFS('Suivi quotidien'!$A$3:$A$991,'Suivi long terme visuel'!N$2,'Suivi quotidien'!$G$3:$G$991,'Suivi long terme visuel'!$A11))=0,"")</f>
        <v>0</v>
      </c>
      <c r="O11" s="511">
        <f>IF((COUNTIFS('Suivi quotidien'!$A$3:$A$991,'Suivi long terme visuel'!O$2,'Suivi quotidien'!$G$3:$G$991,'Suivi long terme visuel'!$A11))=0,"",COUNTIFS('Suivi quotidien'!$A$3:$A$991,'Suivi long terme visuel'!O$2,'Suivi quotidien'!$G$3:$G$991,'Suivi long terme visuel'!$A11))</f>
        <v>1</v>
      </c>
      <c r="P11" s="481">
        <f t="shared" si="1"/>
        <v>5</v>
      </c>
      <c r="Q11" s="481">
        <f>SUMIF('Suivi quotidien'!$G$3:$G$991,$A11,'Suivi quotidien'!$J$3:$J$991)</f>
        <v>4</v>
      </c>
      <c r="R11" s="481">
        <f t="shared" si="2"/>
        <v>9</v>
      </c>
      <c r="S11" s="481">
        <f t="shared" si="3"/>
        <v>14</v>
      </c>
      <c r="T11" s="482">
        <f t="shared" si="4"/>
        <v>0.6428571428571429</v>
      </c>
      <c r="U11" s="482">
        <f>(COUNTIF(B11:O11,"0")+COUNTIF(B11:O11,"1"))/11</f>
        <v>0.72727272727272729</v>
      </c>
      <c r="V11" s="474" t="s">
        <v>413</v>
      </c>
      <c r="W11" s="343"/>
      <c r="X11" s="343"/>
      <c r="Y11" s="343"/>
      <c r="Z11" s="343"/>
      <c r="AA11" s="343"/>
      <c r="AB11" s="345">
        <v>2</v>
      </c>
      <c r="AC11" s="345">
        <v>2</v>
      </c>
      <c r="AD11" s="344">
        <v>1</v>
      </c>
      <c r="AE11" s="344">
        <v>1</v>
      </c>
      <c r="AF11" s="344">
        <v>1</v>
      </c>
      <c r="AG11" s="344">
        <v>1</v>
      </c>
      <c r="AH11" s="344">
        <v>1</v>
      </c>
      <c r="AI11" s="344">
        <v>1</v>
      </c>
      <c r="AJ11" s="345">
        <v>2</v>
      </c>
      <c r="AK11" s="344">
        <v>1</v>
      </c>
      <c r="AL11" s="344">
        <v>1</v>
      </c>
      <c r="AM11" s="345">
        <f t="shared" si="0"/>
        <v>14</v>
      </c>
      <c r="AN11" s="469"/>
      <c r="AO11" s="469"/>
      <c r="AP11" s="463"/>
      <c r="AQ11" s="463"/>
    </row>
    <row r="12" spans="1:43" x14ac:dyDescent="0.3">
      <c r="A12" s="480" t="s">
        <v>97</v>
      </c>
      <c r="B12" s="494" t="str">
        <f>IF((COUNTIFS('Suivi quotidien'!$A$3:$A$991,'Suivi long terme visuel'!B$2,'Suivi quotidien'!$G$3:$G$991,'Suivi long terme visuel'!$A12))=0,"",COUNTIFS('Suivi quotidien'!$A$3:$A$991,'Suivi long terme visuel'!B$2,'Suivi quotidien'!$G$3:$G$991,'Suivi long terme visuel'!$A12))</f>
        <v/>
      </c>
      <c r="C12" s="494" t="str">
        <f>IF((COUNTIFS('Suivi quotidien'!$A$3:$A$991,'Suivi long terme visuel'!C$2,'Suivi quotidien'!$G$3:$G$991,'Suivi long terme visuel'!$A12))=0,"",COUNTIFS('Suivi quotidien'!$A$3:$A$991,'Suivi long terme visuel'!C$2,'Suivi quotidien'!$G$3:$G$991,'Suivi long terme visuel'!$A12))</f>
        <v/>
      </c>
      <c r="D12" s="494" t="str">
        <f>IF((COUNTIFS('Suivi quotidien'!$A$3:$A$991,'Suivi long terme visuel'!D$2,'Suivi quotidien'!$G$3:$G$991,'Suivi long terme visuel'!$A12))=0,"",COUNTIFS('Suivi quotidien'!$A$3:$A$991,'Suivi long terme visuel'!D$2,'Suivi quotidien'!$G$3:$G$991,'Suivi long terme visuel'!$A12))</f>
        <v/>
      </c>
      <c r="E12" s="496">
        <f>IF((COUNTIFS('Suivi quotidien'!$A$3:$A$991,'Suivi long terme visuel'!E$2,'Suivi quotidien'!$G$3:$G$991,'Suivi long terme visuel'!$A12))=0,"",COUNTIFS('Suivi quotidien'!$A$3:$A$991,'Suivi long terme visuel'!E$2,'Suivi quotidien'!$G$3:$G$991,'Suivi long terme visuel'!$A12))</f>
        <v>2</v>
      </c>
      <c r="F12" s="509" t="str">
        <f>IF((COUNTIFS('Suivi quotidien'!$A$3:$A$991,'Suivi long terme visuel'!F$2,'Suivi quotidien'!$G$3:$G$991,'Suivi long terme visuel'!$A12))=0,"",COUNTIFS('Suivi quotidien'!$A$3:$A$991,'Suivi long terme visuel'!F$2,'Suivi quotidien'!$G$3:$G$991,'Suivi long terme visuel'!$A12))</f>
        <v/>
      </c>
      <c r="G12" s="508" t="str" cm="1">
        <f t="array" ref="G12">_xlfn.IFS(COUNTIFS('Suivi quotidien'!$A$3:$A$991,'Suivi long terme visuel'!G$2,'Suivi quotidien'!$G$3:$G$991,'Suivi long terme visuel'!$A12)=1,"1",'Suivi long terme visuel'!$O12=1,"0",'Suivi long terme visuel'!$O12=0,"0",(COUNTIFS('Suivi quotidien'!$A$3:$A$991,'Suivi long terme visuel'!G$2,'Suivi quotidien'!$G$3:$G$991,'Suivi long terme visuel'!$A12))=0,"")</f>
        <v>0</v>
      </c>
      <c r="H12" s="508" t="str" cm="1">
        <f t="array" ref="H12">_xlfn.IFS(COUNTIFS('Suivi quotidien'!$A$3:$A$991,'Suivi long terme visuel'!H$2,'Suivi quotidien'!$G$3:$G$991,'Suivi long terme visuel'!$A12)=1,"1",'Suivi long terme visuel'!$O12=1,"0",'Suivi long terme visuel'!$O12=0,"0",(COUNTIFS('Suivi quotidien'!$A$3:$A$991,'Suivi long terme visuel'!H$2,'Suivi quotidien'!$G$3:$G$991,'Suivi long terme visuel'!$A12))=0,"")</f>
        <v>0</v>
      </c>
      <c r="I12" s="508" t="str" cm="1">
        <f t="array" ref="I12">_xlfn.IFS(COUNTIFS('Suivi quotidien'!$A$3:$A$991,'Suivi long terme visuel'!I$2,'Suivi quotidien'!$G$3:$G$991,'Suivi long terme visuel'!$A12)=1,"1",'Suivi long terme visuel'!$O12=1,"0",'Suivi long terme visuel'!$O12=0,"0",(COUNTIFS('Suivi quotidien'!$A$3:$A$991,'Suivi long terme visuel'!I$2,'Suivi quotidien'!$G$3:$G$991,'Suivi long terme visuel'!$A12))=0,"")</f>
        <v>0</v>
      </c>
      <c r="J12" s="508" t="str" cm="1">
        <f t="array" ref="J12">_xlfn.IFS(COUNTIFS('Suivi quotidien'!$A$3:$A$991,'Suivi long terme visuel'!J$2,'Suivi quotidien'!$G$3:$G$991,'Suivi long terme visuel'!$A12)=1,"1",'Suivi long terme visuel'!$O12=1,"0",'Suivi long terme visuel'!$O12=0,"0",(COUNTIFS('Suivi quotidien'!$A$3:$A$991,'Suivi long terme visuel'!J$2,'Suivi quotidien'!$G$3:$G$991,'Suivi long terme visuel'!$A12))=0,"")</f>
        <v>0</v>
      </c>
      <c r="K12" s="508" t="str" cm="1">
        <f t="array" ref="K12">_xlfn.IFS(COUNTIFS('Suivi quotidien'!$A$3:$A$991,'Suivi long terme visuel'!K$2,'Suivi quotidien'!$G$3:$G$991,'Suivi long terme visuel'!$A12)=1,"1",'Suivi long terme visuel'!$O12=1,"0",'Suivi long terme visuel'!$O12=0,"0",(COUNTIFS('Suivi quotidien'!$A$3:$A$991,'Suivi long terme visuel'!K$2,'Suivi quotidien'!$G$3:$G$991,'Suivi long terme visuel'!$A12))=0,"")</f>
        <v>0</v>
      </c>
      <c r="L12" s="508" t="str" cm="1">
        <f t="array" ref="L12">_xlfn.IFS(COUNTIFS('Suivi quotidien'!$A$3:$A$991,'Suivi long terme visuel'!L$2,'Suivi quotidien'!$G$3:$G$991,'Suivi long terme visuel'!$A12)=1,"1",'Suivi long terme visuel'!$O12=1,"0",'Suivi long terme visuel'!$O12=0,"0",(COUNTIFS('Suivi quotidien'!$A$3:$A$991,'Suivi long terme visuel'!L$2,'Suivi quotidien'!$G$3:$G$991,'Suivi long terme visuel'!$A12))=0,"")</f>
        <v>0</v>
      </c>
      <c r="M12" s="610">
        <f>IF((COUNTIFS('Suivi quotidien'!$A$3:$A$991,'Suivi long terme visuel'!M$2,'Suivi quotidien'!$G$3:$G$991,'Suivi long terme visuel'!$A12))=0,"",COUNTIFS('Suivi quotidien'!$A$3:$A$991,'Suivi long terme visuel'!M$2,'Suivi quotidien'!$G$3:$G$991,'Suivi long terme visuel'!$A12))</f>
        <v>1</v>
      </c>
      <c r="N12" s="611" t="str" cm="1">
        <f t="array" ref="N12">_xlfn.IFS(COUNTIFS('Suivi quotidien'!$A$3:$A$991,'Suivi long terme visuel'!N$2,'Suivi quotidien'!$G$3:$G$991,'Suivi long terme visuel'!$A12)=1,"1",'Suivi long terme visuel'!$O12=1,"0",'Suivi long terme visuel'!$O12=0,"0",(COUNTIFS('Suivi quotidien'!$A$3:$A$991,'Suivi long terme visuel'!N$2,'Suivi quotidien'!$G$3:$G$991,'Suivi long terme visuel'!$A12))=0,"")</f>
        <v>0</v>
      </c>
      <c r="O12" s="518">
        <f>IF((COUNTIFS('Suivi quotidien'!$A$3:$A$991,'Suivi long terme visuel'!O$2,'Suivi quotidien'!$G$3:$G$991,'Suivi long terme visuel'!$A12))=0,"",COUNTIFS('Suivi quotidien'!$A$3:$A$991,'Suivi long terme visuel'!O$2,'Suivi quotidien'!$G$3:$G$991,'Suivi long terme visuel'!$A12))</f>
        <v>1</v>
      </c>
      <c r="P12" s="481">
        <f t="shared" si="1"/>
        <v>4</v>
      </c>
      <c r="Q12" s="481">
        <f>SUMIF('Suivi quotidien'!$G$3:$G$991,$A12,'Suivi quotidien'!$J$3:$J$991)</f>
        <v>3</v>
      </c>
      <c r="R12" s="481">
        <f t="shared" si="2"/>
        <v>7</v>
      </c>
      <c r="S12" s="481">
        <f t="shared" si="3"/>
        <v>9</v>
      </c>
      <c r="T12" s="482">
        <f t="shared" si="4"/>
        <v>0.77777777777777779</v>
      </c>
      <c r="U12" s="482">
        <f>(COUNTIF(B12:O12,"0")+COUNTIF(B12:O12,"1"))/11</f>
        <v>0.81818181818181823</v>
      </c>
      <c r="V12" s="474" t="s">
        <v>414</v>
      </c>
      <c r="W12" s="343"/>
      <c r="X12" s="343"/>
      <c r="Y12" s="343"/>
      <c r="Z12" s="343"/>
      <c r="AA12" s="343"/>
      <c r="AB12" s="345">
        <v>2</v>
      </c>
      <c r="AC12" s="345">
        <v>2</v>
      </c>
      <c r="AD12" s="344">
        <v>1</v>
      </c>
      <c r="AE12" s="345"/>
      <c r="AF12" s="345"/>
      <c r="AG12" s="344">
        <v>1</v>
      </c>
      <c r="AH12" s="345"/>
      <c r="AI12" s="345"/>
      <c r="AJ12" s="345">
        <v>2</v>
      </c>
      <c r="AK12" s="344">
        <v>1</v>
      </c>
      <c r="AL12" s="345"/>
      <c r="AM12" s="345">
        <f t="shared" si="0"/>
        <v>9</v>
      </c>
      <c r="AN12" s="469"/>
      <c r="AO12" s="469"/>
      <c r="AP12" s="463"/>
      <c r="AQ12" s="463"/>
    </row>
    <row r="13" spans="1:43" x14ac:dyDescent="0.3">
      <c r="A13" s="480" t="s">
        <v>63</v>
      </c>
      <c r="B13" s="494" t="str">
        <f>IF((COUNTIFS('Suivi quotidien'!$A$3:$A$991,'Suivi long terme visuel'!B$2,'Suivi quotidien'!$G$3:$G$991,'Suivi long terme visuel'!$A13))=0,"",COUNTIFS('Suivi quotidien'!$A$3:$A$991,'Suivi long terme visuel'!B$2,'Suivi quotidien'!$G$3:$G$991,'Suivi long terme visuel'!$A13))</f>
        <v/>
      </c>
      <c r="C13" s="494" t="str">
        <f>IF((COUNTIFS('Suivi quotidien'!$A$3:$A$991,'Suivi long terme visuel'!C$2,'Suivi quotidien'!$G$3:$G$991,'Suivi long terme visuel'!$A13))=0,"",COUNTIFS('Suivi quotidien'!$A$3:$A$991,'Suivi long terme visuel'!C$2,'Suivi quotidien'!$G$3:$G$991,'Suivi long terme visuel'!$A13))</f>
        <v/>
      </c>
      <c r="D13" s="494" t="str">
        <f>IF((COUNTIFS('Suivi quotidien'!$A$3:$A$991,'Suivi long terme visuel'!D$2,'Suivi quotidien'!$G$3:$G$991,'Suivi long terme visuel'!$A13))=0,"",COUNTIFS('Suivi quotidien'!$A$3:$A$991,'Suivi long terme visuel'!D$2,'Suivi quotidien'!$G$3:$G$991,'Suivi long terme visuel'!$A13))</f>
        <v/>
      </c>
      <c r="E13" s="496">
        <f>IF((COUNTIFS('Suivi quotidien'!$A$3:$A$991,'Suivi long terme visuel'!E$2,'Suivi quotidien'!$G$3:$G$991,'Suivi long terme visuel'!$A13))=0,"",COUNTIFS('Suivi quotidien'!$A$3:$A$991,'Suivi long terme visuel'!E$2,'Suivi quotidien'!$G$3:$G$991,'Suivi long terme visuel'!$A13))</f>
        <v>1</v>
      </c>
      <c r="F13" s="496">
        <f>IF((COUNTIFS('Suivi quotidien'!$A$3:$A$991,'Suivi long terme visuel'!F$2,'Suivi quotidien'!$G$3:$G$991,'Suivi long terme visuel'!$A13))=0,"",COUNTIFS('Suivi quotidien'!$A$3:$A$991,'Suivi long terme visuel'!F$2,'Suivi quotidien'!$G$3:$G$991,'Suivi long terme visuel'!$A13))</f>
        <v>1</v>
      </c>
      <c r="G13" s="512" t="str">
        <f>IF((COUNTIFS('Suivi quotidien'!$A$3:$A$991,'Suivi long terme visuel'!G$2,'Suivi quotidien'!$G$3:$G$991,'Suivi long terme visuel'!$A13))=0,"",COUNTIFS('Suivi quotidien'!$A$3:$A$991,'Suivi long terme visuel'!G$2,'Suivi quotidien'!$G$3:$G$991,'Suivi long terme visuel'!$A13))</f>
        <v/>
      </c>
      <c r="H13" s="512" t="str">
        <f>IF((COUNTIFS('Suivi quotidien'!$A$3:$A$991,'Suivi long terme visuel'!H$2,'Suivi quotidien'!$G$3:$G$991,'Suivi long terme visuel'!$A13))=0,"",COUNTIFS('Suivi quotidien'!$A$3:$A$991,'Suivi long terme visuel'!H$2,'Suivi quotidien'!$G$3:$G$991,'Suivi long terme visuel'!$A13))</f>
        <v/>
      </c>
      <c r="I13" s="512" t="str">
        <f>IF((COUNTIFS('Suivi quotidien'!$A$3:$A$991,'Suivi long terme visuel'!I$2,'Suivi quotidien'!$G$3:$G$991,'Suivi long terme visuel'!$A13))=0,"",COUNTIFS('Suivi quotidien'!$A$3:$A$991,'Suivi long terme visuel'!I$2,'Suivi quotidien'!$G$3:$G$991,'Suivi long terme visuel'!$A13))</f>
        <v/>
      </c>
      <c r="J13" s="508" t="str" cm="1">
        <f t="array" ref="J13">_xlfn.IFS(COUNTIFS('Suivi quotidien'!$A$3:$A$991,'Suivi long terme visuel'!J$2,'Suivi quotidien'!$G$3:$G$991,'Suivi long terme visuel'!$A13)=1,"1",'Suivi long terme visuel'!$M13=1,"0",'Suivi long terme visuel'!$M13=0,"0",(COUNTIFS('Suivi quotidien'!$A$3:$A$991,'Suivi long terme visuel'!J$2,'Suivi quotidien'!$G$3:$G$991,'Suivi long terme visuel'!$A13))=0,"")</f>
        <v>0</v>
      </c>
      <c r="K13" s="508" t="str" cm="1">
        <f t="array" ref="K13">_xlfn.IFS(COUNTIFS('Suivi quotidien'!$A$3:$A$991,'Suivi long terme visuel'!K$2,'Suivi quotidien'!$G$3:$G$991,'Suivi long terme visuel'!$A13)=1,"1",'Suivi long terme visuel'!$M13=1,"0",'Suivi long terme visuel'!$M13=0,"0",(COUNTIFS('Suivi quotidien'!$A$3:$A$991,'Suivi long terme visuel'!K$2,'Suivi quotidien'!$G$3:$G$991,'Suivi long terme visuel'!$A13))=0,"")</f>
        <v>0</v>
      </c>
      <c r="L13" s="508" t="str" cm="1">
        <f t="array" ref="L13">_xlfn.IFS(COUNTIFS('Suivi quotidien'!$A$3:$A$991,'Suivi long terme visuel'!L$2,'Suivi quotidien'!$G$3:$G$991,'Suivi long terme visuel'!$A13)=1,"1",'Suivi long terme visuel'!$M13=1,"0",'Suivi long terme visuel'!$M13=0,"0",(COUNTIFS('Suivi quotidien'!$A$3:$A$991,'Suivi long terme visuel'!L$2,'Suivi quotidien'!$G$3:$G$991,'Suivi long terme visuel'!$A13))=0,"")</f>
        <v>0</v>
      </c>
      <c r="M13" s="609">
        <f>IF((COUNTIFS('Suivi quotidien'!$A$3:$A$991,'Suivi long terme visuel'!M$2,'Suivi quotidien'!$G$3:$G$991,'Suivi long terme visuel'!$A13))=0,"",COUNTIFS('Suivi quotidien'!$A$3:$A$991,'Suivi long terme visuel'!M$2,'Suivi quotidien'!$G$3:$G$991,'Suivi long terme visuel'!$A13))</f>
        <v>1</v>
      </c>
      <c r="N13" s="612" t="str" cm="1">
        <f t="array" ref="N13">_xlfn.IFS(COUNTIFS('Suivi quotidien'!$A$3:$A$991,'Suivi long terme visuel'!N$2,'Suivi quotidien'!$G$3:$G$991,'Suivi long terme visuel'!$A13)=1,"1",'Suivi long terme visuel'!$O13=1,"0",'Suivi long terme visuel'!$O13=0,"0",(COUNTIFS('Suivi quotidien'!$A$3:$A$991,'Suivi long terme visuel'!N$2,'Suivi quotidien'!$G$3:$G$991,'Suivi long terme visuel'!$A13))=0,"")</f>
        <v>0</v>
      </c>
      <c r="O13" s="613">
        <f>IF((COUNTIFS('Suivi quotidien'!$A$3:$A$991,'Suivi long terme visuel'!O$2,'Suivi quotidien'!$G$3:$G$991,'Suivi long terme visuel'!$A13))=0,"",COUNTIFS('Suivi quotidien'!$A$3:$A$991,'Suivi long terme visuel'!O$2,'Suivi quotidien'!$G$3:$G$991,'Suivi long terme visuel'!$A13))</f>
        <v>1</v>
      </c>
      <c r="P13" s="481">
        <f t="shared" si="1"/>
        <v>4</v>
      </c>
      <c r="Q13" s="481">
        <f>SUMIF('Suivi quotidien'!$G$3:$G$991,$A13,'Suivi quotidien'!$J$3:$J$991)</f>
        <v>3</v>
      </c>
      <c r="R13" s="481">
        <f t="shared" si="2"/>
        <v>7</v>
      </c>
      <c r="S13" s="481">
        <f t="shared" si="3"/>
        <v>10</v>
      </c>
      <c r="T13" s="482">
        <f t="shared" si="4"/>
        <v>0.7</v>
      </c>
      <c r="U13" s="482">
        <f>(COUNTIF(B13:O13,"0")+COUNTIF(B13:O13,"1"))/8</f>
        <v>1</v>
      </c>
      <c r="V13" s="475" t="s">
        <v>415</v>
      </c>
      <c r="W13" s="343"/>
      <c r="X13" s="343"/>
      <c r="Y13" s="343"/>
      <c r="Z13" s="343"/>
      <c r="AA13" s="343"/>
      <c r="AB13" s="345">
        <v>2</v>
      </c>
      <c r="AC13" s="345">
        <v>2</v>
      </c>
      <c r="AD13" s="345">
        <v>2</v>
      </c>
      <c r="AE13" s="345"/>
      <c r="AF13" s="345"/>
      <c r="AG13" s="344">
        <v>1</v>
      </c>
      <c r="AH13" s="345"/>
      <c r="AI13" s="345"/>
      <c r="AJ13" s="344">
        <v>1</v>
      </c>
      <c r="AK13" s="345">
        <v>2</v>
      </c>
      <c r="AL13" s="345"/>
      <c r="AM13" s="345">
        <f t="shared" si="0"/>
        <v>10</v>
      </c>
      <c r="AN13" s="469"/>
      <c r="AO13" s="469"/>
      <c r="AP13" s="463"/>
      <c r="AQ13" s="463"/>
    </row>
    <row r="14" spans="1:43" x14ac:dyDescent="0.3">
      <c r="A14" s="480" t="s">
        <v>82</v>
      </c>
      <c r="B14" s="497">
        <f>IF((COUNTIFS('Suivi quotidien'!$A$3:$A$991,'Suivi long terme visuel'!B$2,'Suivi quotidien'!$G$3:$G$991,'Suivi long terme visuel'!$A14))=0,"",COUNTIFS('Suivi quotidien'!$A$3:$A$991,'Suivi long terme visuel'!B$2,'Suivi quotidien'!$G$3:$G$991,'Suivi long terme visuel'!$A14))</f>
        <v>1</v>
      </c>
      <c r="C14" s="497" t="str" cm="1">
        <f t="array" ref="C14">_xlfn.IFS(COUNTIFS('Suivi quotidien'!$A$3:$A$991,'Suivi long terme visuel'!C$2,'Suivi quotidien'!$G$3:$G$991,'Suivi long terme visuel'!$A14)=1,"1",'Suivi long terme visuel'!$B14=1,"0",'Suivi long terme visuel'!$B14=0,"0",(COUNTIFS('Suivi quotidien'!$A$3:$A$991,'Suivi long terme visuel'!C$2,'Suivi quotidien'!$G$3:$G$991,'Suivi long terme visuel'!$A14))=0,"")</f>
        <v>0</v>
      </c>
      <c r="D14" s="496">
        <f>IF((COUNTIFS('Suivi quotidien'!$A$3:$A$991,'Suivi long terme visuel'!D$2,'Suivi quotidien'!$G$3:$G$991,'Suivi long terme visuel'!$A14))=0,"",COUNTIFS('Suivi quotidien'!$A$3:$A$991,'Suivi long terme visuel'!D$2,'Suivi quotidien'!$G$3:$G$991,'Suivi long terme visuel'!$A14))</f>
        <v>1</v>
      </c>
      <c r="E14" s="494" t="str">
        <f>IF((COUNTIFS('Suivi quotidien'!$A$3:$A$991,'Suivi long terme visuel'!E$2,'Suivi quotidien'!$G$3:$G$991,'Suivi long terme visuel'!$A14))=0,"",COUNTIFS('Suivi quotidien'!$A$3:$A$991,'Suivi long terme visuel'!E$2,'Suivi quotidien'!$G$3:$G$991,'Suivi long terme visuel'!$A14))</f>
        <v/>
      </c>
      <c r="F14" s="494" t="str">
        <f>IF((COUNTIFS('Suivi quotidien'!$A$3:$A$991,'Suivi long terme visuel'!F$2,'Suivi quotidien'!$G$3:$G$991,'Suivi long terme visuel'!$A14))=0,"",COUNTIFS('Suivi quotidien'!$A$3:$A$991,'Suivi long terme visuel'!F$2,'Suivi quotidien'!$G$3:$G$991,'Suivi long terme visuel'!$A14))</f>
        <v/>
      </c>
      <c r="G14" s="500" t="str" cm="1">
        <f t="array" ref="G14">_xlfn.IFS(COUNTIFS('Suivi quotidien'!$A$3:$A$991,'Suivi long terme visuel'!G$2,'Suivi quotidien'!$G$3:$G$991,'Suivi long terme visuel'!$A14)=1,"1",'Suivi long terme visuel'!$I14=1,"0",'Suivi long terme visuel'!$I14=0,"0",(COUNTIFS('Suivi quotidien'!$A$3:$A$991,'Suivi long terme visuel'!G$2,'Suivi quotidien'!$G$3:$G$991,'Suivi long terme visuel'!$A14))=0,"")</f>
        <v>0</v>
      </c>
      <c r="H14" s="500" t="str" cm="1">
        <f t="array" ref="H14">_xlfn.IFS(COUNTIFS('Suivi quotidien'!$A$3:$A$991,'Suivi long terme visuel'!H$2,'Suivi quotidien'!$G$3:$G$991,'Suivi long terme visuel'!$A14)=1,"1",'Suivi long terme visuel'!$I$14=1,"0",'Suivi long terme visuel'!$I$14=0,"0",(COUNTIFS('Suivi quotidien'!$A$3:$A$991,'Suivi long terme visuel'!H$2,'Suivi quotidien'!$G$3:$G$991,'Suivi long terme visuel'!$A14))=0,"")</f>
        <v>0</v>
      </c>
      <c r="I14" s="500">
        <f>IF((COUNTIFS('Suivi quotidien'!$A$3:$A$991,'Suivi long terme visuel'!I$2,'Suivi quotidien'!$G$3:$G$991,'Suivi long terme visuel'!$A14))=0,"",COUNTIFS('Suivi quotidien'!$A$3:$A$991,'Suivi long terme visuel'!I$2,'Suivi quotidien'!$G$3:$G$991,'Suivi long terme visuel'!$A14))</f>
        <v>1</v>
      </c>
      <c r="J14" s="494" t="str">
        <f>IF((COUNTIFS('Suivi quotidien'!$A$3:$A$991,'Suivi long terme visuel'!J$2,'Suivi quotidien'!$G$3:$G$991,'Suivi long terme visuel'!$A14))=0,"",COUNTIFS('Suivi quotidien'!$A$3:$A$991,'Suivi long terme visuel'!J$2,'Suivi quotidien'!$G$3:$G$991,'Suivi long terme visuel'!$A14))</f>
        <v/>
      </c>
      <c r="K14" s="494" t="str">
        <f>IF((COUNTIFS('Suivi quotidien'!$A$3:$A$991,'Suivi long terme visuel'!K$2,'Suivi quotidien'!$G$3:$G$991,'Suivi long terme visuel'!$A14))=0,"",COUNTIFS('Suivi quotidien'!$A$3:$A$991,'Suivi long terme visuel'!K$2,'Suivi quotidien'!$G$3:$G$991,'Suivi long terme visuel'!$A14))</f>
        <v/>
      </c>
      <c r="L14" s="494" t="str">
        <f>IF((COUNTIFS('Suivi quotidien'!$A$3:$A$991,'Suivi long terme visuel'!L$2,'Suivi quotidien'!$G$3:$G$991,'Suivi long terme visuel'!$A14))=0,"",COUNTIFS('Suivi quotidien'!$A$3:$A$991,'Suivi long terme visuel'!L$2,'Suivi quotidien'!$G$3:$G$991,'Suivi long terme visuel'!$A14))</f>
        <v/>
      </c>
      <c r="M14" s="494" t="str">
        <f>IF((COUNTIFS('Suivi quotidien'!$A$3:$A$991,'Suivi long terme visuel'!M$2,'Suivi quotidien'!$G$3:$G$991,'Suivi long terme visuel'!$A14))=0,"",COUNTIFS('Suivi quotidien'!$A$3:$A$991,'Suivi long terme visuel'!M$2,'Suivi quotidien'!$G$3:$G$991,'Suivi long terme visuel'!$A14))</f>
        <v/>
      </c>
      <c r="N14" s="512" t="str">
        <f>IF((COUNTIFS('Suivi quotidien'!$A$3:$A$991,'Suivi long terme visuel'!N$2,'Suivi quotidien'!$G$3:$G$991,'Suivi long terme visuel'!$A14))=0,"",COUNTIFS('Suivi quotidien'!$A$3:$A$991,'Suivi long terme visuel'!N$2,'Suivi quotidien'!$G$3:$G$991,'Suivi long terme visuel'!$A14))</f>
        <v/>
      </c>
      <c r="O14" s="512" t="str">
        <f>IF((COUNTIFS('Suivi quotidien'!$A$3:$A$991,'Suivi long terme visuel'!O$2,'Suivi quotidien'!$G$3:$G$991,'Suivi long terme visuel'!$A14))=0,"",COUNTIFS('Suivi quotidien'!$A$3:$A$991,'Suivi long terme visuel'!O$2,'Suivi quotidien'!$G$3:$G$991,'Suivi long terme visuel'!$A14))</f>
        <v/>
      </c>
      <c r="P14" s="481">
        <f t="shared" si="1"/>
        <v>3</v>
      </c>
      <c r="Q14" s="481">
        <f>SUMIF('Suivi quotidien'!$G$3:$G$991,$A14,'Suivi quotidien'!$J$3:$J$991)</f>
        <v>3</v>
      </c>
      <c r="R14" s="481">
        <f t="shared" si="2"/>
        <v>6</v>
      </c>
      <c r="S14" s="481">
        <f t="shared" si="3"/>
        <v>8</v>
      </c>
      <c r="T14" s="482">
        <f t="shared" si="4"/>
        <v>0.75</v>
      </c>
      <c r="U14" s="482">
        <f>(COUNTIF(B14:O14,"0")+COUNTIF(B14:O14,"1"))/6</f>
        <v>1</v>
      </c>
      <c r="V14" s="475" t="s">
        <v>416</v>
      </c>
      <c r="W14" s="345">
        <v>2</v>
      </c>
      <c r="X14" s="345">
        <v>2</v>
      </c>
      <c r="Y14" s="345">
        <v>2</v>
      </c>
      <c r="Z14" s="345">
        <v>2</v>
      </c>
      <c r="AA14" s="345"/>
      <c r="AB14" s="343"/>
      <c r="AC14" s="343"/>
      <c r="AD14" s="345"/>
      <c r="AE14" s="343"/>
      <c r="AF14" s="343"/>
      <c r="AG14" s="345"/>
      <c r="AH14" s="343"/>
      <c r="AI14" s="343"/>
      <c r="AJ14" s="343"/>
      <c r="AK14" s="343"/>
      <c r="AL14" s="343"/>
      <c r="AM14" s="345">
        <f t="shared" si="0"/>
        <v>8</v>
      </c>
      <c r="AN14" s="469"/>
      <c r="AO14" s="469"/>
      <c r="AP14" s="463"/>
      <c r="AQ14" s="463"/>
    </row>
    <row r="15" spans="1:43" x14ac:dyDescent="0.3">
      <c r="A15" s="480" t="s">
        <v>84</v>
      </c>
      <c r="B15" s="496" t="str">
        <f>IF((COUNTIFS('Suivi quotidien'!$A$3:$A$991,'Suivi long terme visuel'!B$2,'Suivi quotidien'!$G$3:$G$991,'Suivi long terme visuel'!$A15))=0,"",COUNTIFS('Suivi quotidien'!$A$3:$A$991,'Suivi long terme visuel'!B$2,'Suivi quotidien'!$G$3:$G$991,'Suivi long terme visuel'!$A15))</f>
        <v/>
      </c>
      <c r="C15" s="496" t="str">
        <f>IF((COUNTIFS('Suivi quotidien'!$A$3:$A$991,'Suivi long terme visuel'!C$2,'Suivi quotidien'!$G$3:$G$991,'Suivi long terme visuel'!$A15))=0,"",COUNTIFS('Suivi quotidien'!$A$3:$A$991,'Suivi long terme visuel'!C$2,'Suivi quotidien'!$G$3:$G$991,'Suivi long terme visuel'!$A15))</f>
        <v/>
      </c>
      <c r="D15" s="496">
        <f>IF((COUNTIFS('Suivi quotidien'!$A$3:$A$991,'Suivi long terme visuel'!D$2,'Suivi quotidien'!$G$3:$G$991,'Suivi long terme visuel'!$A15))=0,"",COUNTIFS('Suivi quotidien'!$A$3:$A$991,'Suivi long terme visuel'!D$2,'Suivi quotidien'!$G$3:$G$991,'Suivi long terme visuel'!$A15))</f>
        <v>1</v>
      </c>
      <c r="E15" s="494" t="str">
        <f>IF((COUNTIFS('Suivi quotidien'!$A$3:$A$991,'Suivi long terme visuel'!E$2,'Suivi quotidien'!$G$3:$G$991,'Suivi long terme visuel'!$A15))=0,"",COUNTIFS('Suivi quotidien'!$A$3:$A$991,'Suivi long terme visuel'!E$2,'Suivi quotidien'!$G$3:$G$991,'Suivi long terme visuel'!$A15))</f>
        <v/>
      </c>
      <c r="F15" s="494" t="str">
        <f>IF((COUNTIFS('Suivi quotidien'!$A$3:$A$991,'Suivi long terme visuel'!F$2,'Suivi quotidien'!$G$3:$G$991,'Suivi long terme visuel'!$A15))=0,"",COUNTIFS('Suivi quotidien'!$A$3:$A$991,'Suivi long terme visuel'!F$2,'Suivi quotidien'!$G$3:$G$991,'Suivi long terme visuel'!$A15))</f>
        <v/>
      </c>
      <c r="G15" s="494" t="str">
        <f>IF((COUNTIFS('Suivi quotidien'!$A$3:$A$991,'Suivi long terme visuel'!G$2,'Suivi quotidien'!$G$3:$G$991,'Suivi long terme visuel'!$A15))=0,"",COUNTIFS('Suivi quotidien'!$A$3:$A$991,'Suivi long terme visuel'!G$2,'Suivi quotidien'!$G$3:$G$991,'Suivi long terme visuel'!$A15))</f>
        <v/>
      </c>
      <c r="H15" s="494" t="str">
        <f>IF((COUNTIFS('Suivi quotidien'!$A$3:$A$991,'Suivi long terme visuel'!H$2,'Suivi quotidien'!$G$3:$G$991,'Suivi long terme visuel'!$A15))=0,"",COUNTIFS('Suivi quotidien'!$A$3:$A$991,'Suivi long terme visuel'!H$2,'Suivi quotidien'!$G$3:$G$991,'Suivi long terme visuel'!$A15))</f>
        <v/>
      </c>
      <c r="I15" s="494" t="str">
        <f>IF((COUNTIFS('Suivi quotidien'!$A$3:$A$991,'Suivi long terme visuel'!I$2,'Suivi quotidien'!$G$3:$G$991,'Suivi long terme visuel'!$A15))=0,"",COUNTIFS('Suivi quotidien'!$A$3:$A$991,'Suivi long terme visuel'!I$2,'Suivi quotidien'!$G$3:$G$991,'Suivi long terme visuel'!$A15))</f>
        <v/>
      </c>
      <c r="J15" s="494" t="str">
        <f>IF((COUNTIFS('Suivi quotidien'!$A$3:$A$991,'Suivi long terme visuel'!J$2,'Suivi quotidien'!$G$3:$G$991,'Suivi long terme visuel'!$A15))=0,"",COUNTIFS('Suivi quotidien'!$A$3:$A$991,'Suivi long terme visuel'!J$2,'Suivi quotidien'!$G$3:$G$991,'Suivi long terme visuel'!$A15))</f>
        <v/>
      </c>
      <c r="K15" s="494" t="str">
        <f>IF((COUNTIFS('Suivi quotidien'!$A$3:$A$991,'Suivi long terme visuel'!K$2,'Suivi quotidien'!$G$3:$G$991,'Suivi long terme visuel'!$A15))=0,"",COUNTIFS('Suivi quotidien'!$A$3:$A$991,'Suivi long terme visuel'!K$2,'Suivi quotidien'!$G$3:$G$991,'Suivi long terme visuel'!$A15))</f>
        <v/>
      </c>
      <c r="L15" s="494" t="str">
        <f>IF((COUNTIFS('Suivi quotidien'!$A$3:$A$991,'Suivi long terme visuel'!L$2,'Suivi quotidien'!$G$3:$G$991,'Suivi long terme visuel'!$A15))=0,"",COUNTIFS('Suivi quotidien'!$A$3:$A$991,'Suivi long terme visuel'!L$2,'Suivi quotidien'!$G$3:$G$991,'Suivi long terme visuel'!$A15))</f>
        <v/>
      </c>
      <c r="M15" s="494" t="str">
        <f>IF((COUNTIFS('Suivi quotidien'!$A$3:$A$991,'Suivi long terme visuel'!M$2,'Suivi quotidien'!$G$3:$G$991,'Suivi long terme visuel'!$A15))=0,"",COUNTIFS('Suivi quotidien'!$A$3:$A$991,'Suivi long terme visuel'!M$2,'Suivi quotidien'!$G$3:$G$991,'Suivi long terme visuel'!$A15))</f>
        <v/>
      </c>
      <c r="N15" s="494" t="str">
        <f>IF((COUNTIFS('Suivi quotidien'!$A$3:$A$991,'Suivi long terme visuel'!N$2,'Suivi quotidien'!$G$3:$G$991,'Suivi long terme visuel'!$A15))=0,"",COUNTIFS('Suivi quotidien'!$A$3:$A$991,'Suivi long terme visuel'!N$2,'Suivi quotidien'!$G$3:$G$991,'Suivi long terme visuel'!$A15))</f>
        <v/>
      </c>
      <c r="O15" s="494" t="str">
        <f>IF((COUNTIFS('Suivi quotidien'!$A$3:$A$991,'Suivi long terme visuel'!O$2,'Suivi quotidien'!$G$3:$G$991,'Suivi long terme visuel'!$A15))=0,"",COUNTIFS('Suivi quotidien'!$A$3:$A$991,'Suivi long terme visuel'!O$2,'Suivi quotidien'!$G$3:$G$991,'Suivi long terme visuel'!$A15))</f>
        <v/>
      </c>
      <c r="P15" s="481">
        <f t="shared" si="1"/>
        <v>1</v>
      </c>
      <c r="Q15" s="481">
        <f>SUMIF('Suivi quotidien'!$G$3:$G$991,$A15,'Suivi quotidien'!$J$3:$J$991)</f>
        <v>1</v>
      </c>
      <c r="R15" s="481">
        <f t="shared" si="2"/>
        <v>2</v>
      </c>
      <c r="S15" s="481">
        <f t="shared" si="3"/>
        <v>8</v>
      </c>
      <c r="T15" s="482">
        <f t="shared" si="4"/>
        <v>0.25</v>
      </c>
      <c r="U15" s="482">
        <f>(COUNTIF(B15:O15,"0")+COUNTIF(B15:O15,"1"))/3</f>
        <v>0.33333333333333331</v>
      </c>
      <c r="V15" s="474" t="s">
        <v>417</v>
      </c>
      <c r="W15" s="345">
        <v>2</v>
      </c>
      <c r="X15" s="345">
        <v>2</v>
      </c>
      <c r="Y15" s="344">
        <v>1</v>
      </c>
      <c r="Z15" s="344">
        <v>1</v>
      </c>
      <c r="AA15" s="345">
        <v>2</v>
      </c>
      <c r="AB15" s="343"/>
      <c r="AC15" s="343"/>
      <c r="AD15" s="345"/>
      <c r="AE15" s="343"/>
      <c r="AF15" s="343"/>
      <c r="AG15" s="345"/>
      <c r="AH15" s="343"/>
      <c r="AI15" s="343"/>
      <c r="AJ15" s="343"/>
      <c r="AK15" s="343"/>
      <c r="AL15" s="343"/>
      <c r="AM15" s="345">
        <f t="shared" si="0"/>
        <v>8</v>
      </c>
      <c r="AN15" s="469"/>
      <c r="AO15" s="469"/>
      <c r="AP15" s="463"/>
      <c r="AQ15" s="463"/>
    </row>
    <row r="16" spans="1:43" x14ac:dyDescent="0.3">
      <c r="A16" s="480" t="s">
        <v>132</v>
      </c>
      <c r="B16" s="496">
        <f>IF((COUNTIFS('Suivi quotidien'!$A$3:$A$991,'Suivi long terme visuel'!B$2,'Suivi quotidien'!$G$3:$G$991,'Suivi long terme visuel'!$A16))=0,"",COUNTIFS('Suivi quotidien'!$A$3:$A$991,'Suivi long terme visuel'!B$2,'Suivi quotidien'!$G$3:$G$991,'Suivi long terme visuel'!$A16))</f>
        <v>1</v>
      </c>
      <c r="C16" s="496" t="str">
        <f>IF((COUNTIFS('Suivi quotidien'!$A$3:$A$991,'Suivi long terme visuel'!C$2,'Suivi quotidien'!$G$3:$G$991,'Suivi long terme visuel'!$A16))=0,"",COUNTIFS('Suivi quotidien'!$A$3:$A$991,'Suivi long terme visuel'!C$2,'Suivi quotidien'!$G$3:$G$991,'Suivi long terme visuel'!$A16))</f>
        <v/>
      </c>
      <c r="D16" s="496">
        <f>IF((COUNTIFS('Suivi quotidien'!$A$3:$A$991,'Suivi long terme visuel'!D$2,'Suivi quotidien'!$G$3:$G$991,'Suivi long terme visuel'!$A16))=0,"",COUNTIFS('Suivi quotidien'!$A$3:$A$991,'Suivi long terme visuel'!D$2,'Suivi quotidien'!$G$3:$G$991,'Suivi long terme visuel'!$A16))</f>
        <v>1</v>
      </c>
      <c r="E16" s="494" t="str">
        <f>IF((COUNTIFS('Suivi quotidien'!$A$3:$A$991,'Suivi long terme visuel'!E$2,'Suivi quotidien'!$G$3:$G$991,'Suivi long terme visuel'!$A16))=0,"",COUNTIFS('Suivi quotidien'!$A$3:$A$991,'Suivi long terme visuel'!E$2,'Suivi quotidien'!$G$3:$G$991,'Suivi long terme visuel'!$A16))</f>
        <v/>
      </c>
      <c r="F16" s="494" t="str">
        <f>IF((COUNTIFS('Suivi quotidien'!$A$3:$A$991,'Suivi long terme visuel'!F$2,'Suivi quotidien'!$G$3:$G$991,'Suivi long terme visuel'!$A16))=0,"",COUNTIFS('Suivi quotidien'!$A$3:$A$991,'Suivi long terme visuel'!F$2,'Suivi quotidien'!$G$3:$G$991,'Suivi long terme visuel'!$A16))</f>
        <v/>
      </c>
      <c r="G16" s="500" t="str" cm="1">
        <f t="array" ref="G16">_xlfn.IFS(COUNTIFS('Suivi quotidien'!$A$3:$A$991,'Suivi long terme visuel'!G$2,'Suivi quotidien'!$G$3:$G$991,'Suivi long terme visuel'!$A16)=1,"1",'Suivi long terme visuel'!$I16=1,"0",'Suivi long terme visuel'!$I16=0,"0",(COUNTIFS('Suivi quotidien'!$A$3:$A$991,'Suivi long terme visuel'!G$2,'Suivi quotidien'!$G$3:$G$991,'Suivi long terme visuel'!$A16))=0,"")</f>
        <v>0</v>
      </c>
      <c r="H16" s="500" t="str" cm="1">
        <f t="array" ref="H16">_xlfn.IFS(COUNTIFS('Suivi quotidien'!$A$3:$A$991,'Suivi long terme visuel'!H$2,'Suivi quotidien'!$G$3:$G$991,'Suivi long terme visuel'!$A16)=1,"1",'Suivi long terme visuel'!$I16=1,"0",'Suivi long terme visuel'!$I16=0,"0",(COUNTIFS('Suivi quotidien'!$A$3:$A$991,'Suivi long terme visuel'!H$2,'Suivi quotidien'!$G$3:$G$991,'Suivi long terme visuel'!$A16))=0,"")</f>
        <v>0</v>
      </c>
      <c r="I16" s="500">
        <f>IF((COUNTIFS('Suivi quotidien'!$A$3:$A$991,'Suivi long terme visuel'!I$2,'Suivi quotidien'!$G$3:$G$991,'Suivi long terme visuel'!$A16))=0,"",COUNTIFS('Suivi quotidien'!$A$3:$A$991,'Suivi long terme visuel'!I$2,'Suivi quotidien'!$G$3:$G$991,'Suivi long terme visuel'!$A16))</f>
        <v>1</v>
      </c>
      <c r="J16" s="494" t="str">
        <f>IF((COUNTIFS('Suivi quotidien'!$A$3:$A$991,'Suivi long terme visuel'!J$2,'Suivi quotidien'!$G$3:$G$991,'Suivi long terme visuel'!$A16))=0,"",COUNTIFS('Suivi quotidien'!$A$3:$A$991,'Suivi long terme visuel'!J$2,'Suivi quotidien'!$G$3:$G$991,'Suivi long terme visuel'!$A16))</f>
        <v/>
      </c>
      <c r="K16" s="494" t="str">
        <f>IF((COUNTIFS('Suivi quotidien'!$A$3:$A$991,'Suivi long terme visuel'!K$2,'Suivi quotidien'!$G$3:$G$991,'Suivi long terme visuel'!$A16))=0,"",COUNTIFS('Suivi quotidien'!$A$3:$A$991,'Suivi long terme visuel'!K$2,'Suivi quotidien'!$G$3:$G$991,'Suivi long terme visuel'!$A16))</f>
        <v/>
      </c>
      <c r="L16" s="494" t="str">
        <f>IF((COUNTIFS('Suivi quotidien'!$A$3:$A$991,'Suivi long terme visuel'!L$2,'Suivi quotidien'!$G$3:$G$991,'Suivi long terme visuel'!$A16))=0,"",COUNTIFS('Suivi quotidien'!$A$3:$A$991,'Suivi long terme visuel'!L$2,'Suivi quotidien'!$G$3:$G$991,'Suivi long terme visuel'!$A16))</f>
        <v/>
      </c>
      <c r="M16" s="494" t="str">
        <f>IF((COUNTIFS('Suivi quotidien'!$A$3:$A$991,'Suivi long terme visuel'!M$2,'Suivi quotidien'!$G$3:$G$991,'Suivi long terme visuel'!$A16))=0,"",COUNTIFS('Suivi quotidien'!$A$3:$A$991,'Suivi long terme visuel'!M$2,'Suivi quotidien'!$G$3:$G$991,'Suivi long terme visuel'!$A16))</f>
        <v/>
      </c>
      <c r="N16" s="494" t="str">
        <f>IF((COUNTIFS('Suivi quotidien'!$A$3:$A$991,'Suivi long terme visuel'!N$2,'Suivi quotidien'!$G$3:$G$991,'Suivi long terme visuel'!$A16))=0,"",COUNTIFS('Suivi quotidien'!$A$3:$A$991,'Suivi long terme visuel'!N$2,'Suivi quotidien'!$G$3:$G$991,'Suivi long terme visuel'!$A16))</f>
        <v/>
      </c>
      <c r="O16" s="494" t="str">
        <f>IF((COUNTIFS('Suivi quotidien'!$A$3:$A$991,'Suivi long terme visuel'!O$2,'Suivi quotidien'!$G$3:$G$991,'Suivi long terme visuel'!$A16))=0,"",COUNTIFS('Suivi quotidien'!$A$3:$A$991,'Suivi long terme visuel'!O$2,'Suivi quotidien'!$G$3:$G$991,'Suivi long terme visuel'!$A16))</f>
        <v/>
      </c>
      <c r="P16" s="481">
        <f t="shared" si="1"/>
        <v>3</v>
      </c>
      <c r="Q16" s="481">
        <f>SUMIF('Suivi quotidien'!$G$3:$G$991,$A16,'Suivi quotidien'!$J$3:$J$991)</f>
        <v>3</v>
      </c>
      <c r="R16" s="481">
        <f t="shared" si="2"/>
        <v>6</v>
      </c>
      <c r="S16" s="481">
        <f t="shared" si="3"/>
        <v>8</v>
      </c>
      <c r="T16" s="482">
        <f t="shared" si="4"/>
        <v>0.75</v>
      </c>
      <c r="U16" s="482">
        <f>(COUNTIF(B16:O16,"0")+COUNTIF(B16:O16,"1"))/6</f>
        <v>0.83333333333333337</v>
      </c>
      <c r="V16" s="474" t="s">
        <v>417</v>
      </c>
      <c r="W16" s="345">
        <v>2</v>
      </c>
      <c r="X16" s="345">
        <v>2</v>
      </c>
      <c r="Y16" s="344">
        <v>1</v>
      </c>
      <c r="Z16" s="344">
        <v>1</v>
      </c>
      <c r="AA16" s="345">
        <v>2</v>
      </c>
      <c r="AB16" s="343"/>
      <c r="AC16" s="343"/>
      <c r="AD16" s="345"/>
      <c r="AE16" s="343"/>
      <c r="AF16" s="343"/>
      <c r="AG16" s="345"/>
      <c r="AH16" s="343"/>
      <c r="AI16" s="343"/>
      <c r="AJ16" s="343"/>
      <c r="AK16" s="343"/>
      <c r="AL16" s="343"/>
      <c r="AM16" s="345">
        <f t="shared" si="0"/>
        <v>8</v>
      </c>
      <c r="AN16" s="469"/>
      <c r="AO16" s="469"/>
      <c r="AP16" s="463"/>
      <c r="AQ16" s="463"/>
    </row>
    <row r="17" spans="1:43" x14ac:dyDescent="0.3">
      <c r="A17" s="480" t="s">
        <v>135</v>
      </c>
      <c r="B17" s="496" t="str">
        <f>IF((COUNTIFS('Suivi quotidien'!$A$3:$A$991,'Suivi long terme visuel'!B$2,'Suivi quotidien'!$G$3:$G$991,'Suivi long terme visuel'!$A17))=0,"",COUNTIFS('Suivi quotidien'!$A$3:$A$991,'Suivi long terme visuel'!B$2,'Suivi quotidien'!$G$3:$G$991,'Suivi long terme visuel'!$A17))</f>
        <v/>
      </c>
      <c r="C17" s="496" t="str">
        <f>IF((COUNTIFS('Suivi quotidien'!$A$3:$A$991,'Suivi long terme visuel'!C$2,'Suivi quotidien'!$G$3:$G$991,'Suivi long terme visuel'!$A17))=0,"",COUNTIFS('Suivi quotidien'!$A$3:$A$991,'Suivi long terme visuel'!C$2,'Suivi quotidien'!$G$3:$G$991,'Suivi long terme visuel'!$A17))</f>
        <v/>
      </c>
      <c r="D17" s="496">
        <f>IF((COUNTIFS('Suivi quotidien'!$A$3:$A$991,'Suivi long terme visuel'!D$2,'Suivi quotidien'!$G$3:$G$991,'Suivi long terme visuel'!$A17))=0,"",COUNTIFS('Suivi quotidien'!$A$3:$A$991,'Suivi long terme visuel'!D$2,'Suivi quotidien'!$G$3:$G$991,'Suivi long terme visuel'!$A17))</f>
        <v>1</v>
      </c>
      <c r="E17" s="494" t="str">
        <f>IF((COUNTIFS('Suivi quotidien'!$A$3:$A$991,'Suivi long terme visuel'!E$2,'Suivi quotidien'!$G$3:$G$991,'Suivi long terme visuel'!$A17))=0,"",COUNTIFS('Suivi quotidien'!$A$3:$A$991,'Suivi long terme visuel'!E$2,'Suivi quotidien'!$G$3:$G$991,'Suivi long terme visuel'!$A17))</f>
        <v/>
      </c>
      <c r="F17" s="494" t="str">
        <f>IF((COUNTIFS('Suivi quotidien'!$A$3:$A$991,'Suivi long terme visuel'!F$2,'Suivi quotidien'!$G$3:$G$991,'Suivi long terme visuel'!$A17))=0,"",COUNTIFS('Suivi quotidien'!$A$3:$A$991,'Suivi long terme visuel'!F$2,'Suivi quotidien'!$G$3:$G$991,'Suivi long terme visuel'!$A17))</f>
        <v/>
      </c>
      <c r="G17" s="500" t="str" cm="1">
        <f t="array" ref="G17">_xlfn.IFS(COUNTIFS('Suivi quotidien'!$A$3:$A$991,'Suivi long terme visuel'!G$2,'Suivi quotidien'!$G$3:$G$991,'Suivi long terme visuel'!$A17)=1,"1",'Suivi long terme visuel'!$I17=1,"0",'Suivi long terme visuel'!$I17=0,"0",(COUNTIFS('Suivi quotidien'!$A$3:$A$991,'Suivi long terme visuel'!G$2,'Suivi quotidien'!$G$3:$G$991,'Suivi long terme visuel'!$A17))=0,"")</f>
        <v>0</v>
      </c>
      <c r="H17" s="500" t="str" cm="1">
        <f t="array" ref="H17">_xlfn.IFS(COUNTIFS('Suivi quotidien'!$A$3:$A$991,'Suivi long terme visuel'!H$2,'Suivi quotidien'!$G$3:$G$991,'Suivi long terme visuel'!$A17)=1,"1",'Suivi long terme visuel'!$I17=1,"0",'Suivi long terme visuel'!$I17=0,"0",(COUNTIFS('Suivi quotidien'!$A$3:$A$991,'Suivi long terme visuel'!H$2,'Suivi quotidien'!$G$3:$G$991,'Suivi long terme visuel'!$A17))=0,"")</f>
        <v>0</v>
      </c>
      <c r="I17" s="500">
        <f>IF((COUNTIFS('Suivi quotidien'!$A$3:$A$991,'Suivi long terme visuel'!I$2,'Suivi quotidien'!$G$3:$G$991,'Suivi long terme visuel'!$A17))=0,"",COUNTIFS('Suivi quotidien'!$A$3:$A$991,'Suivi long terme visuel'!I$2,'Suivi quotidien'!$G$3:$G$991,'Suivi long terme visuel'!$A17))</f>
        <v>1</v>
      </c>
      <c r="J17" s="494" t="str">
        <f>IF((COUNTIFS('Suivi quotidien'!$A$3:$A$991,'Suivi long terme visuel'!J$2,'Suivi quotidien'!$G$3:$G$991,'Suivi long terme visuel'!$A17))=0,"",COUNTIFS('Suivi quotidien'!$A$3:$A$991,'Suivi long terme visuel'!J$2,'Suivi quotidien'!$G$3:$G$991,'Suivi long terme visuel'!$A17))</f>
        <v/>
      </c>
      <c r="K17" s="494" t="str">
        <f>IF((COUNTIFS('Suivi quotidien'!$A$3:$A$991,'Suivi long terme visuel'!K$2,'Suivi quotidien'!$G$3:$G$991,'Suivi long terme visuel'!$A17))=0,"",COUNTIFS('Suivi quotidien'!$A$3:$A$991,'Suivi long terme visuel'!K$2,'Suivi quotidien'!$G$3:$G$991,'Suivi long terme visuel'!$A17))</f>
        <v/>
      </c>
      <c r="L17" s="494" t="str">
        <f>IF((COUNTIFS('Suivi quotidien'!$A$3:$A$991,'Suivi long terme visuel'!L$2,'Suivi quotidien'!$G$3:$G$991,'Suivi long terme visuel'!$A17))=0,"",COUNTIFS('Suivi quotidien'!$A$3:$A$991,'Suivi long terme visuel'!L$2,'Suivi quotidien'!$G$3:$G$991,'Suivi long terme visuel'!$A17))</f>
        <v/>
      </c>
      <c r="M17" s="494" t="str">
        <f>IF((COUNTIFS('Suivi quotidien'!$A$3:$A$991,'Suivi long terme visuel'!M$2,'Suivi quotidien'!$G$3:$G$991,'Suivi long terme visuel'!$A17))=0,"",COUNTIFS('Suivi quotidien'!$A$3:$A$991,'Suivi long terme visuel'!M$2,'Suivi quotidien'!$G$3:$G$991,'Suivi long terme visuel'!$A17))</f>
        <v/>
      </c>
      <c r="N17" s="494" t="str">
        <f>IF((COUNTIFS('Suivi quotidien'!$A$3:$A$991,'Suivi long terme visuel'!N$2,'Suivi quotidien'!$G$3:$G$991,'Suivi long terme visuel'!$A17))=0,"",COUNTIFS('Suivi quotidien'!$A$3:$A$991,'Suivi long terme visuel'!N$2,'Suivi quotidien'!$G$3:$G$991,'Suivi long terme visuel'!$A17))</f>
        <v/>
      </c>
      <c r="O17" s="494" t="str">
        <f>IF((COUNTIFS('Suivi quotidien'!$A$3:$A$991,'Suivi long terme visuel'!O$2,'Suivi quotidien'!$G$3:$G$991,'Suivi long terme visuel'!$A17))=0,"",COUNTIFS('Suivi quotidien'!$A$3:$A$991,'Suivi long terme visuel'!O$2,'Suivi quotidien'!$G$3:$G$991,'Suivi long terme visuel'!$A17))</f>
        <v/>
      </c>
      <c r="P17" s="481">
        <f t="shared" si="1"/>
        <v>2</v>
      </c>
      <c r="Q17" s="481">
        <f>SUMIF('Suivi quotidien'!$G$3:$G$991,$A17,'Suivi quotidien'!$J$3:$J$991)</f>
        <v>2</v>
      </c>
      <c r="R17" s="481">
        <f t="shared" si="2"/>
        <v>4</v>
      </c>
      <c r="S17" s="481">
        <f t="shared" si="3"/>
        <v>6</v>
      </c>
      <c r="T17" s="482">
        <f t="shared" si="4"/>
        <v>0.66666666666666663</v>
      </c>
      <c r="U17" s="482">
        <f>(COUNTIF(B17:O17,"0")+COUNTIF(B17:O17,"1"))/6</f>
        <v>0.66666666666666663</v>
      </c>
      <c r="V17" s="474" t="s">
        <v>417</v>
      </c>
      <c r="W17" s="345">
        <v>2</v>
      </c>
      <c r="X17" s="345"/>
      <c r="Y17" s="344">
        <v>1</v>
      </c>
      <c r="Z17" s="344">
        <v>1</v>
      </c>
      <c r="AA17" s="345">
        <v>2</v>
      </c>
      <c r="AB17" s="343"/>
      <c r="AC17" s="343"/>
      <c r="AD17" s="345"/>
      <c r="AE17" s="343"/>
      <c r="AF17" s="343"/>
      <c r="AG17" s="345"/>
      <c r="AH17" s="343"/>
      <c r="AI17" s="343"/>
      <c r="AJ17" s="343"/>
      <c r="AK17" s="343"/>
      <c r="AL17" s="343"/>
      <c r="AM17" s="345">
        <f t="shared" si="0"/>
        <v>6</v>
      </c>
      <c r="AN17" s="469"/>
      <c r="AO17" s="469"/>
      <c r="AP17" s="463"/>
      <c r="AQ17" s="463"/>
    </row>
    <row r="18" spans="1:43" x14ac:dyDescent="0.3">
      <c r="A18" s="480" t="s">
        <v>171</v>
      </c>
      <c r="B18" s="497">
        <f>IF((COUNTIFS('Suivi quotidien'!$A$3:$A$991,'Suivi long terme visuel'!B$2,'Suivi quotidien'!$G$3:$G$991,'Suivi long terme visuel'!$A18))=0,"",COUNTIFS('Suivi quotidien'!$A$3:$A$991,'Suivi long terme visuel'!B$2,'Suivi quotidien'!$G$3:$G$991,'Suivi long terme visuel'!$A18))</f>
        <v>1</v>
      </c>
      <c r="C18" s="497" t="str" cm="1">
        <f t="array" ref="C18">_xlfn.IFS(COUNTIFS('Suivi quotidien'!$A$3:$A$991,'Suivi long terme visuel'!C$2,'Suivi quotidien'!$G$3:$G$991,'Suivi long terme visuel'!$A18)=1,"1",'Suivi long terme visuel'!$B18=1,"0",'Suivi long terme visuel'!$B18=0,"0",(COUNTIFS('Suivi quotidien'!$A$3:$A$991,'Suivi long terme visuel'!C$2,'Suivi quotidien'!$G$3:$G$991,'Suivi long terme visuel'!$A18))=0,"")</f>
        <v>0</v>
      </c>
      <c r="D18" s="496">
        <f>IF((COUNTIFS('Suivi quotidien'!$A$3:$A$991,'Suivi long terme visuel'!D$2,'Suivi quotidien'!$G$3:$G$991,'Suivi long terme visuel'!$A18))=0,"",COUNTIFS('Suivi quotidien'!$A$3:$A$991,'Suivi long terme visuel'!D$2,'Suivi quotidien'!$G$3:$G$991,'Suivi long terme visuel'!$A18))</f>
        <v>1</v>
      </c>
      <c r="E18" s="494" t="str">
        <f>IF((COUNTIFS('Suivi quotidien'!$A$3:$A$991,'Suivi long terme visuel'!E$2,'Suivi quotidien'!$G$3:$G$991,'Suivi long terme visuel'!$A18))=0,"",COUNTIFS('Suivi quotidien'!$A$3:$A$991,'Suivi long terme visuel'!E$2,'Suivi quotidien'!$G$3:$G$991,'Suivi long terme visuel'!$A18))</f>
        <v/>
      </c>
      <c r="F18" s="494" t="str">
        <f>IF((COUNTIFS('Suivi quotidien'!$A$3:$A$991,'Suivi long terme visuel'!F$2,'Suivi quotidien'!$G$3:$G$991,'Suivi long terme visuel'!$A18))=0,"",COUNTIFS('Suivi quotidien'!$A$3:$A$991,'Suivi long terme visuel'!F$2,'Suivi quotidien'!$G$3:$G$991,'Suivi long terme visuel'!$A18))</f>
        <v/>
      </c>
      <c r="G18" s="500" t="str" cm="1">
        <f t="array" ref="G18">_xlfn.IFS(COUNTIFS('Suivi quotidien'!$A$3:$A$991,'Suivi long terme visuel'!G$2,'Suivi quotidien'!$G$3:$G$991,'Suivi long terme visuel'!$A18)=1,"1",'Suivi long terme visuel'!$I18=1,"0",'Suivi long terme visuel'!$I18=0,"0",(COUNTIFS('Suivi quotidien'!$A$3:$A$991,'Suivi long terme visuel'!G$2,'Suivi quotidien'!$G$3:$G$991,'Suivi long terme visuel'!$A18))=0,"")</f>
        <v>0</v>
      </c>
      <c r="H18" s="500" t="str" cm="1">
        <f t="array" ref="H18">_xlfn.IFS(COUNTIFS('Suivi quotidien'!$A$3:$A$991,'Suivi long terme visuel'!H$2,'Suivi quotidien'!$G$3:$G$991,'Suivi long terme visuel'!$A18)=1,"1",'Suivi long terme visuel'!$I18=1,"0",'Suivi long terme visuel'!$I18=0,"0",(COUNTIFS('Suivi quotidien'!$A$3:$A$991,'Suivi long terme visuel'!H$2,'Suivi quotidien'!$G$3:$G$991,'Suivi long terme visuel'!$A18))=0,"")</f>
        <v>0</v>
      </c>
      <c r="I18" s="500">
        <f>IF((COUNTIFS('Suivi quotidien'!$A$3:$A$991,'Suivi long terme visuel'!I$2,'Suivi quotidien'!$G$3:$G$991,'Suivi long terme visuel'!$A18))=0,"",COUNTIFS('Suivi quotidien'!$A$3:$A$991,'Suivi long terme visuel'!I$2,'Suivi quotidien'!$G$3:$G$991,'Suivi long terme visuel'!$A18))</f>
        <v>1</v>
      </c>
      <c r="J18" s="494" t="str">
        <f>IF((COUNTIFS('Suivi quotidien'!$A$3:$A$991,'Suivi long terme visuel'!J$2,'Suivi quotidien'!$G$3:$G$991,'Suivi long terme visuel'!$A18))=0,"",COUNTIFS('Suivi quotidien'!$A$3:$A$991,'Suivi long terme visuel'!J$2,'Suivi quotidien'!$G$3:$G$991,'Suivi long terme visuel'!$A18))</f>
        <v/>
      </c>
      <c r="K18" s="494" t="str">
        <f>IF((COUNTIFS('Suivi quotidien'!$A$3:$A$991,'Suivi long terme visuel'!K$2,'Suivi quotidien'!$G$3:$G$991,'Suivi long terme visuel'!$A18))=0,"",COUNTIFS('Suivi quotidien'!$A$3:$A$991,'Suivi long terme visuel'!K$2,'Suivi quotidien'!$G$3:$G$991,'Suivi long terme visuel'!$A18))</f>
        <v/>
      </c>
      <c r="L18" s="494" t="str">
        <f>IF((COUNTIFS('Suivi quotidien'!$A$3:$A$991,'Suivi long terme visuel'!L$2,'Suivi quotidien'!$G$3:$G$991,'Suivi long terme visuel'!$A18))=0,"",COUNTIFS('Suivi quotidien'!$A$3:$A$991,'Suivi long terme visuel'!L$2,'Suivi quotidien'!$G$3:$G$991,'Suivi long terme visuel'!$A18))</f>
        <v/>
      </c>
      <c r="M18" s="494" t="str">
        <f>IF((COUNTIFS('Suivi quotidien'!$A$3:$A$991,'Suivi long terme visuel'!M$2,'Suivi quotidien'!$G$3:$G$991,'Suivi long terme visuel'!$A18))=0,"",COUNTIFS('Suivi quotidien'!$A$3:$A$991,'Suivi long terme visuel'!M$2,'Suivi quotidien'!$G$3:$G$991,'Suivi long terme visuel'!$A18))</f>
        <v/>
      </c>
      <c r="N18" s="494" t="str">
        <f>IF((COUNTIFS('Suivi quotidien'!$A$3:$A$991,'Suivi long terme visuel'!N$2,'Suivi quotidien'!$G$3:$G$991,'Suivi long terme visuel'!$A18))=0,"",COUNTIFS('Suivi quotidien'!$A$3:$A$991,'Suivi long terme visuel'!N$2,'Suivi quotidien'!$G$3:$G$991,'Suivi long terme visuel'!$A18))</f>
        <v/>
      </c>
      <c r="O18" s="494" t="str">
        <f>IF((COUNTIFS('Suivi quotidien'!$A$3:$A$991,'Suivi long terme visuel'!O$2,'Suivi quotidien'!$G$3:$G$991,'Suivi long terme visuel'!$A18))=0,"",COUNTIFS('Suivi quotidien'!$A$3:$A$991,'Suivi long terme visuel'!O$2,'Suivi quotidien'!$G$3:$G$991,'Suivi long terme visuel'!$A18))</f>
        <v/>
      </c>
      <c r="P18" s="481">
        <f t="shared" si="1"/>
        <v>3</v>
      </c>
      <c r="Q18" s="481">
        <f>SUMIF('Suivi quotidien'!$G$3:$G$991,$A18,'Suivi quotidien'!$J$3:$J$991)</f>
        <v>2</v>
      </c>
      <c r="R18" s="481">
        <f t="shared" si="2"/>
        <v>5</v>
      </c>
      <c r="S18" s="481">
        <f t="shared" si="3"/>
        <v>6</v>
      </c>
      <c r="T18" s="482">
        <f t="shared" si="4"/>
        <v>0.83333333333333337</v>
      </c>
      <c r="U18" s="482">
        <f>(COUNTIF(B18:O18,"0")+COUNTIF(B18:O18,"1"))/6</f>
        <v>1</v>
      </c>
      <c r="V18" s="474" t="s">
        <v>435</v>
      </c>
      <c r="W18" s="345">
        <v>2</v>
      </c>
      <c r="X18" s="345"/>
      <c r="Y18" s="345">
        <v>2</v>
      </c>
      <c r="Z18" s="345">
        <v>2</v>
      </c>
      <c r="AA18" s="345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343"/>
      <c r="AM18" s="345">
        <f t="shared" si="0"/>
        <v>6</v>
      </c>
      <c r="AN18" s="469"/>
      <c r="AO18" s="469"/>
      <c r="AP18" s="463"/>
      <c r="AQ18" s="463"/>
    </row>
    <row r="19" spans="1:43" x14ac:dyDescent="0.3">
      <c r="A19" s="480" t="s">
        <v>155</v>
      </c>
      <c r="B19" s="496">
        <f>IF((COUNTIFS('Suivi quotidien'!$A$3:$A$991,'Suivi long terme visuel'!B$2,'Suivi quotidien'!$G$3:$G$991,'Suivi long terme visuel'!$A19))=0,"",COUNTIFS('Suivi quotidien'!$A$3:$A$991,'Suivi long terme visuel'!B$2,'Suivi quotidien'!$G$3:$G$991,'Suivi long terme visuel'!$A19))</f>
        <v>1</v>
      </c>
      <c r="C19" s="496" t="str">
        <f>IF((COUNTIFS('Suivi quotidien'!$A$3:$A$991,'Suivi long terme visuel'!C$2,'Suivi quotidien'!$G$3:$G$991,'Suivi long terme visuel'!$A19))=0,"",COUNTIFS('Suivi quotidien'!$A$3:$A$991,'Suivi long terme visuel'!C$2,'Suivi quotidien'!$G$3:$G$991,'Suivi long terme visuel'!$A19))</f>
        <v/>
      </c>
      <c r="D19" s="496">
        <f>IF((COUNTIFS('Suivi quotidien'!$A$3:$A$991,'Suivi long terme visuel'!D$2,'Suivi quotidien'!$G$3:$G$991,'Suivi long terme visuel'!$A19))=0,"",COUNTIFS('Suivi quotidien'!$A$3:$A$991,'Suivi long terme visuel'!D$2,'Suivi quotidien'!$G$3:$G$991,'Suivi long terme visuel'!$A19))</f>
        <v>1</v>
      </c>
      <c r="E19" s="494" t="str">
        <f>IF((COUNTIFS('Suivi quotidien'!$A$3:$A$991,'Suivi long terme visuel'!E$2,'Suivi quotidien'!$G$3:$G$991,'Suivi long terme visuel'!$A19))=0,"",COUNTIFS('Suivi quotidien'!$A$3:$A$991,'Suivi long terme visuel'!E$2,'Suivi quotidien'!$G$3:$G$991,'Suivi long terme visuel'!$A19))</f>
        <v/>
      </c>
      <c r="F19" s="494" t="str">
        <f>IF((COUNTIFS('Suivi quotidien'!$A$3:$A$991,'Suivi long terme visuel'!F$2,'Suivi quotidien'!$G$3:$G$991,'Suivi long terme visuel'!$A19))=0,"",COUNTIFS('Suivi quotidien'!$A$3:$A$991,'Suivi long terme visuel'!F$2,'Suivi quotidien'!$G$3:$G$991,'Suivi long terme visuel'!$A19))</f>
        <v/>
      </c>
      <c r="G19" s="500" t="str">
        <f>IF((COUNTIFS('Suivi quotidien'!$A$3:$A$991,'Suivi long terme visuel'!G$2,'Suivi quotidien'!$G$3:$G$991,'Suivi long terme visuel'!$A19))=0,"",COUNTIFS('Suivi quotidien'!$A$3:$A$991,'Suivi long terme visuel'!G$2,'Suivi quotidien'!$G$3:$G$991,'Suivi long terme visuel'!$A19))</f>
        <v/>
      </c>
      <c r="H19" s="500" t="str" cm="1">
        <f t="array" ref="H19">_xlfn.IFS(COUNTIFS('Suivi quotidien'!$A$3:$A$991,'Suivi long terme visuel'!H$2,'Suivi quotidien'!$G$3:$G$991,'Suivi long terme visuel'!$A19)=1,"1",'Suivi long terme visuel'!$G19=1,"0",'Suivi long terme visuel'!$G19=0,"0",(COUNTIFS('Suivi quotidien'!$A$3:$A$991,'Suivi long terme visuel'!H$2,'Suivi quotidien'!$G$3:$G$991,'Suivi long terme visuel'!$A19))=0,"")</f>
        <v/>
      </c>
      <c r="I19" s="617">
        <f>IF((COUNTIFS('Suivi quotidien'!$A$3:$A$991,'Suivi long terme visuel'!I$2,'Suivi quotidien'!$G$3:$G$991,'Suivi long terme visuel'!$A19))=0,"",COUNTIFS('Suivi quotidien'!$A$3:$A$991,'Suivi long terme visuel'!I$2,'Suivi quotidien'!$G$3:$G$991,'Suivi long terme visuel'!$A19))</f>
        <v>1</v>
      </c>
      <c r="J19" s="494" t="str">
        <f>IF((COUNTIFS('Suivi quotidien'!$A$3:$A$991,'Suivi long terme visuel'!J$2,'Suivi quotidien'!$G$3:$G$991,'Suivi long terme visuel'!$A19))=0,"",COUNTIFS('Suivi quotidien'!$A$3:$A$991,'Suivi long terme visuel'!J$2,'Suivi quotidien'!$G$3:$G$991,'Suivi long terme visuel'!$A19))</f>
        <v/>
      </c>
      <c r="K19" s="494" t="str">
        <f>IF((COUNTIFS('Suivi quotidien'!$A$3:$A$991,'Suivi long terme visuel'!K$2,'Suivi quotidien'!$G$3:$G$991,'Suivi long terme visuel'!$A19))=0,"",COUNTIFS('Suivi quotidien'!$A$3:$A$991,'Suivi long terme visuel'!K$2,'Suivi quotidien'!$G$3:$G$991,'Suivi long terme visuel'!$A19))</f>
        <v/>
      </c>
      <c r="L19" s="494" t="str">
        <f>IF((COUNTIFS('Suivi quotidien'!$A$3:$A$991,'Suivi long terme visuel'!L$2,'Suivi quotidien'!$G$3:$G$991,'Suivi long terme visuel'!$A19))=0,"",COUNTIFS('Suivi quotidien'!$A$3:$A$991,'Suivi long terme visuel'!L$2,'Suivi quotidien'!$G$3:$G$991,'Suivi long terme visuel'!$A19))</f>
        <v/>
      </c>
      <c r="M19" s="494" t="str">
        <f>IF((COUNTIFS('Suivi quotidien'!$A$3:$A$991,'Suivi long terme visuel'!M$2,'Suivi quotidien'!$G$3:$G$991,'Suivi long terme visuel'!$A19))=0,"",COUNTIFS('Suivi quotidien'!$A$3:$A$991,'Suivi long terme visuel'!M$2,'Suivi quotidien'!$G$3:$G$991,'Suivi long terme visuel'!$A19))</f>
        <v/>
      </c>
      <c r="N19" s="494" t="str">
        <f>IF((COUNTIFS('Suivi quotidien'!$A$3:$A$991,'Suivi long terme visuel'!N$2,'Suivi quotidien'!$G$3:$G$991,'Suivi long terme visuel'!$A19))=0,"",COUNTIFS('Suivi quotidien'!$A$3:$A$991,'Suivi long terme visuel'!N$2,'Suivi quotidien'!$G$3:$G$991,'Suivi long terme visuel'!$A19))</f>
        <v/>
      </c>
      <c r="O19" s="494" t="str">
        <f>IF((COUNTIFS('Suivi quotidien'!$A$3:$A$991,'Suivi long terme visuel'!O$2,'Suivi quotidien'!$G$3:$G$991,'Suivi long terme visuel'!$A19))=0,"",COUNTIFS('Suivi quotidien'!$A$3:$A$991,'Suivi long terme visuel'!O$2,'Suivi quotidien'!$G$3:$G$991,'Suivi long terme visuel'!$A19))</f>
        <v/>
      </c>
      <c r="P19" s="481">
        <f t="shared" si="1"/>
        <v>3</v>
      </c>
      <c r="Q19" s="481">
        <f>SUMIF('Suivi quotidien'!$G$3:$G$991,$A19,'Suivi quotidien'!$J$3:$J$991)</f>
        <v>3</v>
      </c>
      <c r="R19" s="481">
        <f t="shared" si="2"/>
        <v>6</v>
      </c>
      <c r="S19" s="481">
        <f t="shared" si="3"/>
        <v>4</v>
      </c>
      <c r="T19" s="482">
        <f t="shared" si="4"/>
        <v>1.5</v>
      </c>
      <c r="U19" s="482">
        <f>(COUNTIF(B19:O19,"0")+COUNTIF(B19:O19,"1"))/6</f>
        <v>0.5</v>
      </c>
      <c r="V19" s="474" t="s">
        <v>435</v>
      </c>
      <c r="W19" s="345">
        <v>2</v>
      </c>
      <c r="X19" s="345"/>
      <c r="Y19" s="345">
        <v>2</v>
      </c>
      <c r="Z19" s="345"/>
      <c r="AA19" s="345"/>
      <c r="AB19" s="343"/>
      <c r="AC19" s="343"/>
      <c r="AD19" s="343"/>
      <c r="AE19" s="343"/>
      <c r="AF19" s="343"/>
      <c r="AG19" s="343"/>
      <c r="AH19" s="343"/>
      <c r="AI19" s="343"/>
      <c r="AJ19" s="343"/>
      <c r="AK19" s="343"/>
      <c r="AL19" s="343"/>
      <c r="AM19" s="345">
        <f t="shared" si="0"/>
        <v>4</v>
      </c>
      <c r="AN19" s="469"/>
      <c r="AO19" s="469"/>
      <c r="AP19" s="463"/>
      <c r="AQ19" s="463"/>
    </row>
    <row r="20" spans="1:43" x14ac:dyDescent="0.3">
      <c r="A20" s="480" t="s">
        <v>165</v>
      </c>
      <c r="B20" s="496">
        <f>IF((COUNTIFS('Suivi quotidien'!$A$3:$A$991,'Suivi long terme visuel'!B$2,'Suivi quotidien'!$G$3:$G$991,'Suivi long terme visuel'!$A20))=0,"",COUNTIFS('Suivi quotidien'!$A$3:$A$991,'Suivi long terme visuel'!B$2,'Suivi quotidien'!$G$3:$G$991,'Suivi long terme visuel'!$A20))</f>
        <v>1</v>
      </c>
      <c r="C20" s="496" t="str">
        <f>IF((COUNTIFS('Suivi quotidien'!$A$3:$A$991,'Suivi long terme visuel'!C$2,'Suivi quotidien'!$G$3:$G$991,'Suivi long terme visuel'!$A20))=0,"",COUNTIFS('Suivi quotidien'!$A$3:$A$991,'Suivi long terme visuel'!C$2,'Suivi quotidien'!$G$3:$G$991,'Suivi long terme visuel'!$A20))</f>
        <v/>
      </c>
      <c r="D20" s="496">
        <f>IF((COUNTIFS('Suivi quotidien'!$A$3:$A$991,'Suivi long terme visuel'!D$2,'Suivi quotidien'!$G$3:$G$991,'Suivi long terme visuel'!$A20))=0,"",COUNTIFS('Suivi quotidien'!$A$3:$A$991,'Suivi long terme visuel'!D$2,'Suivi quotidien'!$G$3:$G$991,'Suivi long terme visuel'!$A20))</f>
        <v>1</v>
      </c>
      <c r="E20" s="494" t="str">
        <f>IF((COUNTIFS('Suivi quotidien'!$A$3:$A$991,'Suivi long terme visuel'!E$2,'Suivi quotidien'!$G$3:$G$991,'Suivi long terme visuel'!$A20))=0,"",COUNTIFS('Suivi quotidien'!$A$3:$A$991,'Suivi long terme visuel'!E$2,'Suivi quotidien'!$G$3:$G$991,'Suivi long terme visuel'!$A20))</f>
        <v/>
      </c>
      <c r="F20" s="494" t="str">
        <f>IF((COUNTIFS('Suivi quotidien'!$A$3:$A$991,'Suivi long terme visuel'!F$2,'Suivi quotidien'!$G$3:$G$991,'Suivi long terme visuel'!$A20))=0,"",COUNTIFS('Suivi quotidien'!$A$3:$A$991,'Suivi long terme visuel'!F$2,'Suivi quotidien'!$G$3:$G$991,'Suivi long terme visuel'!$A20))</f>
        <v/>
      </c>
      <c r="G20" s="500" t="str" cm="1">
        <f t="array" ref="G20">_xlfn.IFS(COUNTIFS('Suivi quotidien'!$A$3:$A$991,'Suivi long terme visuel'!G$2,'Suivi quotidien'!$G$3:$G$991,'Suivi long terme visuel'!$A20)=1,"1",'Suivi long terme visuel'!$I20=1,"0",'Suivi long terme visuel'!$I20=0,"0",(COUNTIFS('Suivi quotidien'!$A$3:$A$991,'Suivi long terme visuel'!G$2,'Suivi quotidien'!$G$3:$G$991,'Suivi long terme visuel'!$A20))=0,"")</f>
        <v>0</v>
      </c>
      <c r="H20" s="500" t="str" cm="1">
        <f t="array" ref="H20">_xlfn.IFS(COUNTIFS('Suivi quotidien'!$A$3:$A$991,'Suivi long terme visuel'!H$2,'Suivi quotidien'!$G$3:$G$991,'Suivi long terme visuel'!$A20)=1,"1",'Suivi long terme visuel'!$I20=1,"0",'Suivi long terme visuel'!$I20=0,"0",(COUNTIFS('Suivi quotidien'!$A$3:$A$991,'Suivi long terme visuel'!H$2,'Suivi quotidien'!$G$3:$G$991,'Suivi long terme visuel'!$A20))=0,"")</f>
        <v>0</v>
      </c>
      <c r="I20" s="500">
        <f>IF((COUNTIFS('Suivi quotidien'!$A$3:$A$991,'Suivi long terme visuel'!I$2,'Suivi quotidien'!$G$3:$G$991,'Suivi long terme visuel'!$A20))=0,"",COUNTIFS('Suivi quotidien'!$A$3:$A$991,'Suivi long terme visuel'!I$2,'Suivi quotidien'!$G$3:$G$991,'Suivi long terme visuel'!$A20))</f>
        <v>1</v>
      </c>
      <c r="J20" s="494" t="str">
        <f>IF((COUNTIFS('Suivi quotidien'!$A$3:$A$991,'Suivi long terme visuel'!J$2,'Suivi quotidien'!$G$3:$G$991,'Suivi long terme visuel'!$A20))=0,"",COUNTIFS('Suivi quotidien'!$A$3:$A$991,'Suivi long terme visuel'!J$2,'Suivi quotidien'!$G$3:$G$991,'Suivi long terme visuel'!$A20))</f>
        <v/>
      </c>
      <c r="K20" s="494" t="str">
        <f>IF((COUNTIFS('Suivi quotidien'!$A$3:$A$991,'Suivi long terme visuel'!K$2,'Suivi quotidien'!$G$3:$G$991,'Suivi long terme visuel'!$A20))=0,"",COUNTIFS('Suivi quotidien'!$A$3:$A$991,'Suivi long terme visuel'!K$2,'Suivi quotidien'!$G$3:$G$991,'Suivi long terme visuel'!$A20))</f>
        <v/>
      </c>
      <c r="L20" s="494" t="str">
        <f>IF((COUNTIFS('Suivi quotidien'!$A$3:$A$991,'Suivi long terme visuel'!L$2,'Suivi quotidien'!$G$3:$G$991,'Suivi long terme visuel'!$A20))=0,"",COUNTIFS('Suivi quotidien'!$A$3:$A$991,'Suivi long terme visuel'!L$2,'Suivi quotidien'!$G$3:$G$991,'Suivi long terme visuel'!$A20))</f>
        <v/>
      </c>
      <c r="M20" s="494" t="str">
        <f>IF((COUNTIFS('Suivi quotidien'!$A$3:$A$991,'Suivi long terme visuel'!M$2,'Suivi quotidien'!$G$3:$G$991,'Suivi long terme visuel'!$A20))=0,"",COUNTIFS('Suivi quotidien'!$A$3:$A$991,'Suivi long terme visuel'!M$2,'Suivi quotidien'!$G$3:$G$991,'Suivi long terme visuel'!$A20))</f>
        <v/>
      </c>
      <c r="N20" s="494" t="str">
        <f>IF((COUNTIFS('Suivi quotidien'!$A$3:$A$991,'Suivi long terme visuel'!N$2,'Suivi quotidien'!$G$3:$G$991,'Suivi long terme visuel'!$A20))=0,"",COUNTIFS('Suivi quotidien'!$A$3:$A$991,'Suivi long terme visuel'!N$2,'Suivi quotidien'!$G$3:$G$991,'Suivi long terme visuel'!$A20))</f>
        <v/>
      </c>
      <c r="O20" s="494" t="str">
        <f>IF((COUNTIFS('Suivi quotidien'!$A$3:$A$991,'Suivi long terme visuel'!O$2,'Suivi quotidien'!$G$3:$G$991,'Suivi long terme visuel'!$A20))=0,"",COUNTIFS('Suivi quotidien'!$A$3:$A$991,'Suivi long terme visuel'!O$2,'Suivi quotidien'!$G$3:$G$991,'Suivi long terme visuel'!$A20))</f>
        <v/>
      </c>
      <c r="P20" s="481">
        <f t="shared" si="1"/>
        <v>3</v>
      </c>
      <c r="Q20" s="481">
        <f>SUMIF('Suivi quotidien'!$G$3:$G$991,$A20,'Suivi quotidien'!$J$3:$J$991)</f>
        <v>2</v>
      </c>
      <c r="R20" s="481">
        <f t="shared" si="2"/>
        <v>5</v>
      </c>
      <c r="S20" s="481">
        <f t="shared" si="3"/>
        <v>6</v>
      </c>
      <c r="T20" s="482">
        <f t="shared" si="4"/>
        <v>0.83333333333333337</v>
      </c>
      <c r="U20" s="482">
        <f>(COUNTIF(B20:O20,"0")+COUNTIF(B20:O20,"1"))/6</f>
        <v>0.83333333333333337</v>
      </c>
      <c r="V20" s="474" t="s">
        <v>435</v>
      </c>
      <c r="W20" s="345">
        <v>2</v>
      </c>
      <c r="X20" s="345"/>
      <c r="Y20" s="345">
        <v>2</v>
      </c>
      <c r="Z20" s="345">
        <v>2</v>
      </c>
      <c r="AA20" s="345"/>
      <c r="AB20" s="343"/>
      <c r="AC20" s="343"/>
      <c r="AD20" s="343"/>
      <c r="AE20" s="343"/>
      <c r="AF20" s="343"/>
      <c r="AG20" s="343"/>
      <c r="AH20" s="343"/>
      <c r="AI20" s="343"/>
      <c r="AJ20" s="343"/>
      <c r="AK20" s="343"/>
      <c r="AL20" s="343"/>
      <c r="AM20" s="345">
        <f t="shared" si="0"/>
        <v>6</v>
      </c>
      <c r="AN20" s="469"/>
      <c r="AO20" s="469"/>
      <c r="AP20" s="463"/>
      <c r="AQ20" s="463"/>
    </row>
    <row r="21" spans="1:43" x14ac:dyDescent="0.3">
      <c r="A21" s="480" t="s">
        <v>195</v>
      </c>
      <c r="B21" s="496" t="str">
        <f>IF((COUNTIFS('Suivi quotidien'!$A$3:$A$991,'Suivi long terme visuel'!B$2,'Suivi quotidien'!$G$3:$G$991,'Suivi long terme visuel'!$A21))=0,"",COUNTIFS('Suivi quotidien'!$A$3:$A$991,'Suivi long terme visuel'!B$2,'Suivi quotidien'!$G$3:$G$991,'Suivi long terme visuel'!$A21))</f>
        <v/>
      </c>
      <c r="C21" s="496">
        <f>IF((COUNTIFS('Suivi quotidien'!$A$3:$A$991,'Suivi long terme visuel'!C$2,'Suivi quotidien'!$G$3:$G$991,'Suivi long terme visuel'!$A21))=0,"",COUNTIFS('Suivi quotidien'!$A$3:$A$991,'Suivi long terme visuel'!C$2,'Suivi quotidien'!$G$3:$G$991,'Suivi long terme visuel'!$A21))</f>
        <v>1</v>
      </c>
      <c r="D21" s="496">
        <f>IF((COUNTIFS('Suivi quotidien'!$A$3:$A$991,'Suivi long terme visuel'!D$2,'Suivi quotidien'!$G$3:$G$991,'Suivi long terme visuel'!$A21))=0,"",COUNTIFS('Suivi quotidien'!$A$3:$A$991,'Suivi long terme visuel'!D$2,'Suivi quotidien'!$G$3:$G$991,'Suivi long terme visuel'!$A21))</f>
        <v>1</v>
      </c>
      <c r="E21" s="496" t="str">
        <f>IF((COUNTIFS('Suivi quotidien'!$A$3:$A$991,'Suivi long terme visuel'!E$2,'Suivi quotidien'!$G$3:$G$991,'Suivi long terme visuel'!$A21))=0,"",COUNTIFS('Suivi quotidien'!$A$3:$A$991,'Suivi long terme visuel'!E$2,'Suivi quotidien'!$G$3:$G$991,'Suivi long terme visuel'!$A21))</f>
        <v/>
      </c>
      <c r="F21" s="496" t="str">
        <f>IF((COUNTIFS('Suivi quotidien'!$A$3:$A$991,'Suivi long terme visuel'!F$2,'Suivi quotidien'!$G$3:$G$991,'Suivi long terme visuel'!$A21))=0,"",COUNTIFS('Suivi quotidien'!$A$3:$A$991,'Suivi long terme visuel'!F$2,'Suivi quotidien'!$G$3:$G$991,'Suivi long terme visuel'!$A21))</f>
        <v/>
      </c>
      <c r="G21" s="508" t="str" cm="1">
        <f t="array" ref="G21">_xlfn.IFS(COUNTIFS('Suivi quotidien'!$A$3:$A$991,'Suivi long terme visuel'!G$2,'Suivi quotidien'!$G$3:$G$991,'Suivi long terme visuel'!$A21)=1,"1",'Suivi long terme visuel'!$J21=1,"0",'Suivi long terme visuel'!$J21=0,"0",(COUNTIFS('Suivi quotidien'!$A$3:$A$991,'Suivi long terme visuel'!G$2,'Suivi quotidien'!$G$3:$G$991,'Suivi long terme visuel'!$A21))=0,"")</f>
        <v/>
      </c>
      <c r="H21" s="504" t="str">
        <f>IF((COUNTIFS('Suivi quotidien'!$A$3:$A$991,'Suivi long terme visuel'!H$2,'Suivi quotidien'!$G$3:$G$991,'Suivi long terme visuel'!$A21))=0,"",COUNTIFS('Suivi quotidien'!$A$3:$A$991,'Suivi long terme visuel'!H$2,'Suivi quotidien'!$G$3:$G$991,'Suivi long terme visuel'!$A21))</f>
        <v/>
      </c>
      <c r="I21" s="504" t="str">
        <f>IF((COUNTIFS('Suivi quotidien'!$A$3:$A$991,'Suivi long terme visuel'!I$2,'Suivi quotidien'!$G$3:$G$991,'Suivi long terme visuel'!$A21))=0,"",COUNTIFS('Suivi quotidien'!$A$3:$A$991,'Suivi long terme visuel'!I$2,'Suivi quotidien'!$G$3:$G$991,'Suivi long terme visuel'!$A21))</f>
        <v/>
      </c>
      <c r="J21" s="510" t="str">
        <f>IF((COUNTIFS('Suivi quotidien'!$A$3:$A$991,'Suivi long terme visuel'!J$2,'Suivi quotidien'!$G$3:$G$991,'Suivi long terme visuel'!$A21))=0,"",COUNTIFS('Suivi quotidien'!$A$3:$A$991,'Suivi long terme visuel'!J$2,'Suivi quotidien'!$G$3:$G$991,'Suivi long terme visuel'!$A21))</f>
        <v/>
      </c>
      <c r="K21" s="504" t="str">
        <f>IF((COUNTIFS('Suivi quotidien'!$A$3:$A$991,'Suivi long terme visuel'!K$2,'Suivi quotidien'!$G$3:$G$991,'Suivi long terme visuel'!$A21))=0,"",COUNTIFS('Suivi quotidien'!$A$3:$A$991,'Suivi long terme visuel'!K$2,'Suivi quotidien'!$G$3:$G$991,'Suivi long terme visuel'!$A21))</f>
        <v/>
      </c>
      <c r="L21" s="496" t="str">
        <f>IF((COUNTIFS('Suivi quotidien'!$A$3:$A$991,'Suivi long terme visuel'!L$2,'Suivi quotidien'!$G$3:$G$991,'Suivi long terme visuel'!$A21))=0,"",COUNTIFS('Suivi quotidien'!$A$3:$A$991,'Suivi long terme visuel'!L$2,'Suivi quotidien'!$G$3:$G$991,'Suivi long terme visuel'!$A21))</f>
        <v/>
      </c>
      <c r="M21" s="496" t="str">
        <f>IF((COUNTIFS('Suivi quotidien'!$A$3:$A$991,'Suivi long terme visuel'!M$2,'Suivi quotidien'!$G$3:$G$991,'Suivi long terme visuel'!$A21))=0,"",COUNTIFS('Suivi quotidien'!$A$3:$A$991,'Suivi long terme visuel'!M$2,'Suivi quotidien'!$G$3:$G$991,'Suivi long terme visuel'!$A21))</f>
        <v/>
      </c>
      <c r="N21" s="497" t="str" cm="1">
        <f t="array" ref="N21">_xlfn.IFS(COUNTIFS('Suivi quotidien'!$A$3:$A$991,'Suivi long terme visuel'!N$2,'Suivi quotidien'!$G$3:$G$991,'Suivi long terme visuel'!$A21)=1,"1",'Suivi long terme visuel'!$J21=1,"0",'Suivi long terme visuel'!$J21=0,"0",(COUNTIFS('Suivi quotidien'!$A$3:$A$991,'Suivi long terme visuel'!N$2,'Suivi quotidien'!$G$3:$G$991,'Suivi long terme visuel'!$A21))=0,"")</f>
        <v/>
      </c>
      <c r="O21" s="496" t="str">
        <f>IF((COUNTIFS('Suivi quotidien'!$A$3:$A$991,'Suivi long terme visuel'!O$2,'Suivi quotidien'!$G$3:$G$991,'Suivi long terme visuel'!$A21))=0,"",COUNTIFS('Suivi quotidien'!$A$3:$A$991,'Suivi long terme visuel'!O$2,'Suivi quotidien'!$G$3:$G$991,'Suivi long terme visuel'!$A21))</f>
        <v/>
      </c>
      <c r="P21" s="481">
        <f t="shared" si="1"/>
        <v>2</v>
      </c>
      <c r="Q21" s="481">
        <f>SUMIF('Suivi quotidien'!$G$3:$G$991,$A21,'Suivi quotidien'!$J$3:$J$991)</f>
        <v>1</v>
      </c>
      <c r="R21" s="481">
        <f t="shared" si="2"/>
        <v>3</v>
      </c>
      <c r="S21" s="481">
        <f t="shared" si="3"/>
        <v>27</v>
      </c>
      <c r="T21" s="482">
        <f t="shared" si="4"/>
        <v>0.1111111111111111</v>
      </c>
      <c r="U21" s="482">
        <f>(COUNTIF(B21:O21,"0")+COUNTIF(B21:O21,"1"))/14</f>
        <v>0.14285714285714285</v>
      </c>
      <c r="V21" s="474" t="s">
        <v>435</v>
      </c>
      <c r="W21" s="345">
        <v>2</v>
      </c>
      <c r="X21" s="345"/>
      <c r="Y21" s="345">
        <v>2</v>
      </c>
      <c r="Z21" s="345">
        <v>2</v>
      </c>
      <c r="AA21" s="345">
        <v>2</v>
      </c>
      <c r="AB21" s="345">
        <v>2</v>
      </c>
      <c r="AC21" s="345">
        <v>2</v>
      </c>
      <c r="AD21" s="344">
        <v>1</v>
      </c>
      <c r="AE21" s="345">
        <v>2</v>
      </c>
      <c r="AF21" s="345">
        <v>2</v>
      </c>
      <c r="AG21" s="344">
        <v>1</v>
      </c>
      <c r="AH21" s="345">
        <v>2</v>
      </c>
      <c r="AI21" s="345">
        <v>2</v>
      </c>
      <c r="AJ21" s="345">
        <v>2</v>
      </c>
      <c r="AK21" s="344">
        <v>1</v>
      </c>
      <c r="AL21" s="345">
        <v>2</v>
      </c>
      <c r="AM21" s="345">
        <f t="shared" si="0"/>
        <v>27</v>
      </c>
      <c r="AN21" s="469"/>
      <c r="AO21" s="469"/>
      <c r="AP21" s="463"/>
      <c r="AQ21" s="463"/>
    </row>
    <row r="22" spans="1:43" x14ac:dyDescent="0.3">
      <c r="A22" s="480" t="s">
        <v>143</v>
      </c>
      <c r="B22" s="496" t="str">
        <f>IF((COUNTIFS('Suivi quotidien'!$A$3:$A$991,'Suivi long terme visuel'!B$2,'Suivi quotidien'!$G$3:$G$991,'Suivi long terme visuel'!$A22))=0,"",COUNTIFS('Suivi quotidien'!$A$3:$A$991,'Suivi long terme visuel'!B$2,'Suivi quotidien'!$G$3:$G$991,'Suivi long terme visuel'!$A22))</f>
        <v/>
      </c>
      <c r="C22" s="496" t="str">
        <f>IF((COUNTIFS('Suivi quotidien'!$A$3:$A$991,'Suivi long terme visuel'!C$2,'Suivi quotidien'!$G$3:$G$991,'Suivi long terme visuel'!$A22))=0,"",COUNTIFS('Suivi quotidien'!$A$3:$A$991,'Suivi long terme visuel'!C$2,'Suivi quotidien'!$G$3:$G$991,'Suivi long terme visuel'!$A22))</f>
        <v/>
      </c>
      <c r="D22" s="496">
        <f>IF((COUNTIFS('Suivi quotidien'!$A$3:$A$991,'Suivi long terme visuel'!D$2,'Suivi quotidien'!$G$3:$G$991,'Suivi long terme visuel'!$A22))=0,"",COUNTIFS('Suivi quotidien'!$A$3:$A$991,'Suivi long terme visuel'!D$2,'Suivi quotidien'!$G$3:$G$991,'Suivi long terme visuel'!$A22))</f>
        <v>1</v>
      </c>
      <c r="E22" s="496" t="str">
        <f>IF((COUNTIFS('Suivi quotidien'!$A$3:$A$991,'Suivi long terme visuel'!E$2,'Suivi quotidien'!$G$3:$G$991,'Suivi long terme visuel'!$A22))=0,"",COUNTIFS('Suivi quotidien'!$A$3:$A$991,'Suivi long terme visuel'!E$2,'Suivi quotidien'!$G$3:$G$991,'Suivi long terme visuel'!$A22))</f>
        <v/>
      </c>
      <c r="F22" s="509">
        <f>IF((COUNTIFS('Suivi quotidien'!$A$3:$A$991,'Suivi long terme visuel'!F$2,'Suivi quotidien'!$G$3:$G$991,'Suivi long terme visuel'!$A22))=0,"",COUNTIFS('Suivi quotidien'!$A$3:$A$991,'Suivi long terme visuel'!F$2,'Suivi quotidien'!$G$3:$G$991,'Suivi long terme visuel'!$A22))</f>
        <v>1</v>
      </c>
      <c r="G22" s="508" t="str" cm="1">
        <f t="array" ref="G22">_xlfn.IFS(COUNTIFS('Suivi quotidien'!$A$3:$A$991,'Suivi long terme visuel'!G$2,'Suivi quotidien'!$G$3:$G$991,'Suivi long terme visuel'!$A22)=1,"1",'Suivi long terme visuel'!$L22=1,"0",'Suivi long terme visuel'!$L22=0,"0",(COUNTIFS('Suivi quotidien'!$A$3:$A$991,'Suivi long terme visuel'!G$2,'Suivi quotidien'!$G$3:$G$991,'Suivi long terme visuel'!$A22))=0,"")</f>
        <v>0</v>
      </c>
      <c r="H22" s="508" t="str" cm="1">
        <f t="array" ref="H22">_xlfn.IFS(COUNTIFS('Suivi quotidien'!$A$3:$A$991,'Suivi long terme visuel'!H$2,'Suivi quotidien'!$G$3:$G$991,'Suivi long terme visuel'!$A22)=1,"1",'Suivi long terme visuel'!$L22=1,"0",'Suivi long terme visuel'!$L22=0,"0",(COUNTIFS('Suivi quotidien'!$A$3:$A$991,'Suivi long terme visuel'!H$2,'Suivi quotidien'!$G$3:$G$991,'Suivi long terme visuel'!$A22))=0,"")</f>
        <v>0</v>
      </c>
      <c r="I22" s="508" t="str" cm="1">
        <f t="array" ref="I22">_xlfn.IFS(COUNTIFS('Suivi quotidien'!$A$3:$A$991,'Suivi long terme visuel'!I$2,'Suivi quotidien'!$G$3:$G$991,'Suivi long terme visuel'!$A22)=1,"1",'Suivi long terme visuel'!$L22=1,"0",'Suivi long terme visuel'!$L22=0,"0",(COUNTIFS('Suivi quotidien'!$A$3:$A$991,'Suivi long terme visuel'!I$2,'Suivi quotidien'!$G$3:$G$991,'Suivi long terme visuel'!$A22))=0,"")</f>
        <v>0</v>
      </c>
      <c r="J22" s="508" t="str" cm="1">
        <f t="array" ref="J22">_xlfn.IFS(COUNTIFS('Suivi quotidien'!$A$3:$A$991,'Suivi long terme visuel'!J$2,'Suivi quotidien'!$G$3:$G$991,'Suivi long terme visuel'!$A22)=1,"1",'Suivi long terme visuel'!$L22=1,"0",'Suivi long terme visuel'!$L22=0,"0",(COUNTIFS('Suivi quotidien'!$A$3:$A$991,'Suivi long terme visuel'!J$2,'Suivi quotidien'!$G$3:$G$991,'Suivi long terme visuel'!$A22))=0,"")</f>
        <v>0</v>
      </c>
      <c r="K22" s="508" t="str" cm="1">
        <f t="array" ref="K22">_xlfn.IFS(COUNTIFS('Suivi quotidien'!$A$3:$A$991,'Suivi long terme visuel'!K$2,'Suivi quotidien'!$G$3:$G$991,'Suivi long terme visuel'!$A22)=1,"1",'Suivi long terme visuel'!$L22=1,"0",'Suivi long terme visuel'!$L22=0,"0",(COUNTIFS('Suivi quotidien'!$A$3:$A$991,'Suivi long terme visuel'!K$2,'Suivi quotidien'!$G$3:$G$991,'Suivi long terme visuel'!$A22))=0,"")</f>
        <v>0</v>
      </c>
      <c r="L22" s="516">
        <f>IF((COUNTIFS('Suivi quotidien'!$A$3:$A$991,'Suivi long terme visuel'!L$2,'Suivi quotidien'!$G$3:$G$991,'Suivi long terme visuel'!$A22))=0,"",COUNTIFS('Suivi quotidien'!$A$3:$A$991,'Suivi long terme visuel'!L$2,'Suivi quotidien'!$G$3:$G$991,'Suivi long terme visuel'!$A22))</f>
        <v>1</v>
      </c>
      <c r="M22" s="496">
        <f>IF((COUNTIFS('Suivi quotidien'!$A$3:$A$991,'Suivi long terme visuel'!M$2,'Suivi quotidien'!$G$3:$G$991,'Suivi long terme visuel'!$A22))=0,"",COUNTIFS('Suivi quotidien'!$A$3:$A$991,'Suivi long terme visuel'!M$2,'Suivi quotidien'!$G$3:$G$991,'Suivi long terme visuel'!$A22))</f>
        <v>1</v>
      </c>
      <c r="N22" s="498" t="str" cm="1">
        <f t="array" ref="N22">_xlfn.IFS(COUNTIFS('Suivi quotidien'!$A$3:$A$991,'Suivi long terme visuel'!N$2,'Suivi quotidien'!$G$3:$G$991,'Suivi long terme visuel'!$A22)=1,"1",'Suivi long terme visuel'!$O22=1,"0",'Suivi long terme visuel'!$O22=0,"0",(COUNTIFS('Suivi quotidien'!$A$3:$A$991,'Suivi long terme visuel'!N$2,'Suivi quotidien'!$G$3:$G$991,'Suivi long terme visuel'!$A22))=0,"")</f>
        <v>0</v>
      </c>
      <c r="O22" s="498">
        <f>IF((COUNTIFS('Suivi quotidien'!$A$3:$A$991,'Suivi long terme visuel'!O$2,'Suivi quotidien'!$G$3:$G$991,'Suivi long terme visuel'!$A22))=0,"",COUNTIFS('Suivi quotidien'!$A$3:$A$991,'Suivi long terme visuel'!O$2,'Suivi quotidien'!$G$3:$G$991,'Suivi long terme visuel'!$A22))</f>
        <v>1</v>
      </c>
      <c r="P22" s="481">
        <f t="shared" si="1"/>
        <v>5</v>
      </c>
      <c r="Q22" s="481">
        <f>SUMIF('Suivi quotidien'!$G$3:$G$991,$A22,'Suivi quotidien'!$J$3:$J$991)</f>
        <v>3</v>
      </c>
      <c r="R22" s="481">
        <f t="shared" si="2"/>
        <v>8</v>
      </c>
      <c r="S22" s="481">
        <f t="shared" si="3"/>
        <v>20</v>
      </c>
      <c r="T22" s="482">
        <f t="shared" si="4"/>
        <v>0.4</v>
      </c>
      <c r="U22" s="482">
        <f>(COUNTIF(B22:O22,"0")+COUNTIF(B22:O22,"1"))/14</f>
        <v>0.7857142857142857</v>
      </c>
      <c r="V22" s="474" t="s">
        <v>435</v>
      </c>
      <c r="W22" s="345">
        <v>2</v>
      </c>
      <c r="X22" s="345">
        <v>2</v>
      </c>
      <c r="Y22" s="344">
        <v>1</v>
      </c>
      <c r="Z22" s="344">
        <v>1</v>
      </c>
      <c r="AA22" s="345">
        <v>2</v>
      </c>
      <c r="AB22" s="345">
        <v>2</v>
      </c>
      <c r="AC22" s="345">
        <v>2</v>
      </c>
      <c r="AD22" s="345">
        <v>2</v>
      </c>
      <c r="AE22" s="345"/>
      <c r="AF22" s="345"/>
      <c r="AG22" s="345">
        <v>2</v>
      </c>
      <c r="AH22" s="345"/>
      <c r="AI22" s="345"/>
      <c r="AJ22" s="345">
        <v>2</v>
      </c>
      <c r="AK22" s="345">
        <v>2</v>
      </c>
      <c r="AL22" s="345"/>
      <c r="AM22" s="345">
        <f t="shared" si="0"/>
        <v>20</v>
      </c>
      <c r="AN22" s="469"/>
      <c r="AO22" s="469"/>
      <c r="AP22" s="463"/>
      <c r="AQ22" s="463"/>
    </row>
    <row r="23" spans="1:43" x14ac:dyDescent="0.3">
      <c r="A23" s="480" t="s">
        <v>335</v>
      </c>
      <c r="B23" s="504" t="str">
        <f>IF((COUNTIFS('Suivi quotidien'!$A$3:$A$991,'Suivi long terme visuel'!B$2,'Suivi quotidien'!$G$3:$G$991,'Suivi long terme visuel'!$A23))=0,"",COUNTIFS('Suivi quotidien'!$A$3:$A$991,'Suivi long terme visuel'!B$2,'Suivi quotidien'!$G$3:$G$991,'Suivi long terme visuel'!$A23))</f>
        <v/>
      </c>
      <c r="C23" s="504" t="str">
        <f>IF((COUNTIFS('Suivi quotidien'!$A$3:$A$991,'Suivi long terme visuel'!C$2,'Suivi quotidien'!$G$3:$G$991,'Suivi long terme visuel'!$A23))=0,"",COUNTIFS('Suivi quotidien'!$A$3:$A$991,'Suivi long terme visuel'!C$2,'Suivi quotidien'!$G$3:$G$991,'Suivi long terme visuel'!$A23))</f>
        <v/>
      </c>
      <c r="D23" s="496" t="str">
        <f>IF((COUNTIFS('Suivi quotidien'!$A$3:$A$991,'Suivi long terme visuel'!D$2,'Suivi quotidien'!$G$3:$G$991,'Suivi long terme visuel'!$A23))=0,"",COUNTIFS('Suivi quotidien'!$A$3:$A$991,'Suivi long terme visuel'!D$2,'Suivi quotidien'!$G$3:$G$991,'Suivi long terme visuel'!$A23))</f>
        <v/>
      </c>
      <c r="E23" s="494" t="str">
        <f>IF((COUNTIFS('Suivi quotidien'!$A$3:$A$991,'Suivi long terme visuel'!E$2,'Suivi quotidien'!$G$3:$G$991,'Suivi long terme visuel'!$A23))=0,"",COUNTIFS('Suivi quotidien'!$A$3:$A$991,'Suivi long terme visuel'!E$2,'Suivi quotidien'!$G$3:$G$991,'Suivi long terme visuel'!$A23))</f>
        <v/>
      </c>
      <c r="F23" s="494" t="str">
        <f>IF((COUNTIFS('Suivi quotidien'!$A$3:$A$991,'Suivi long terme visuel'!F$2,'Suivi quotidien'!$G$3:$G$991,'Suivi long terme visuel'!$A23))=0,"",COUNTIFS('Suivi quotidien'!$A$3:$A$991,'Suivi long terme visuel'!F$2,'Suivi quotidien'!$G$3:$G$991,'Suivi long terme visuel'!$A23))</f>
        <v/>
      </c>
      <c r="G23" s="517" t="str" cm="1">
        <f t="array" ref="G23">_xlfn.IFS(COUNTIFS('Suivi quotidien'!$A$3:$A$991,'Suivi long terme visuel'!G$2,'Suivi quotidien'!$G$3:$G$991,'Suivi long terme visuel'!$A23)=1,"1",'Suivi long terme visuel'!$I23=1,"0",'Suivi long terme visuel'!$I23=0,"0",(COUNTIFS('Suivi quotidien'!$A$3:$A$991,'Suivi long terme visuel'!G$2,'Suivi quotidien'!$G$3:$G$991,'Suivi long terme visuel'!$A23))=0,"")</f>
        <v/>
      </c>
      <c r="H23" s="517" t="str" cm="1">
        <f t="array" ref="H23">_xlfn.IFS(COUNTIFS('Suivi quotidien'!$A$3:$A$991,'Suivi long terme visuel'!H$2,'Suivi quotidien'!$G$3:$G$991,'Suivi long terme visuel'!$A23)=1,"1",'Suivi long terme visuel'!$I23=1,"0",'Suivi long terme visuel'!$I23=0,"0",(COUNTIFS('Suivi quotidien'!$A$3:$A$991,'Suivi long terme visuel'!H$2,'Suivi quotidien'!$G$3:$G$991,'Suivi long terme visuel'!$A23))=0,"")</f>
        <v/>
      </c>
      <c r="I23" s="517" t="str">
        <f>IF((COUNTIFS('Suivi quotidien'!$A$3:$A$991,'Suivi long terme visuel'!I$2,'Suivi quotidien'!$G$3:$G$991,'Suivi long terme visuel'!$A23))=0,"",COUNTIFS('Suivi quotidien'!$A$3:$A$991,'Suivi long terme visuel'!I$2,'Suivi quotidien'!$G$3:$G$991,'Suivi long terme visuel'!$A23))</f>
        <v/>
      </c>
      <c r="J23" s="512" t="str">
        <f>IF((COUNTIFS('Suivi quotidien'!$A$3:$A$991,'Suivi long terme visuel'!J$2,'Suivi quotidien'!$G$3:$G$991,'Suivi long terme visuel'!$A23))=0,"",COUNTIFS('Suivi quotidien'!$A$3:$A$991,'Suivi long terme visuel'!J$2,'Suivi quotidien'!$G$3:$G$991,'Suivi long terme visuel'!$A23))</f>
        <v/>
      </c>
      <c r="K23" s="512" t="str">
        <f>IF((COUNTIFS('Suivi quotidien'!$A$3:$A$991,'Suivi long terme visuel'!K$2,'Suivi quotidien'!$G$3:$G$991,'Suivi long terme visuel'!$A23))=0,"",COUNTIFS('Suivi quotidien'!$A$3:$A$991,'Suivi long terme visuel'!K$2,'Suivi quotidien'!$G$3:$G$991,'Suivi long terme visuel'!$A23))</f>
        <v/>
      </c>
      <c r="L23" s="494" t="str">
        <f>IF((COUNTIFS('Suivi quotidien'!$A$3:$A$991,'Suivi long terme visuel'!L$2,'Suivi quotidien'!$G$3:$G$991,'Suivi long terme visuel'!$A23))=0,"",COUNTIFS('Suivi quotidien'!$A$3:$A$991,'Suivi long terme visuel'!L$2,'Suivi quotidien'!$G$3:$G$991,'Suivi long terme visuel'!$A23))</f>
        <v/>
      </c>
      <c r="M23" s="494" t="str">
        <f>IF((COUNTIFS('Suivi quotidien'!$A$3:$A$991,'Suivi long terme visuel'!M$2,'Suivi quotidien'!$G$3:$G$991,'Suivi long terme visuel'!$A23))=0,"",COUNTIFS('Suivi quotidien'!$A$3:$A$991,'Suivi long terme visuel'!M$2,'Suivi quotidien'!$G$3:$G$991,'Suivi long terme visuel'!$A23))</f>
        <v/>
      </c>
      <c r="N23" s="515" t="str">
        <f>IF((COUNTIFS('Suivi quotidien'!$A$3:$A$991,'Suivi long terme visuel'!N$2,'Suivi quotidien'!$G$3:$G$991,'Suivi long terme visuel'!$A23))=0,"",COUNTIFS('Suivi quotidien'!$A$3:$A$991,'Suivi long terme visuel'!N$2,'Suivi quotidien'!$G$3:$G$991,'Suivi long terme visuel'!$A23))</f>
        <v/>
      </c>
      <c r="O23" s="515" t="str">
        <f>IF((COUNTIFS('Suivi quotidien'!$A$3:$A$991,'Suivi long terme visuel'!O$2,'Suivi quotidien'!$G$3:$G$991,'Suivi long terme visuel'!$A23))=0,"",COUNTIFS('Suivi quotidien'!$A$3:$A$991,'Suivi long terme visuel'!O$2,'Suivi quotidien'!$G$3:$G$991,'Suivi long terme visuel'!$A23))</f>
        <v/>
      </c>
      <c r="P23" s="481">
        <f t="shared" si="1"/>
        <v>0</v>
      </c>
      <c r="Q23" s="481">
        <f>SUMIF('Suivi quotidien'!$G$3:$G$991,$A23,'Suivi quotidien'!$J$3:$J$991)</f>
        <v>0</v>
      </c>
      <c r="R23" s="481">
        <f t="shared" si="2"/>
        <v>0</v>
      </c>
      <c r="S23" s="481">
        <f t="shared" si="3"/>
        <v>16</v>
      </c>
      <c r="T23" s="482">
        <f t="shared" si="4"/>
        <v>0</v>
      </c>
      <c r="U23" s="482">
        <f>(COUNTIF(B23:O23,"0")+COUNTIF(B23:O23,"1"))/6</f>
        <v>0</v>
      </c>
      <c r="V23" s="474" t="s">
        <v>435</v>
      </c>
      <c r="W23" s="345">
        <v>2</v>
      </c>
      <c r="X23" s="345"/>
      <c r="Y23" s="345">
        <v>2</v>
      </c>
      <c r="Z23" s="345">
        <v>2</v>
      </c>
      <c r="AA23" s="345"/>
      <c r="AB23" s="345">
        <v>2</v>
      </c>
      <c r="AC23" s="345">
        <v>2</v>
      </c>
      <c r="AD23" s="344">
        <v>1</v>
      </c>
      <c r="AE23" s="345"/>
      <c r="AF23" s="345"/>
      <c r="AG23" s="344">
        <v>1</v>
      </c>
      <c r="AH23" s="345"/>
      <c r="AI23" s="345"/>
      <c r="AJ23" s="345">
        <v>2</v>
      </c>
      <c r="AK23" s="345">
        <v>2</v>
      </c>
      <c r="AL23" s="345"/>
      <c r="AM23" s="345">
        <f t="shared" si="0"/>
        <v>16</v>
      </c>
      <c r="AN23" s="469"/>
      <c r="AO23" s="469"/>
      <c r="AP23" s="463"/>
      <c r="AQ23" s="463"/>
    </row>
    <row r="24" spans="1:43" x14ac:dyDescent="0.3">
      <c r="A24" s="502" t="s">
        <v>205</v>
      </c>
      <c r="B24" s="506" t="str" cm="1">
        <f t="array" ref="B24">_xlfn.IFS(COUNTIFS('Suivi quotidien'!$A$3:$A$991,'Suivi long terme visuel'!B$2,'Suivi quotidien'!$G$3:$G$991,'Suivi long terme visuel'!$A24)=1,"1",'Suivi long terme visuel'!$C24=1,"0",'Suivi long terme visuel'!$C24=0,"0",(COUNTIFS('Suivi quotidien'!$A$3:$A$991,'Suivi long terme visuel'!B$2,'Suivi quotidien'!$G$3:$G$991,'Suivi long terme visuel'!$A24))=0,"")</f>
        <v>0</v>
      </c>
      <c r="C24" s="507">
        <f>IF((COUNTIFS('Suivi quotidien'!$A$3:$A$991,'Suivi long terme visuel'!C$2,'Suivi quotidien'!$G$3:$G$991,'Suivi long terme visuel'!$A24))=0,"",COUNTIFS('Suivi quotidien'!$A$3:$A$991,'Suivi long terme visuel'!C$2,'Suivi quotidien'!$G$3:$G$991,'Suivi long terme visuel'!$A24))</f>
        <v>1</v>
      </c>
      <c r="D24" s="503">
        <f>IF((COUNTIFS('Suivi quotidien'!$A$3:$A$991,'Suivi long terme visuel'!D$2,'Suivi quotidien'!$G$3:$G$991,'Suivi long terme visuel'!$A24))=0,"",COUNTIFS('Suivi quotidien'!$A$3:$A$991,'Suivi long terme visuel'!D$2,'Suivi quotidien'!$G$3:$G$991,'Suivi long terme visuel'!$A24))</f>
        <v>1</v>
      </c>
      <c r="E24" s="499" t="str" cm="1">
        <f t="array" ref="E24">_xlfn.IFS(COUNTIFS('Suivi quotidien'!$A$3:$A$991,'Suivi long terme visuel'!E$2,'Suivi quotidien'!$G$3:$G$991,'Suivi long terme visuel'!$A24)=1,"1",'Suivi long terme visuel'!$I24=1,"0",'Suivi long terme visuel'!$I24=0,"0",(COUNTIFS('Suivi quotidien'!$A$3:$A$991,'Suivi long terme visuel'!E$2,'Suivi quotidien'!$G$3:$G$991,'Suivi long terme visuel'!$A24))=0,"")</f>
        <v/>
      </c>
      <c r="F24" s="499" t="str" cm="1">
        <f t="array" ref="F24">_xlfn.IFS(COUNTIFS('Suivi quotidien'!$A$3:$A$991,'Suivi long terme visuel'!F$2,'Suivi quotidien'!$G$3:$G$991,'Suivi long terme visuel'!$A24)=1,"1",'Suivi long terme visuel'!$I24=1,"0",'Suivi long terme visuel'!$I24=0,"0",(COUNTIFS('Suivi quotidien'!$A$3:$A$991,'Suivi long terme visuel'!F$2,'Suivi quotidien'!$G$3:$G$991,'Suivi long terme visuel'!$A24))=0,"")</f>
        <v/>
      </c>
      <c r="G24" s="499" t="str" cm="1">
        <f t="array" ref="G24">_xlfn.IFS(COUNTIFS('Suivi quotidien'!$A$3:$A$991,'Suivi long terme visuel'!G$2,'Suivi quotidien'!$G$3:$G$991,'Suivi long terme visuel'!$A24)=1,"1",'Suivi long terme visuel'!$I24=1,"0",'Suivi long terme visuel'!$I24=0,"0",(COUNTIFS('Suivi quotidien'!$A$3:$A$991,'Suivi long terme visuel'!G$2,'Suivi quotidien'!$G$3:$G$991,'Suivi long terme visuel'!$A24))=0,"")</f>
        <v/>
      </c>
      <c r="H24" s="499" t="str" cm="1">
        <f t="array" ref="H24">_xlfn.IFS(COUNTIFS('Suivi quotidien'!$A$3:$A$991,'Suivi long terme visuel'!H$2,'Suivi quotidien'!$G$3:$G$991,'Suivi long terme visuel'!$A24)=1,"1",'Suivi long terme visuel'!$I24=1,"0",'Suivi long terme visuel'!$I24=0,"0",(COUNTIFS('Suivi quotidien'!$A$3:$A$991,'Suivi long terme visuel'!H$2,'Suivi quotidien'!$G$3:$G$991,'Suivi long terme visuel'!$A24))=0,"")</f>
        <v/>
      </c>
      <c r="I24" s="499" t="str">
        <f>IF((COUNTIFS('Suivi quotidien'!$A$3:$A$991,'Suivi long terme visuel'!I$2,'Suivi quotidien'!$G$3:$G$991,'Suivi long terme visuel'!$A24))=0,"",COUNTIFS('Suivi quotidien'!$A$3:$A$991,'Suivi long terme visuel'!I$2,'Suivi quotidien'!$G$3:$G$991,'Suivi long terme visuel'!$A24))</f>
        <v/>
      </c>
      <c r="J24" s="514" t="str" cm="1">
        <f t="array" ref="J24">_xlfn.IFS(COUNTIFS('Suivi quotidien'!$A$3:$A$991,'Suivi long terme visuel'!J$2,'Suivi quotidien'!$G$3:$G$991,'Suivi long terme visuel'!$A24)=1,"1",'Suivi long terme visuel'!$M24=1,"0",'Suivi long terme visuel'!$M24=0,"0",(COUNTIFS('Suivi quotidien'!$A$3:$A$991,'Suivi long terme visuel'!J$2,'Suivi quotidien'!$G$3:$G$991,'Suivi long terme visuel'!$A24))=0,"")</f>
        <v>0</v>
      </c>
      <c r="K24" s="514" t="str" cm="1">
        <f t="array" ref="K24">_xlfn.IFS(COUNTIFS('Suivi quotidien'!$A$3:$A$991,'Suivi long terme visuel'!K$2,'Suivi quotidien'!$G$3:$G$991,'Suivi long terme visuel'!$A24)=1,"1",'Suivi long terme visuel'!$M24=1,"0",'Suivi long terme visuel'!$M24=0,"0",(COUNTIFS('Suivi quotidien'!$A$3:$A$991,'Suivi long terme visuel'!K$2,'Suivi quotidien'!$G$3:$G$991,'Suivi long terme visuel'!$A24))=0,"")</f>
        <v>0</v>
      </c>
      <c r="L24" s="514" t="str" cm="1">
        <f t="array" ref="L24">_xlfn.IFS(COUNTIFS('Suivi quotidien'!$A$3:$A$991,'Suivi long terme visuel'!L$2,'Suivi quotidien'!$G$3:$G$991,'Suivi long terme visuel'!$A24)=1,"1",'Suivi long terme visuel'!$M24=1,"0",'Suivi long terme visuel'!$M24=0,"0",(COUNTIFS('Suivi quotidien'!$A$3:$A$991,'Suivi long terme visuel'!L$2,'Suivi quotidien'!$G$3:$G$991,'Suivi long terme visuel'!$A24))=0,"")</f>
        <v>0</v>
      </c>
      <c r="M24" s="498">
        <f>IF((COUNTIFS('Suivi quotidien'!$A$3:$A$991,'Suivi long terme visuel'!M$2,'Suivi quotidien'!$G$3:$G$991,'Suivi long terme visuel'!$A24))=0,"",COUNTIFS('Suivi quotidien'!$A$3:$A$991,'Suivi long terme visuel'!M$2,'Suivi quotidien'!$G$3:$G$991,'Suivi long terme visuel'!$A24))</f>
        <v>1</v>
      </c>
      <c r="N24" s="514" t="str" cm="1">
        <f t="array" ref="N24">_xlfn.IFS(COUNTIFS('Suivi quotidien'!$A$3:$A$991,'Suivi long terme visuel'!N$2,'Suivi quotidien'!$G$3:$G$991,'Suivi long terme visuel'!$A24)=1,"1",'Suivi long terme visuel'!$M24=1,"0",'Suivi long terme visuel'!$M24=0,"0",(COUNTIFS('Suivi quotidien'!$A$3:$A$991,'Suivi long terme visuel'!N$2,'Suivi quotidien'!$G$3:$G$991,'Suivi long terme visuel'!$A24))=0,"")</f>
        <v>0</v>
      </c>
      <c r="O24" s="514" t="str" cm="1">
        <f t="array" ref="O24">_xlfn.IFS(COUNTIFS('Suivi quotidien'!$A$3:$A$991,'Suivi long terme visuel'!O$2,'Suivi quotidien'!$G$3:$G$991,'Suivi long terme visuel'!$A24)=1,"1",'Suivi long terme visuel'!$M24=1,"0",'Suivi long terme visuel'!$M24=0,"0",(COUNTIFS('Suivi quotidien'!$A$3:$A$991,'Suivi long terme visuel'!O$2,'Suivi quotidien'!$G$3:$G$991,'Suivi long terme visuel'!$A24))=0,"")</f>
        <v>0</v>
      </c>
      <c r="P24" s="481">
        <f t="shared" si="1"/>
        <v>3</v>
      </c>
      <c r="Q24" s="481">
        <f>SUMIF('Suivi quotidien'!$G$3:$G$991,$A24,'Suivi quotidien'!$J$3:$J$991)</f>
        <v>0</v>
      </c>
      <c r="R24" s="481">
        <f t="shared" si="2"/>
        <v>3</v>
      </c>
      <c r="S24" s="481">
        <f t="shared" si="3"/>
        <v>10</v>
      </c>
      <c r="T24" s="482">
        <f t="shared" si="4"/>
        <v>0.3</v>
      </c>
      <c r="U24" s="482">
        <f>(COUNTIF(B24:O24,"0")+COUNTIF(B24:O24,"1"))/14</f>
        <v>0.6428571428571429</v>
      </c>
      <c r="V24" s="474" t="s">
        <v>418</v>
      </c>
      <c r="W24" s="345">
        <v>2</v>
      </c>
      <c r="X24" s="345"/>
      <c r="Y24" s="345">
        <v>2</v>
      </c>
      <c r="Z24" s="345"/>
      <c r="AA24" s="345"/>
      <c r="AB24" s="344">
        <v>1</v>
      </c>
      <c r="AC24" s="344">
        <v>1</v>
      </c>
      <c r="AD24" s="344">
        <v>1</v>
      </c>
      <c r="AE24" s="345"/>
      <c r="AF24" s="345"/>
      <c r="AG24" s="344">
        <v>1</v>
      </c>
      <c r="AH24" s="345"/>
      <c r="AI24" s="345"/>
      <c r="AJ24" s="344">
        <v>1</v>
      </c>
      <c r="AK24" s="344">
        <v>1</v>
      </c>
      <c r="AL24" s="345"/>
      <c r="AM24" s="345">
        <f t="shared" si="0"/>
        <v>10</v>
      </c>
      <c r="AN24" s="469"/>
      <c r="AO24" s="469"/>
      <c r="AP24" s="463"/>
      <c r="AQ24" s="463"/>
    </row>
    <row r="25" spans="1:43" ht="15.75" customHeight="1" x14ac:dyDescent="0.3">
      <c r="A25" s="502" t="s">
        <v>206</v>
      </c>
      <c r="B25" s="618" t="str" cm="1">
        <f t="array" ref="B25">_xlfn.IFS(COUNTIFS('Suivi quotidien'!$A$3:$A$991,'Suivi long terme visuel'!B$2,'Suivi quotidien'!$G$3:$G$991,'Suivi long terme visuel'!$A25)=1,"1",'Suivi long terme visuel'!$C25=1,"0",'Suivi long terme visuel'!$C25=0,"0",(COUNTIFS('Suivi quotidien'!$A$3:$A$991,'Suivi long terme visuel'!B$2,'Suivi quotidien'!$G$3:$G$991,'Suivi long terme visuel'!$A25))=0,"")</f>
        <v>0</v>
      </c>
      <c r="C25" s="501">
        <f>IF((COUNTIFS('Suivi quotidien'!$A$3:$A$991,'Suivi long terme visuel'!C$2,'Suivi quotidien'!$G$3:$G$991,'Suivi long terme visuel'!$A25))=0,"",COUNTIFS('Suivi quotidien'!$A$3:$A$991,'Suivi long terme visuel'!C$2,'Suivi quotidien'!$G$3:$G$991,'Suivi long terme visuel'!$A25))</f>
        <v>1</v>
      </c>
      <c r="D25" s="503">
        <f>IF((COUNTIFS('Suivi quotidien'!$A$3:$A$991,'Suivi long terme visuel'!D$2,'Suivi quotidien'!$G$3:$G$991,'Suivi long terme visuel'!$A25))=0,"",COUNTIFS('Suivi quotidien'!$A$3:$A$991,'Suivi long terme visuel'!D$2,'Suivi quotidien'!$G$3:$G$991,'Suivi long terme visuel'!$A25))</f>
        <v>1</v>
      </c>
      <c r="E25" s="499" t="str" cm="1">
        <f t="array" ref="E25">_xlfn.IFS(COUNTIFS('Suivi quotidien'!$A$3:$A$991,'Suivi long terme visuel'!E$2,'Suivi quotidien'!$G$3:$G$991,'Suivi long terme visuel'!$A25)=1,"1",'Suivi long terme visuel'!$I25=1,"0",'Suivi long terme visuel'!$I25=0,"0",(COUNTIFS('Suivi quotidien'!$A$3:$A$991,'Suivi long terme visuel'!E$2,'Suivi quotidien'!$G$3:$G$991,'Suivi long terme visuel'!$A25))=0,"")</f>
        <v/>
      </c>
      <c r="F25" s="499" t="str" cm="1">
        <f t="array" ref="F25">_xlfn.IFS(COUNTIFS('Suivi quotidien'!$A$3:$A$991,'Suivi long terme visuel'!F$2,'Suivi quotidien'!$G$3:$G$991,'Suivi long terme visuel'!$A25)=1,"1",'Suivi long terme visuel'!$I25=1,"0",'Suivi long terme visuel'!$I25=0,"0",(COUNTIFS('Suivi quotidien'!$A$3:$A$991,'Suivi long terme visuel'!F$2,'Suivi quotidien'!$G$3:$G$991,'Suivi long terme visuel'!$A25))=0,"")</f>
        <v/>
      </c>
      <c r="G25" s="499" t="str" cm="1">
        <f t="array" ref="G25">_xlfn.IFS(COUNTIFS('Suivi quotidien'!$A$3:$A$991,'Suivi long terme visuel'!G$2,'Suivi quotidien'!$G$3:$G$991,'Suivi long terme visuel'!$A25)=1,"1",'Suivi long terme visuel'!$I25=1,"0",'Suivi long terme visuel'!$I25=0,"0",(COUNTIFS('Suivi quotidien'!$A$3:$A$991,'Suivi long terme visuel'!G$2,'Suivi quotidien'!$G$3:$G$991,'Suivi long terme visuel'!$A25))=0,"")</f>
        <v/>
      </c>
      <c r="H25" s="499" t="str" cm="1">
        <f t="array" ref="H25">_xlfn.IFS(COUNTIFS('Suivi quotidien'!$A$3:$A$991,'Suivi long terme visuel'!H$2,'Suivi quotidien'!$G$3:$G$991,'Suivi long terme visuel'!$A25)=1,"1",'Suivi long terme visuel'!$I25=1,"0",'Suivi long terme visuel'!$I25=0,"0",(COUNTIFS('Suivi quotidien'!$A$3:$A$991,'Suivi long terme visuel'!H$2,'Suivi quotidien'!$G$3:$G$991,'Suivi long terme visuel'!$A25))=0,"")</f>
        <v/>
      </c>
      <c r="I25" s="499" t="str">
        <f>IF((COUNTIFS('Suivi quotidien'!$A$3:$A$991,'Suivi long terme visuel'!I$2,'Suivi quotidien'!$G$3:$G$991,'Suivi long terme visuel'!$A25))=0,"",COUNTIFS('Suivi quotidien'!$A$3:$A$991,'Suivi long terme visuel'!I$2,'Suivi quotidien'!$G$3:$G$991,'Suivi long terme visuel'!$A25))</f>
        <v/>
      </c>
      <c r="J25" s="619" t="str" cm="1">
        <f t="array" ref="J25">_xlfn.IFS(COUNTIFS('Suivi quotidien'!$A$3:$A$991,'Suivi long terme visuel'!J$2,'Suivi quotidien'!$G$3:$G$991,'Suivi long terme visuel'!$A25)=1,"1",'Suivi long terme visuel'!$M25=1,"0",'Suivi long terme visuel'!$M25=0,"0",(COUNTIFS('Suivi quotidien'!$A$3:$A$991,'Suivi long terme visuel'!J$2,'Suivi quotidien'!$G$3:$G$991,'Suivi long terme visuel'!$A25))=0,"")</f>
        <v>0</v>
      </c>
      <c r="K25" s="619" t="str" cm="1">
        <f t="array" ref="K25">_xlfn.IFS(COUNTIFS('Suivi quotidien'!$A$3:$A$991,'Suivi long terme visuel'!K$2,'Suivi quotidien'!$G$3:$G$991,'Suivi long terme visuel'!$A25)=1,"1",'Suivi long terme visuel'!$M25=1,"0",'Suivi long terme visuel'!$M25=0,"0",(COUNTIFS('Suivi quotidien'!$A$3:$A$991,'Suivi long terme visuel'!K$2,'Suivi quotidien'!$G$3:$G$991,'Suivi long terme visuel'!$A25))=0,"")</f>
        <v>0</v>
      </c>
      <c r="L25" s="619" t="str" cm="1">
        <f t="array" ref="L25">_xlfn.IFS(COUNTIFS('Suivi quotidien'!$A$3:$A$991,'Suivi long terme visuel'!L$2,'Suivi quotidien'!$G$3:$G$991,'Suivi long terme visuel'!$A25)=1,"1",'Suivi long terme visuel'!$M25=1,"0",'Suivi long terme visuel'!$M25=0,"0",(COUNTIFS('Suivi quotidien'!$A$3:$A$991,'Suivi long terme visuel'!L$2,'Suivi quotidien'!$G$3:$G$991,'Suivi long terme visuel'!$A25))=0,"")</f>
        <v>0</v>
      </c>
      <c r="M25" s="498">
        <f>IF((COUNTIFS('Suivi quotidien'!$A$3:$A$991,'Suivi long terme visuel'!M$2,'Suivi quotidien'!$G$3:$G$991,'Suivi long terme visuel'!$A25))=0,"",COUNTIFS('Suivi quotidien'!$A$3:$A$991,'Suivi long terme visuel'!M$2,'Suivi quotidien'!$G$3:$G$991,'Suivi long terme visuel'!$A25))</f>
        <v>1</v>
      </c>
      <c r="N25" s="619" t="str" cm="1">
        <f t="array" ref="N25">_xlfn.IFS(COUNTIFS('Suivi quotidien'!$A$3:$A$991,'Suivi long terme visuel'!N$2,'Suivi quotidien'!$G$3:$G$991,'Suivi long terme visuel'!$A25)=1,"1",'Suivi long terme visuel'!$M25=1,"0",'Suivi long terme visuel'!$M25=0,"0",(COUNTIFS('Suivi quotidien'!$A$3:$A$991,'Suivi long terme visuel'!N$2,'Suivi quotidien'!$G$3:$G$991,'Suivi long terme visuel'!$A25))=0,"")</f>
        <v>0</v>
      </c>
      <c r="O25" s="619" t="str" cm="1">
        <f t="array" ref="O25">_xlfn.IFS(COUNTIFS('Suivi quotidien'!$A$3:$A$991,'Suivi long terme visuel'!O$2,'Suivi quotidien'!$G$3:$G$991,'Suivi long terme visuel'!$A25)=1,"1",'Suivi long terme visuel'!$M25=1,"0",'Suivi long terme visuel'!$M25=0,"0",(COUNTIFS('Suivi quotidien'!$A$3:$A$991,'Suivi long terme visuel'!O$2,'Suivi quotidien'!$G$3:$G$991,'Suivi long terme visuel'!$A25))=0,"")</f>
        <v>0</v>
      </c>
      <c r="P25" s="481">
        <f t="shared" si="1"/>
        <v>3</v>
      </c>
      <c r="Q25" s="481">
        <f>SUMIF('Suivi quotidien'!$G$3:$G$991,$A25,'Suivi quotidien'!$J$3:$J$991)</f>
        <v>1</v>
      </c>
      <c r="R25" s="481">
        <f t="shared" si="2"/>
        <v>4</v>
      </c>
      <c r="S25" s="481">
        <f t="shared" si="3"/>
        <v>12</v>
      </c>
      <c r="T25" s="482">
        <f t="shared" si="4"/>
        <v>0.33333333333333331</v>
      </c>
      <c r="U25" s="482">
        <f>(COUNTIF(B25:O25,"0")+COUNTIF(B25:O25,"1"))/14</f>
        <v>0.6428571428571429</v>
      </c>
      <c r="V25" s="474" t="s">
        <v>419</v>
      </c>
      <c r="W25" s="345">
        <v>2</v>
      </c>
      <c r="X25" s="345"/>
      <c r="Y25" s="345">
        <v>2</v>
      </c>
      <c r="Z25" s="345">
        <v>2</v>
      </c>
      <c r="AA25" s="345"/>
      <c r="AB25" s="344">
        <v>1</v>
      </c>
      <c r="AC25" s="344">
        <v>1</v>
      </c>
      <c r="AD25" s="344">
        <v>1</v>
      </c>
      <c r="AE25" s="345"/>
      <c r="AF25" s="345"/>
      <c r="AG25" s="344">
        <v>1</v>
      </c>
      <c r="AH25" s="345"/>
      <c r="AI25" s="345"/>
      <c r="AJ25" s="344">
        <v>1</v>
      </c>
      <c r="AK25" s="344">
        <v>1</v>
      </c>
      <c r="AL25" s="345"/>
      <c r="AM25" s="345">
        <f t="shared" si="0"/>
        <v>12</v>
      </c>
      <c r="AN25" s="469"/>
      <c r="AO25" s="469"/>
      <c r="AP25" s="463"/>
      <c r="AQ25" s="463"/>
    </row>
    <row r="26" spans="1:43" x14ac:dyDescent="0.3">
      <c r="A26" s="480" t="s">
        <v>345</v>
      </c>
      <c r="B26" s="505" t="str">
        <f>IF((COUNTIFS('Suivi quotidien'!$A$3:$A$991,'Suivi long terme visuel'!B$2,'Suivi quotidien'!$G$3:$G$991,'Suivi long terme visuel'!$A26))=0,"",COUNTIFS('Suivi quotidien'!$A$3:$A$991,'Suivi long terme visuel'!B$2,'Suivi quotidien'!$G$3:$G$991,'Suivi long terme visuel'!$A26))</f>
        <v/>
      </c>
      <c r="C26" s="505" t="str">
        <f>IF((COUNTIFS('Suivi quotidien'!$A$3:$A$991,'Suivi long terme visuel'!C$2,'Suivi quotidien'!$G$3:$G$991,'Suivi long terme visuel'!$A26))=0,"",COUNTIFS('Suivi quotidien'!$A$3:$A$991,'Suivi long terme visuel'!C$2,'Suivi quotidien'!$G$3:$G$991,'Suivi long terme visuel'!$A26))</f>
        <v/>
      </c>
      <c r="D26" s="496" t="str">
        <f>IF((COUNTIFS('Suivi quotidien'!$A$3:$A$991,'Suivi long terme visuel'!D$2,'Suivi quotidien'!$G$3:$G$991,'Suivi long terme visuel'!$A26))=0,"",COUNTIFS('Suivi quotidien'!$A$3:$A$991,'Suivi long terme visuel'!D$2,'Suivi quotidien'!$G$3:$G$991,'Suivi long terme visuel'!$A26))</f>
        <v/>
      </c>
      <c r="E26" s="496" t="str">
        <f>IF((COUNTIFS('Suivi quotidien'!$A$3:$A$991,'Suivi long terme visuel'!E$2,'Suivi quotidien'!$G$3:$G$991,'Suivi long terme visuel'!$A26))=0,"",COUNTIFS('Suivi quotidien'!$A$3:$A$991,'Suivi long terme visuel'!E$2,'Suivi quotidien'!$G$3:$G$991,'Suivi long terme visuel'!$A26))</f>
        <v/>
      </c>
      <c r="F26" s="496" t="str">
        <f>IF((COUNTIFS('Suivi quotidien'!$A$3:$A$991,'Suivi long terme visuel'!F$2,'Suivi quotidien'!$G$3:$G$991,'Suivi long terme visuel'!$A26))=0,"",COUNTIFS('Suivi quotidien'!$A$3:$A$991,'Suivi long terme visuel'!F$2,'Suivi quotidien'!$G$3:$G$991,'Suivi long terme visuel'!$A26))</f>
        <v/>
      </c>
      <c r="G26" s="496" t="str">
        <f>IF((COUNTIFS('Suivi quotidien'!$A$3:$A$991,'Suivi long terme visuel'!G$2,'Suivi quotidien'!$G$3:$G$991,'Suivi long terme visuel'!$A26))=0,"",COUNTIFS('Suivi quotidien'!$A$3:$A$991,'Suivi long terme visuel'!G$2,'Suivi quotidien'!$G$3:$G$991,'Suivi long terme visuel'!$A26))</f>
        <v/>
      </c>
      <c r="H26" s="496" t="str">
        <f>IF((COUNTIFS('Suivi quotidien'!$A$3:$A$991,'Suivi long terme visuel'!H$2,'Suivi quotidien'!$G$3:$G$991,'Suivi long terme visuel'!$A26))=0,"",COUNTIFS('Suivi quotidien'!$A$3:$A$991,'Suivi long terme visuel'!H$2,'Suivi quotidien'!$G$3:$G$991,'Suivi long terme visuel'!$A26))</f>
        <v/>
      </c>
      <c r="I26" s="496" t="str">
        <f>IF((COUNTIFS('Suivi quotidien'!$A$3:$A$991,'Suivi long terme visuel'!I$2,'Suivi quotidien'!$G$3:$G$991,'Suivi long terme visuel'!$A26))=0,"",COUNTIFS('Suivi quotidien'!$A$3:$A$991,'Suivi long terme visuel'!I$2,'Suivi quotidien'!$G$3:$G$991,'Suivi long terme visuel'!$A26))</f>
        <v/>
      </c>
      <c r="J26" s="496" t="str">
        <f>IF((COUNTIFS('Suivi quotidien'!$A$3:$A$991,'Suivi long terme visuel'!J$2,'Suivi quotidien'!$G$3:$G$991,'Suivi long terme visuel'!$A26))=0,"",COUNTIFS('Suivi quotidien'!$A$3:$A$991,'Suivi long terme visuel'!J$2,'Suivi quotidien'!$G$3:$G$991,'Suivi long terme visuel'!$A26))</f>
        <v/>
      </c>
      <c r="K26" s="496" t="str">
        <f>IF((COUNTIFS('Suivi quotidien'!$A$3:$A$991,'Suivi long terme visuel'!K$2,'Suivi quotidien'!$G$3:$G$991,'Suivi long terme visuel'!$A26))=0,"",COUNTIFS('Suivi quotidien'!$A$3:$A$991,'Suivi long terme visuel'!K$2,'Suivi quotidien'!$G$3:$G$991,'Suivi long terme visuel'!$A26))</f>
        <v/>
      </c>
      <c r="L26" s="496" t="str">
        <f>IF((COUNTIFS('Suivi quotidien'!$A$3:$A$991,'Suivi long terme visuel'!L$2,'Suivi quotidien'!$G$3:$G$991,'Suivi long terme visuel'!$A26))=0,"",COUNTIFS('Suivi quotidien'!$A$3:$A$991,'Suivi long terme visuel'!L$2,'Suivi quotidien'!$G$3:$G$991,'Suivi long terme visuel'!$A26))</f>
        <v/>
      </c>
      <c r="M26" s="496" t="str">
        <f>IF((COUNTIFS('Suivi quotidien'!$A$3:$A$991,'Suivi long terme visuel'!M$2,'Suivi quotidien'!$G$3:$G$991,'Suivi long terme visuel'!$A26))=0,"",COUNTIFS('Suivi quotidien'!$A$3:$A$991,'Suivi long terme visuel'!M$2,'Suivi quotidien'!$G$3:$G$991,'Suivi long terme visuel'!$A26))</f>
        <v/>
      </c>
      <c r="N26" s="505" t="str">
        <f>IF((COUNTIFS('Suivi quotidien'!$A$3:$A$991,'Suivi long terme visuel'!N$2,'Suivi quotidien'!$G$3:$G$991,'Suivi long terme visuel'!$A26))=0,"",COUNTIFS('Suivi quotidien'!$A$3:$A$991,'Suivi long terme visuel'!N$2,'Suivi quotidien'!$G$3:$G$991,'Suivi long terme visuel'!$A26))</f>
        <v/>
      </c>
      <c r="O26" s="505" t="str">
        <f>IF((COUNTIFS('Suivi quotidien'!$A$3:$A$991,'Suivi long terme visuel'!O$2,'Suivi quotidien'!$G$3:$G$991,'Suivi long terme visuel'!$A26))=0,"",COUNTIFS('Suivi quotidien'!$A$3:$A$991,'Suivi long terme visuel'!O$2,'Suivi quotidien'!$G$3:$G$991,'Suivi long terme visuel'!$A26))</f>
        <v/>
      </c>
      <c r="P26" s="481">
        <f t="shared" si="1"/>
        <v>0</v>
      </c>
      <c r="Q26" s="481">
        <f>SUMIF('Suivi quotidien'!$G$3:$G$991,$A26,'Suivi quotidien'!$J$3:$J$991)</f>
        <v>0</v>
      </c>
      <c r="R26" s="481">
        <f t="shared" si="2"/>
        <v>0</v>
      </c>
      <c r="S26" s="481">
        <f t="shared" si="3"/>
        <v>18</v>
      </c>
      <c r="T26" s="482">
        <f t="shared" si="4"/>
        <v>0</v>
      </c>
      <c r="U26" s="482">
        <f>(COUNTIF(B26:O26,"0")+COUNTIF(B26:O26,"1"))/14</f>
        <v>0</v>
      </c>
      <c r="V26" s="474" t="s">
        <v>418</v>
      </c>
      <c r="W26" s="345">
        <v>2</v>
      </c>
      <c r="X26" s="345"/>
      <c r="Y26" s="345">
        <v>2</v>
      </c>
      <c r="Z26" s="345">
        <v>2</v>
      </c>
      <c r="AA26" s="345"/>
      <c r="AB26" s="345">
        <v>2</v>
      </c>
      <c r="AC26" s="345">
        <v>2</v>
      </c>
      <c r="AD26" s="345">
        <v>2</v>
      </c>
      <c r="AE26" s="345"/>
      <c r="AF26" s="345"/>
      <c r="AG26" s="345">
        <v>2</v>
      </c>
      <c r="AH26" s="345"/>
      <c r="AI26" s="345"/>
      <c r="AJ26" s="345">
        <v>2</v>
      </c>
      <c r="AK26" s="345">
        <v>2</v>
      </c>
      <c r="AL26" s="345"/>
      <c r="AM26" s="345">
        <f t="shared" si="0"/>
        <v>18</v>
      </c>
      <c r="AN26" s="469"/>
      <c r="AO26" s="469"/>
      <c r="AP26" s="463"/>
      <c r="AQ26" s="463"/>
    </row>
    <row r="27" spans="1:43" x14ac:dyDescent="0.3">
      <c r="A27" s="480" t="s">
        <v>349</v>
      </c>
      <c r="B27" s="497" t="str">
        <f>IF((COUNTIFS('Suivi quotidien'!$A$3:$A$991,'Suivi long terme visuel'!B$2,'Suivi quotidien'!$G$3:$G$991,'Suivi long terme visuel'!$A27))=0,"",COUNTIFS('Suivi quotidien'!$A$3:$A$991,'Suivi long terme visuel'!B$2,'Suivi quotidien'!$G$3:$G$991,'Suivi long terme visuel'!$A27))</f>
        <v/>
      </c>
      <c r="C27" s="497" t="str">
        <f>IF((COUNTIFS('Suivi quotidien'!$A$3:$A$991,'Suivi long terme visuel'!C$2,'Suivi quotidien'!$G$3:$G$991,'Suivi long terme visuel'!$A27))=0,"",COUNTIFS('Suivi quotidien'!$A$3:$A$991,'Suivi long terme visuel'!C$2,'Suivi quotidien'!$G$3:$G$991,'Suivi long terme visuel'!$A27))</f>
        <v/>
      </c>
      <c r="D27" s="494" t="str">
        <f>IF((COUNTIFS('Suivi quotidien'!$A$3:$A$991,'Suivi long terme visuel'!D$2,'Suivi quotidien'!$G$3:$G$991,'Suivi long terme visuel'!$A27))=0,"",COUNTIFS('Suivi quotidien'!$A$3:$A$991,'Suivi long terme visuel'!D$2,'Suivi quotidien'!$G$3:$G$991,'Suivi long terme visuel'!$A27))</f>
        <v/>
      </c>
      <c r="E27" s="494" t="str">
        <f>IF((COUNTIFS('Suivi quotidien'!$A$3:$A$991,'Suivi long terme visuel'!E$2,'Suivi quotidien'!$G$3:$G$991,'Suivi long terme visuel'!$A27))=0,"",COUNTIFS('Suivi quotidien'!$A$3:$A$991,'Suivi long terme visuel'!E$2,'Suivi quotidien'!$G$3:$G$991,'Suivi long terme visuel'!$A27))</f>
        <v/>
      </c>
      <c r="F27" s="494" t="str">
        <f>IF((COUNTIFS('Suivi quotidien'!$A$3:$A$991,'Suivi long terme visuel'!F$2,'Suivi quotidien'!$G$3:$G$991,'Suivi long terme visuel'!$A27))=0,"",COUNTIFS('Suivi quotidien'!$A$3:$A$991,'Suivi long terme visuel'!F$2,'Suivi quotidien'!$G$3:$G$991,'Suivi long terme visuel'!$A27))</f>
        <v/>
      </c>
      <c r="G27" s="494" t="str">
        <f>IF((COUNTIFS('Suivi quotidien'!$A$3:$A$991,'Suivi long terme visuel'!G$2,'Suivi quotidien'!$G$3:$G$991,'Suivi long terme visuel'!$A27))=0,"",COUNTIFS('Suivi quotidien'!$A$3:$A$991,'Suivi long terme visuel'!G$2,'Suivi quotidien'!$G$3:$G$991,'Suivi long terme visuel'!$A27))</f>
        <v/>
      </c>
      <c r="H27" s="494" t="str">
        <f>IF((COUNTIFS('Suivi quotidien'!$A$3:$A$991,'Suivi long terme visuel'!H$2,'Suivi quotidien'!$G$3:$G$991,'Suivi long terme visuel'!$A27))=0,"",COUNTIFS('Suivi quotidien'!$A$3:$A$991,'Suivi long terme visuel'!H$2,'Suivi quotidien'!$G$3:$G$991,'Suivi long terme visuel'!$A27))</f>
        <v/>
      </c>
      <c r="I27" s="494" t="str">
        <f>IF((COUNTIFS('Suivi quotidien'!$A$3:$A$991,'Suivi long terme visuel'!I$2,'Suivi quotidien'!$G$3:$G$991,'Suivi long terme visuel'!$A27))=0,"",COUNTIFS('Suivi quotidien'!$A$3:$A$991,'Suivi long terme visuel'!I$2,'Suivi quotidien'!$G$3:$G$991,'Suivi long terme visuel'!$A27))</f>
        <v/>
      </c>
      <c r="J27" s="494" t="str">
        <f>IF((COUNTIFS('Suivi quotidien'!$A$3:$A$991,'Suivi long terme visuel'!J$2,'Suivi quotidien'!$G$3:$G$991,'Suivi long terme visuel'!$A27))=0,"",COUNTIFS('Suivi quotidien'!$A$3:$A$991,'Suivi long terme visuel'!J$2,'Suivi quotidien'!$G$3:$G$991,'Suivi long terme visuel'!$A27))</f>
        <v/>
      </c>
      <c r="K27" s="494" t="str">
        <f>IF((COUNTIFS('Suivi quotidien'!$A$3:$A$991,'Suivi long terme visuel'!K$2,'Suivi quotidien'!$G$3:$G$991,'Suivi long terme visuel'!$A27))=0,"",COUNTIFS('Suivi quotidien'!$A$3:$A$991,'Suivi long terme visuel'!K$2,'Suivi quotidien'!$G$3:$G$991,'Suivi long terme visuel'!$A27))</f>
        <v/>
      </c>
      <c r="L27" s="494" t="str">
        <f>IF((COUNTIFS('Suivi quotidien'!$A$3:$A$991,'Suivi long terme visuel'!L$2,'Suivi quotidien'!$G$3:$G$991,'Suivi long terme visuel'!$A27))=0,"",COUNTIFS('Suivi quotidien'!$A$3:$A$991,'Suivi long terme visuel'!L$2,'Suivi quotidien'!$G$3:$G$991,'Suivi long terme visuel'!$A27))</f>
        <v/>
      </c>
      <c r="M27" s="494" t="str">
        <f>IF((COUNTIFS('Suivi quotidien'!$A$3:$A$991,'Suivi long terme visuel'!M$2,'Suivi quotidien'!$G$3:$G$991,'Suivi long terme visuel'!$A27))=0,"",COUNTIFS('Suivi quotidien'!$A$3:$A$991,'Suivi long terme visuel'!M$2,'Suivi quotidien'!$G$3:$G$991,'Suivi long terme visuel'!$A27))</f>
        <v/>
      </c>
      <c r="N27" s="494" t="str">
        <f>IF((COUNTIFS('Suivi quotidien'!$A$3:$A$991,'Suivi long terme visuel'!N$2,'Suivi quotidien'!$G$3:$G$991,'Suivi long terme visuel'!$A27))=0,"",COUNTIFS('Suivi quotidien'!$A$3:$A$991,'Suivi long terme visuel'!N$2,'Suivi quotidien'!$G$3:$G$991,'Suivi long terme visuel'!$A27))</f>
        <v/>
      </c>
      <c r="O27" s="494" t="str">
        <f>IF((COUNTIFS('Suivi quotidien'!$A$3:$A$991,'Suivi long terme visuel'!O$2,'Suivi quotidien'!$G$3:$G$991,'Suivi long terme visuel'!$A27))=0,"",COUNTIFS('Suivi quotidien'!$A$3:$A$991,'Suivi long terme visuel'!O$2,'Suivi quotidien'!$G$3:$G$991,'Suivi long terme visuel'!$A27))</f>
        <v/>
      </c>
      <c r="P27" s="481">
        <f t="shared" si="1"/>
        <v>0</v>
      </c>
      <c r="Q27" s="481">
        <f>SUMIF('Suivi quotidien'!$G$3:$G$991,$A27,'Suivi quotidien'!$J$3:$J$991)</f>
        <v>0</v>
      </c>
      <c r="R27" s="481">
        <f t="shared" si="2"/>
        <v>0</v>
      </c>
      <c r="S27" s="481">
        <f t="shared" si="3"/>
        <v>16</v>
      </c>
      <c r="T27" s="482">
        <f t="shared" si="4"/>
        <v>0</v>
      </c>
      <c r="U27" s="482">
        <f>(COUNTIF(B27:O27,"0")+COUNTIF(B27:O27,"1"))/9</f>
        <v>0</v>
      </c>
      <c r="V27" s="474" t="s">
        <v>435</v>
      </c>
      <c r="W27" s="345">
        <v>2</v>
      </c>
      <c r="X27" s="345"/>
      <c r="Y27" s="345">
        <v>2</v>
      </c>
      <c r="Z27" s="345"/>
      <c r="AA27" s="345"/>
      <c r="AB27" s="345">
        <v>2</v>
      </c>
      <c r="AC27" s="345">
        <v>2</v>
      </c>
      <c r="AD27" s="345">
        <v>2</v>
      </c>
      <c r="AE27" s="345"/>
      <c r="AF27" s="345"/>
      <c r="AG27" s="345">
        <v>2</v>
      </c>
      <c r="AH27" s="345"/>
      <c r="AI27" s="345"/>
      <c r="AJ27" s="345">
        <v>2</v>
      </c>
      <c r="AK27" s="345">
        <v>2</v>
      </c>
      <c r="AL27" s="345"/>
      <c r="AM27" s="345">
        <f t="shared" si="0"/>
        <v>16</v>
      </c>
      <c r="AN27" s="469"/>
      <c r="AO27" s="469"/>
      <c r="AP27" s="463"/>
      <c r="AQ27" s="463"/>
    </row>
    <row r="28" spans="1:43" x14ac:dyDescent="0.3">
      <c r="A28" s="480" t="s">
        <v>235</v>
      </c>
      <c r="B28" s="496" t="str">
        <f>IF((COUNTIFS('Suivi quotidien'!$A$3:$A$991,'Suivi long terme visuel'!B$2,'Suivi quotidien'!$G$3:$G$991,'Suivi long terme visuel'!$A28))=0,"",COUNTIFS('Suivi quotidien'!$A$3:$A$991,'Suivi long terme visuel'!B$2,'Suivi quotidien'!$G$3:$G$991,'Suivi long terme visuel'!$A28))</f>
        <v/>
      </c>
      <c r="C28" s="496" t="str">
        <f>IF((COUNTIFS('Suivi quotidien'!$A$3:$A$991,'Suivi long terme visuel'!C$2,'Suivi quotidien'!$G$3:$G$991,'Suivi long terme visuel'!$A28))=0,"",COUNTIFS('Suivi quotidien'!$A$3:$A$991,'Suivi long terme visuel'!C$2,'Suivi quotidien'!$G$3:$G$991,'Suivi long terme visuel'!$A28))</f>
        <v/>
      </c>
      <c r="D28" s="519" t="str">
        <f>IF((COUNTIFS('Suivi quotidien'!$A$3:$A$991,'Suivi long terme visuel'!D$2,'Suivi quotidien'!$G$3:$G$991,'Suivi long terme visuel'!$A28))=0,"",COUNTIFS('Suivi quotidien'!$A$3:$A$991,'Suivi long terme visuel'!D$2,'Suivi quotidien'!$G$3:$G$991,'Suivi long terme visuel'!$A28))</f>
        <v/>
      </c>
      <c r="E28" s="518" t="str" cm="1">
        <f t="array" ref="E28">_xlfn.IFS(COUNTIFS('Suivi quotidien'!$A$3:$A$991,'Suivi long terme visuel'!E$2,'Suivi quotidien'!$G$3:$G$991,'Suivi long terme visuel'!$A28)=1,"1",'Suivi long terme visuel'!$O28=1,"0",'Suivi long terme visuel'!$O28=0,"0",(COUNTIFS('Suivi quotidien'!$A$3:$A$991,'Suivi long terme visuel'!E$2,'Suivi quotidien'!$G$3:$G$991,'Suivi long terme visuel'!$A28))=0,"")</f>
        <v>0</v>
      </c>
      <c r="F28" s="518" t="str" cm="1">
        <f t="array" ref="F28">_xlfn.IFS(COUNTIFS('Suivi quotidien'!$A$3:$A$991,'Suivi long terme visuel'!F$2,'Suivi quotidien'!$G$3:$G$991,'Suivi long terme visuel'!$A28)=1,"1",'Suivi long terme visuel'!$O28=1,"0",'Suivi long terme visuel'!$O28=0,"0",(COUNTIFS('Suivi quotidien'!$A$3:$A$991,'Suivi long terme visuel'!F$2,'Suivi quotidien'!$G$3:$G$991,'Suivi long terme visuel'!$A28))=0,"")</f>
        <v>0</v>
      </c>
      <c r="G28" s="518" t="str" cm="1">
        <f t="array" ref="G28">_xlfn.IFS(COUNTIFS('Suivi quotidien'!$A$3:$A$991,'Suivi long terme visuel'!G$2,'Suivi quotidien'!$G$3:$G$991,'Suivi long terme visuel'!$A28)=1,"1",'Suivi long terme visuel'!$O28=1,"0",'Suivi long terme visuel'!$O28=0,"0",(COUNTIFS('Suivi quotidien'!$A$3:$A$991,'Suivi long terme visuel'!G$2,'Suivi quotidien'!$G$3:$G$991,'Suivi long terme visuel'!$A28))=0,"")</f>
        <v>0</v>
      </c>
      <c r="H28" s="518" t="str" cm="1">
        <f t="array" ref="H28">_xlfn.IFS(COUNTIFS('Suivi quotidien'!$A$3:$A$991,'Suivi long terme visuel'!H$2,'Suivi quotidien'!$G$3:$G$991,'Suivi long terme visuel'!$A28)=1,"1",'Suivi long terme visuel'!$O28=1,"0",'Suivi long terme visuel'!$O28=0,"0",(COUNTIFS('Suivi quotidien'!$A$3:$A$991,'Suivi long terme visuel'!H$2,'Suivi quotidien'!$G$3:$G$991,'Suivi long terme visuel'!$A28))=0,"")</f>
        <v>0</v>
      </c>
      <c r="I28" s="518" t="str" cm="1">
        <f t="array" ref="I28">_xlfn.IFS(COUNTIFS('Suivi quotidien'!$A$3:$A$991,'Suivi long terme visuel'!I$2,'Suivi quotidien'!$G$3:$G$991,'Suivi long terme visuel'!$A28)=1,"1",'Suivi long terme visuel'!$O28=1,"0",'Suivi long terme visuel'!$O28=0,"0",(COUNTIFS('Suivi quotidien'!$A$3:$A$991,'Suivi long terme visuel'!I$2,'Suivi quotidien'!$G$3:$G$991,'Suivi long terme visuel'!$A28))=0,"")</f>
        <v>0</v>
      </c>
      <c r="J28" s="518" t="str" cm="1">
        <f t="array" ref="J28">_xlfn.IFS(COUNTIFS('Suivi quotidien'!$A$3:$A$991,'Suivi long terme visuel'!J$2,'Suivi quotidien'!$G$3:$G$991,'Suivi long terme visuel'!$A28)=1,"1",'Suivi long terme visuel'!$O28=1,"0",'Suivi long terme visuel'!$O28=0,"0",(COUNTIFS('Suivi quotidien'!$A$3:$A$991,'Suivi long terme visuel'!J$2,'Suivi quotidien'!$G$3:$G$991,'Suivi long terme visuel'!$A28))=0,"")</f>
        <v>0</v>
      </c>
      <c r="K28" s="518" t="str" cm="1">
        <f t="array" ref="K28">_xlfn.IFS(COUNTIFS('Suivi quotidien'!$A$3:$A$991,'Suivi long terme visuel'!K$2,'Suivi quotidien'!$G$3:$G$991,'Suivi long terme visuel'!$A28)=1,"1",'Suivi long terme visuel'!$O28=1,"0",'Suivi long terme visuel'!$O28=0,"0",(COUNTIFS('Suivi quotidien'!$A$3:$A$991,'Suivi long terme visuel'!K$2,'Suivi quotidien'!$G$3:$G$991,'Suivi long terme visuel'!$A28))=0,"")</f>
        <v>0</v>
      </c>
      <c r="L28" s="518" t="str" cm="1">
        <f t="array" ref="L28">_xlfn.IFS(COUNTIFS('Suivi quotidien'!$A$3:$A$991,'Suivi long terme visuel'!L$2,'Suivi quotidien'!$G$3:$G$991,'Suivi long terme visuel'!$A28)=1,"1",'Suivi long terme visuel'!$O28=1,"0",'Suivi long terme visuel'!$O28=0,"0",(COUNTIFS('Suivi quotidien'!$A$3:$A$991,'Suivi long terme visuel'!L$2,'Suivi quotidien'!$G$3:$G$991,'Suivi long terme visuel'!$A28))=0,"")</f>
        <v>0</v>
      </c>
      <c r="M28" s="518" t="str" cm="1">
        <f t="array" ref="M28">_xlfn.IFS(COUNTIFS('Suivi quotidien'!$A$3:$A$991,'Suivi long terme visuel'!M$2,'Suivi quotidien'!$G$3:$G$991,'Suivi long terme visuel'!$A28)=1,"1",'Suivi long terme visuel'!$O28=1,"0",'Suivi long terme visuel'!$O28=0,"0",(COUNTIFS('Suivi quotidien'!$A$3:$A$991,'Suivi long terme visuel'!M$2,'Suivi quotidien'!$G$3:$G$991,'Suivi long terme visuel'!$A28))=0,"")</f>
        <v>0</v>
      </c>
      <c r="N28" s="518" t="str" cm="1">
        <f t="array" ref="N28">_xlfn.IFS(COUNTIFS('Suivi quotidien'!$A$3:$A$991,'Suivi long terme visuel'!N$2,'Suivi quotidien'!$G$3:$G$991,'Suivi long terme visuel'!$A28)=1,"1",'Suivi long terme visuel'!$O28=1,"0",'Suivi long terme visuel'!$O28=0,"0",(COUNTIFS('Suivi quotidien'!$A$3:$A$991,'Suivi long terme visuel'!N$2,'Suivi quotidien'!$G$3:$G$991,'Suivi long terme visuel'!$A28))=0,"")</f>
        <v>0</v>
      </c>
      <c r="O28" s="497">
        <f>IF((COUNTIFS('Suivi quotidien'!$A$3:$A$991,'Suivi long terme visuel'!O$2,'Suivi quotidien'!$G$3:$G$991,'Suivi long terme visuel'!$A28))=0,"",COUNTIFS('Suivi quotidien'!$A$3:$A$991,'Suivi long terme visuel'!O$2,'Suivi quotidien'!$G$3:$G$991,'Suivi long terme visuel'!$A28))</f>
        <v>1</v>
      </c>
      <c r="P28" s="481">
        <f t="shared" si="1"/>
        <v>1</v>
      </c>
      <c r="Q28" s="481">
        <f>SUMIF('Suivi quotidien'!$G$3:$G$991,$A28,'Suivi quotidien'!$J$3:$J$991)</f>
        <v>0</v>
      </c>
      <c r="R28" s="481">
        <f t="shared" si="2"/>
        <v>1</v>
      </c>
      <c r="S28" s="481">
        <f t="shared" si="3"/>
        <v>10</v>
      </c>
      <c r="T28" s="482">
        <f t="shared" si="4"/>
        <v>0.1</v>
      </c>
      <c r="U28" s="482">
        <f>(COUNTIF(B28:O28,"0")+COUNTIF(B28:O28,"1"))/13</f>
        <v>0.84615384615384615</v>
      </c>
      <c r="V28" s="474" t="s">
        <v>435</v>
      </c>
      <c r="W28" s="345">
        <v>2</v>
      </c>
      <c r="X28" s="345"/>
      <c r="Y28" s="345">
        <v>2</v>
      </c>
      <c r="Z28" s="345"/>
      <c r="AA28" s="345"/>
      <c r="AB28" s="344">
        <v>1</v>
      </c>
      <c r="AC28" s="344">
        <v>1</v>
      </c>
      <c r="AD28" s="344">
        <v>1</v>
      </c>
      <c r="AE28" s="345"/>
      <c r="AF28" s="345"/>
      <c r="AG28" s="344">
        <v>1</v>
      </c>
      <c r="AH28" s="345"/>
      <c r="AI28" s="345"/>
      <c r="AJ28" s="344">
        <v>1</v>
      </c>
      <c r="AK28" s="344">
        <v>1</v>
      </c>
      <c r="AL28" s="345"/>
      <c r="AM28" s="345">
        <f t="shared" si="0"/>
        <v>10</v>
      </c>
      <c r="AN28" s="469"/>
      <c r="AO28" s="469"/>
      <c r="AP28" s="463"/>
      <c r="AQ28" s="463"/>
    </row>
    <row r="29" spans="1:43" x14ac:dyDescent="0.3">
      <c r="A29" s="483" t="s">
        <v>199</v>
      </c>
      <c r="B29" s="494" t="str">
        <f>IF((COUNTIFS('Suivi quotidien'!$A$3:$A$991,'Suivi long terme visuel'!B$2,'Suivi quotidien'!$G$3:$G$991,'Suivi long terme visuel'!$A29))=0,"",COUNTIFS('Suivi quotidien'!$A$3:$A$991,'Suivi long terme visuel'!B$2,'Suivi quotidien'!$G$3:$G$991,'Suivi long terme visuel'!$A29))</f>
        <v/>
      </c>
      <c r="C29" s="494" t="str">
        <f>IF((COUNTIFS('Suivi quotidien'!$A$3:$A$991,'Suivi long terme visuel'!C$2,'Suivi quotidien'!$G$3:$G$991,'Suivi long terme visuel'!$A29))=0,"",COUNTIFS('Suivi quotidien'!$A$3:$A$991,'Suivi long terme visuel'!C$2,'Suivi quotidien'!$G$3:$G$991,'Suivi long terme visuel'!$A29))</f>
        <v/>
      </c>
      <c r="D29" s="496">
        <f>IF((COUNTIFS('Suivi quotidien'!$A$3:$A$991,'Suivi long terme visuel'!D$2,'Suivi quotidien'!$G$3:$G$991,'Suivi long terme visuel'!$A29))=0,"",COUNTIFS('Suivi quotidien'!$A$3:$A$991,'Suivi long terme visuel'!D$2,'Suivi quotidien'!$G$3:$G$991,'Suivi long terme visuel'!$A29))</f>
        <v>1</v>
      </c>
      <c r="E29" s="512" t="str">
        <f>IF((COUNTIFS('Suivi quotidien'!$A$3:$A$991,'Suivi long terme visuel'!E$2,'Suivi quotidien'!$G$3:$G$991,'Suivi long terme visuel'!$A29))=0,"",COUNTIFS('Suivi quotidien'!$A$3:$A$991,'Suivi long terme visuel'!E$2,'Suivi quotidien'!$G$3:$G$991,'Suivi long terme visuel'!$A29))</f>
        <v/>
      </c>
      <c r="F29" s="494" t="str">
        <f>IF((COUNTIFS('Suivi quotidien'!$A$3:$A$991,'Suivi long terme visuel'!F$2,'Suivi quotidien'!$G$3:$G$991,'Suivi long terme visuel'!$A29))=0,"",COUNTIFS('Suivi quotidien'!$A$3:$A$991,'Suivi long terme visuel'!F$2,'Suivi quotidien'!$G$3:$G$991,'Suivi long terme visuel'!$A29))</f>
        <v/>
      </c>
      <c r="G29" s="494" t="str">
        <f>IF((COUNTIFS('Suivi quotidien'!$A$3:$A$991,'Suivi long terme visuel'!G$2,'Suivi quotidien'!$G$3:$G$991,'Suivi long terme visuel'!$A29))=0,"",COUNTIFS('Suivi quotidien'!$A$3:$A$991,'Suivi long terme visuel'!G$2,'Suivi quotidien'!$G$3:$G$991,'Suivi long terme visuel'!$A29))</f>
        <v/>
      </c>
      <c r="H29" s="494" t="str">
        <f>IF((COUNTIFS('Suivi quotidien'!$A$3:$A$991,'Suivi long terme visuel'!H$2,'Suivi quotidien'!$G$3:$G$991,'Suivi long terme visuel'!$A29))=0,"",COUNTIFS('Suivi quotidien'!$A$3:$A$991,'Suivi long terme visuel'!H$2,'Suivi quotidien'!$G$3:$G$991,'Suivi long terme visuel'!$A29))</f>
        <v/>
      </c>
      <c r="I29" s="494" t="str">
        <f>IF((COUNTIFS('Suivi quotidien'!$A$3:$A$991,'Suivi long terme visuel'!I$2,'Suivi quotidien'!$G$3:$G$991,'Suivi long terme visuel'!$A29))=0,"",COUNTIFS('Suivi quotidien'!$A$3:$A$991,'Suivi long terme visuel'!I$2,'Suivi quotidien'!$G$3:$G$991,'Suivi long terme visuel'!$A29))</f>
        <v/>
      </c>
      <c r="J29" s="494" t="str">
        <f>IF((COUNTIFS('Suivi quotidien'!$A$3:$A$991,'Suivi long terme visuel'!J$2,'Suivi quotidien'!$G$3:$G$991,'Suivi long terme visuel'!$A29))=0,"",COUNTIFS('Suivi quotidien'!$A$3:$A$991,'Suivi long terme visuel'!J$2,'Suivi quotidien'!$G$3:$G$991,'Suivi long terme visuel'!$A29))</f>
        <v/>
      </c>
      <c r="K29" s="494" t="str">
        <f>IF((COUNTIFS('Suivi quotidien'!$A$3:$A$991,'Suivi long terme visuel'!K$2,'Suivi quotidien'!$G$3:$G$991,'Suivi long terme visuel'!$A29))=0,"",COUNTIFS('Suivi quotidien'!$A$3:$A$991,'Suivi long terme visuel'!K$2,'Suivi quotidien'!$G$3:$G$991,'Suivi long terme visuel'!$A29))</f>
        <v/>
      </c>
      <c r="L29" s="494" t="str">
        <f>IF((COUNTIFS('Suivi quotidien'!$A$3:$A$991,'Suivi long terme visuel'!L$2,'Suivi quotidien'!$G$3:$G$991,'Suivi long terme visuel'!$A29))=0,"",COUNTIFS('Suivi quotidien'!$A$3:$A$991,'Suivi long terme visuel'!L$2,'Suivi quotidien'!$G$3:$G$991,'Suivi long terme visuel'!$A29))</f>
        <v/>
      </c>
      <c r="M29" s="494" t="str">
        <f>IF((COUNTIFS('Suivi quotidien'!$A$3:$A$991,'Suivi long terme visuel'!M$2,'Suivi quotidien'!$G$3:$G$991,'Suivi long terme visuel'!$A29))=0,"",COUNTIFS('Suivi quotidien'!$A$3:$A$991,'Suivi long terme visuel'!M$2,'Suivi quotidien'!$G$3:$G$991,'Suivi long terme visuel'!$A29))</f>
        <v/>
      </c>
      <c r="N29" s="494" t="str">
        <f>IF((COUNTIFS('Suivi quotidien'!$A$3:$A$991,'Suivi long terme visuel'!N$2,'Suivi quotidien'!$G$3:$G$991,'Suivi long terme visuel'!$A29))=0,"",COUNTIFS('Suivi quotidien'!$A$3:$A$991,'Suivi long terme visuel'!N$2,'Suivi quotidien'!$G$3:$G$991,'Suivi long terme visuel'!$A29))</f>
        <v/>
      </c>
      <c r="O29" s="494" t="str">
        <f>IF((COUNTIFS('Suivi quotidien'!$A$3:$A$991,'Suivi long terme visuel'!O$2,'Suivi quotidien'!$G$3:$G$991,'Suivi long terme visuel'!$A29))=0,"",COUNTIFS('Suivi quotidien'!$A$3:$A$991,'Suivi long terme visuel'!O$2,'Suivi quotidien'!$G$3:$G$991,'Suivi long terme visuel'!$A29))</f>
        <v/>
      </c>
      <c r="P29" s="481">
        <f t="shared" si="1"/>
        <v>1</v>
      </c>
      <c r="Q29" s="481">
        <f>SUMIF('Suivi quotidien'!$G$3:$G$991,$A29,'Suivi quotidien'!$J$3:$J$991)</f>
        <v>1</v>
      </c>
      <c r="R29" s="481">
        <f t="shared" si="2"/>
        <v>2</v>
      </c>
      <c r="S29" s="481">
        <f t="shared" si="3"/>
        <v>6</v>
      </c>
      <c r="T29" s="482">
        <f t="shared" si="4"/>
        <v>0.33333333333333331</v>
      </c>
      <c r="U29" s="482">
        <f>(COUNTIF(B29:O29,"0")+COUNTIF(B29:O29,"1"))/1</f>
        <v>1</v>
      </c>
      <c r="V29" s="474" t="s">
        <v>435</v>
      </c>
      <c r="W29" s="345">
        <v>2</v>
      </c>
      <c r="X29" s="345"/>
      <c r="Y29" s="345">
        <v>2</v>
      </c>
      <c r="Z29" s="345">
        <v>2</v>
      </c>
      <c r="AA29" s="345"/>
      <c r="AB29" s="343"/>
      <c r="AC29" s="343"/>
      <c r="AD29" s="343"/>
      <c r="AE29" s="343"/>
      <c r="AF29" s="343"/>
      <c r="AG29" s="343"/>
      <c r="AH29" s="343"/>
      <c r="AI29" s="343"/>
      <c r="AJ29" s="343"/>
      <c r="AK29" s="343"/>
      <c r="AL29" s="343"/>
      <c r="AM29" s="345">
        <f t="shared" si="0"/>
        <v>6</v>
      </c>
      <c r="AN29" s="469"/>
      <c r="AO29" s="469"/>
      <c r="AP29" s="463"/>
      <c r="AQ29" s="463"/>
    </row>
    <row r="30" spans="1:43" x14ac:dyDescent="0.3">
      <c r="A30" s="483" t="s">
        <v>355</v>
      </c>
      <c r="B30" s="496" t="str">
        <f>IF((COUNTIFS('Suivi quotidien'!$A$3:$A$991,'Suivi long terme visuel'!B$2,'Suivi quotidien'!$G$3:$G$991,'Suivi long terme visuel'!$A30))=0,"",COUNTIFS('Suivi quotidien'!$A$3:$A$991,'Suivi long terme visuel'!B$2,'Suivi quotidien'!$G$3:$G$991,'Suivi long terme visuel'!$A30))</f>
        <v/>
      </c>
      <c r="C30" s="496" t="str">
        <f>IF((COUNTIFS('Suivi quotidien'!$A$3:$A$991,'Suivi long terme visuel'!C$2,'Suivi quotidien'!$G$3:$G$991,'Suivi long terme visuel'!$A30))=0,"",COUNTIFS('Suivi quotidien'!$A$3:$A$991,'Suivi long terme visuel'!C$2,'Suivi quotidien'!$G$3:$G$991,'Suivi long terme visuel'!$A30))</f>
        <v/>
      </c>
      <c r="D30" s="494" t="str">
        <f>IF((COUNTIFS('Suivi quotidien'!$A$3:$A$991,'Suivi long terme visuel'!D$2,'Suivi quotidien'!$G$3:$G$991,'Suivi long terme visuel'!$A30))=0,"",COUNTIFS('Suivi quotidien'!$A$3:$A$991,'Suivi long terme visuel'!D$2,'Suivi quotidien'!$G$3:$G$991,'Suivi long terme visuel'!$A30))</f>
        <v/>
      </c>
      <c r="E30" s="494" t="str">
        <f>IF((COUNTIFS('Suivi quotidien'!$A$3:$A$991,'Suivi long terme visuel'!E$2,'Suivi quotidien'!$G$3:$G$991,'Suivi long terme visuel'!$A30))=0,"",COUNTIFS('Suivi quotidien'!$A$3:$A$991,'Suivi long terme visuel'!E$2,'Suivi quotidien'!$G$3:$G$991,'Suivi long terme visuel'!$A30))</f>
        <v/>
      </c>
      <c r="F30" s="494" t="str">
        <f>IF((COUNTIFS('Suivi quotidien'!$A$3:$A$991,'Suivi long terme visuel'!F$2,'Suivi quotidien'!$G$3:$G$991,'Suivi long terme visuel'!$A30))=0,"",COUNTIFS('Suivi quotidien'!$A$3:$A$991,'Suivi long terme visuel'!F$2,'Suivi quotidien'!$G$3:$G$991,'Suivi long terme visuel'!$A30))</f>
        <v/>
      </c>
      <c r="G30" s="494" t="str">
        <f>IF((COUNTIFS('Suivi quotidien'!$A$3:$A$991,'Suivi long terme visuel'!G$2,'Suivi quotidien'!$G$3:$G$991,'Suivi long terme visuel'!$A30))=0,"",COUNTIFS('Suivi quotidien'!$A$3:$A$991,'Suivi long terme visuel'!G$2,'Suivi quotidien'!$G$3:$G$991,'Suivi long terme visuel'!$A30))</f>
        <v/>
      </c>
      <c r="H30" s="494" t="str">
        <f>IF((COUNTIFS('Suivi quotidien'!$A$3:$A$991,'Suivi long terme visuel'!H$2,'Suivi quotidien'!$G$3:$G$991,'Suivi long terme visuel'!$A30))=0,"",COUNTIFS('Suivi quotidien'!$A$3:$A$991,'Suivi long terme visuel'!H$2,'Suivi quotidien'!$G$3:$G$991,'Suivi long terme visuel'!$A30))</f>
        <v/>
      </c>
      <c r="I30" s="494" t="str">
        <f>IF((COUNTIFS('Suivi quotidien'!$A$3:$A$991,'Suivi long terme visuel'!I$2,'Suivi quotidien'!$G$3:$G$991,'Suivi long terme visuel'!$A30))=0,"",COUNTIFS('Suivi quotidien'!$A$3:$A$991,'Suivi long terme visuel'!I$2,'Suivi quotidien'!$G$3:$G$991,'Suivi long terme visuel'!$A30))</f>
        <v/>
      </c>
      <c r="J30" s="494" t="str">
        <f>IF((COUNTIFS('Suivi quotidien'!$A$3:$A$991,'Suivi long terme visuel'!J$2,'Suivi quotidien'!$G$3:$G$991,'Suivi long terme visuel'!$A30))=0,"",COUNTIFS('Suivi quotidien'!$A$3:$A$991,'Suivi long terme visuel'!J$2,'Suivi quotidien'!$G$3:$G$991,'Suivi long terme visuel'!$A30))</f>
        <v/>
      </c>
      <c r="K30" s="494" t="str">
        <f>IF((COUNTIFS('Suivi quotidien'!$A$3:$A$991,'Suivi long terme visuel'!K$2,'Suivi quotidien'!$G$3:$G$991,'Suivi long terme visuel'!$A30))=0,"",COUNTIFS('Suivi quotidien'!$A$3:$A$991,'Suivi long terme visuel'!K$2,'Suivi quotidien'!$G$3:$G$991,'Suivi long terme visuel'!$A30))</f>
        <v/>
      </c>
      <c r="L30" s="494" t="str">
        <f>IF((COUNTIFS('Suivi quotidien'!$A$3:$A$991,'Suivi long terme visuel'!L$2,'Suivi quotidien'!$G$3:$G$991,'Suivi long terme visuel'!$A30))=0,"",COUNTIFS('Suivi quotidien'!$A$3:$A$991,'Suivi long terme visuel'!L$2,'Suivi quotidien'!$G$3:$G$991,'Suivi long terme visuel'!$A30))</f>
        <v/>
      </c>
      <c r="M30" s="494" t="str">
        <f>IF((COUNTIFS('Suivi quotidien'!$A$3:$A$991,'Suivi long terme visuel'!M$2,'Suivi quotidien'!$G$3:$G$991,'Suivi long terme visuel'!$A30))=0,"",COUNTIFS('Suivi quotidien'!$A$3:$A$991,'Suivi long terme visuel'!M$2,'Suivi quotidien'!$G$3:$G$991,'Suivi long terme visuel'!$A30))</f>
        <v/>
      </c>
      <c r="N30" s="494" t="str">
        <f>IF((COUNTIFS('Suivi quotidien'!$A$3:$A$991,'Suivi long terme visuel'!N$2,'Suivi quotidien'!$G$3:$G$991,'Suivi long terme visuel'!$A30))=0,"",COUNTIFS('Suivi quotidien'!$A$3:$A$991,'Suivi long terme visuel'!N$2,'Suivi quotidien'!$G$3:$G$991,'Suivi long terme visuel'!$A30))</f>
        <v/>
      </c>
      <c r="O30" s="494" t="str">
        <f>IF((COUNTIFS('Suivi quotidien'!$A$3:$A$991,'Suivi long terme visuel'!O$2,'Suivi quotidien'!$G$3:$G$991,'Suivi long terme visuel'!$A30))=0,"",COUNTIFS('Suivi quotidien'!$A$3:$A$991,'Suivi long terme visuel'!O$2,'Suivi quotidien'!$G$3:$G$991,'Suivi long terme visuel'!$A30))</f>
        <v/>
      </c>
      <c r="P30" s="481">
        <f t="shared" si="1"/>
        <v>0</v>
      </c>
      <c r="Q30" s="481">
        <f>SUMIF('Suivi quotidien'!$G$3:$G$991,$A30,'Suivi quotidien'!$J$3:$J$991)</f>
        <v>0</v>
      </c>
      <c r="R30" s="481">
        <f t="shared" si="2"/>
        <v>0</v>
      </c>
      <c r="S30" s="481">
        <f t="shared" si="3"/>
        <v>4</v>
      </c>
      <c r="T30" s="482">
        <f t="shared" si="4"/>
        <v>0</v>
      </c>
      <c r="U30" s="482">
        <f>(COUNTIF(B30:O30,"0")+COUNTIF(B30:O30,"1"))/2</f>
        <v>0</v>
      </c>
      <c r="V30" s="474" t="s">
        <v>435</v>
      </c>
      <c r="W30" s="345">
        <v>2</v>
      </c>
      <c r="X30" s="345"/>
      <c r="Y30" s="345">
        <v>2</v>
      </c>
      <c r="Z30" s="345"/>
      <c r="AA30" s="345"/>
      <c r="AB30" s="343"/>
      <c r="AC30" s="343"/>
      <c r="AD30" s="343"/>
      <c r="AE30" s="343"/>
      <c r="AF30" s="343"/>
      <c r="AG30" s="343"/>
      <c r="AH30" s="343"/>
      <c r="AI30" s="343"/>
      <c r="AJ30" s="343"/>
      <c r="AK30" s="343"/>
      <c r="AL30" s="343"/>
      <c r="AM30" s="345">
        <f t="shared" si="0"/>
        <v>4</v>
      </c>
      <c r="AN30" s="469"/>
      <c r="AO30" s="469"/>
      <c r="AP30" s="463"/>
      <c r="AQ30" s="463"/>
    </row>
    <row r="31" spans="1:43" x14ac:dyDescent="0.3">
      <c r="A31" s="480" t="s">
        <v>65</v>
      </c>
      <c r="B31" s="494" t="str">
        <f>IF((COUNTIFS('Suivi quotidien'!$A$3:$A$991,'Suivi long terme visuel'!B$2,'Suivi quotidien'!$G$3:$G$991,'Suivi long terme visuel'!$A31))=0,"",COUNTIFS('Suivi quotidien'!$A$3:$A$991,'Suivi long terme visuel'!B$2,'Suivi quotidien'!$G$3:$G$991,'Suivi long terme visuel'!$A31))</f>
        <v/>
      </c>
      <c r="C31" s="494" t="str">
        <f>IF((COUNTIFS('Suivi quotidien'!$A$3:$A$991,'Suivi long terme visuel'!C$2,'Suivi quotidien'!$G$3:$G$991,'Suivi long terme visuel'!$A31))=0,"",COUNTIFS('Suivi quotidien'!$A$3:$A$991,'Suivi long terme visuel'!C$2,'Suivi quotidien'!$G$3:$G$991,'Suivi long terme visuel'!$A31))</f>
        <v/>
      </c>
      <c r="D31" s="494" t="str">
        <f>IF((COUNTIFS('Suivi quotidien'!$A$3:$A$991,'Suivi long terme visuel'!D$2,'Suivi quotidien'!$G$3:$G$991,'Suivi long terme visuel'!$A31))=0,"",COUNTIFS('Suivi quotidien'!$A$3:$A$991,'Suivi long terme visuel'!D$2,'Suivi quotidien'!$G$3:$G$991,'Suivi long terme visuel'!$A31))</f>
        <v/>
      </c>
      <c r="E31" s="499" t="str" cm="1">
        <f t="array" ref="E31">_xlfn.IFS(COUNTIFS('Suivi quotidien'!$A$3:$A$991,'Suivi long terme visuel'!E$2,'Suivi quotidien'!$G$3:$G$991,'Suivi long terme visuel'!$A31)=1,"1",'Suivi long terme visuel'!$K31=1,"0",'Suivi long terme visuel'!$K31=0,"0",(COUNTIFS('Suivi quotidien'!$A$3:$A$991,'Suivi long terme visuel'!E$2,'Suivi quotidien'!$G$3:$G$991,'Suivi long terme visuel'!$A31))=0,"")</f>
        <v>0</v>
      </c>
      <c r="F31" s="497" t="str" cm="1">
        <f t="array" ref="F31">_xlfn.IFS(COUNTIFS('Suivi quotidien'!$A$3:$A$991,'Suivi long terme visuel'!F$2,'Suivi quotidien'!$G$3:$G$991,'Suivi long terme visuel'!$A31)=1,"1",'Suivi long terme visuel'!$M31=1,"0",'Suivi long terme visuel'!$M31=0,"0",(COUNTIFS('Suivi quotidien'!$A$3:$A$991,'Suivi long terme visuel'!F$2,'Suivi quotidien'!$G$3:$G$991,'Suivi long terme visuel'!$A31))=0,"")</f>
        <v/>
      </c>
      <c r="G31" s="499" t="str" cm="1">
        <f t="array" ref="G31">_xlfn.IFS(COUNTIFS('Suivi quotidien'!$A$3:$A$991,'Suivi long terme visuel'!G$2,'Suivi quotidien'!$G$3:$G$991,'Suivi long terme visuel'!$A31)=1,"1",'Suivi long terme visuel'!$K31=1,"0",'Suivi long terme visuel'!$K31=0,"0",(COUNTIFS('Suivi quotidien'!$A$3:$A$991,'Suivi long terme visuel'!G$2,'Suivi quotidien'!$G$3:$G$991,'Suivi long terme visuel'!$A31))=0,"")</f>
        <v>0</v>
      </c>
      <c r="H31" s="499" t="str" cm="1">
        <f t="array" ref="H31">_xlfn.IFS(COUNTIFS('Suivi quotidien'!$A$3:$A$991,'Suivi long terme visuel'!H$2,'Suivi quotidien'!$G$3:$G$991,'Suivi long terme visuel'!$A31)=1,"1",'Suivi long terme visuel'!$K31=1,"0",'Suivi long terme visuel'!$K31=0,"0",(COUNTIFS('Suivi quotidien'!$A$3:$A$991,'Suivi long terme visuel'!H$2,'Suivi quotidien'!$G$3:$G$991,'Suivi long terme visuel'!$A31))=0,"")</f>
        <v>0</v>
      </c>
      <c r="I31" s="499" t="str" cm="1">
        <f t="array" ref="I31">_xlfn.IFS(COUNTIFS('Suivi quotidien'!$A$3:$A$991,'Suivi long terme visuel'!I$2,'Suivi quotidien'!$G$3:$G$991,'Suivi long terme visuel'!$A31)=1,"1",'Suivi long terme visuel'!$K31=1,"0",'Suivi long terme visuel'!$K31=0,"0",(COUNTIFS('Suivi quotidien'!$A$3:$A$991,'Suivi long terme visuel'!I$2,'Suivi quotidien'!$G$3:$G$991,'Suivi long terme visuel'!$A31))=0,"")</f>
        <v>0</v>
      </c>
      <c r="J31" s="499" t="str" cm="1">
        <f t="array" ref="J31">_xlfn.IFS(COUNTIFS('Suivi quotidien'!$A$3:$A$991,'Suivi long terme visuel'!J$2,'Suivi quotidien'!$G$3:$G$991,'Suivi long terme visuel'!$A31)=1,"1",'Suivi long terme visuel'!$K31=1,"0",'Suivi long terme visuel'!$K31=0,"0",(COUNTIFS('Suivi quotidien'!$A$3:$A$991,'Suivi long terme visuel'!J$2,'Suivi quotidien'!$G$3:$G$991,'Suivi long terme visuel'!$A31))=0,"")</f>
        <v>0</v>
      </c>
      <c r="K31" s="499">
        <f>IF((COUNTIFS('Suivi quotidien'!$A$3:$A$991,'Suivi long terme visuel'!K$2,'Suivi quotidien'!$G$3:$G$991,'Suivi long terme visuel'!$A31))=0,"",COUNTIFS('Suivi quotidien'!$A$3:$A$991,'Suivi long terme visuel'!K$2,'Suivi quotidien'!$G$3:$G$991,'Suivi long terme visuel'!$A31))</f>
        <v>1</v>
      </c>
      <c r="L31" s="499" t="str" cm="1">
        <f t="array" ref="L31">_xlfn.IFS(COUNTIFS('Suivi quotidien'!$A$3:$A$991,'Suivi long terme visuel'!L$2,'Suivi quotidien'!$G$3:$G$991,'Suivi long terme visuel'!$A31)=1,"1",'Suivi long terme visuel'!$K31=1,"0",'Suivi long terme visuel'!$K31=0,"0",(COUNTIFS('Suivi quotidien'!$A$3:$A$991,'Suivi long terme visuel'!L$2,'Suivi quotidien'!$G$3:$G$991,'Suivi long terme visuel'!$A31))=0,"")</f>
        <v>0</v>
      </c>
      <c r="M31" s="497">
        <f>IF((COUNTIFS('Suivi quotidien'!$A$3:$A$991,'Suivi long terme visuel'!M$2,'Suivi quotidien'!$G$3:$G$991,'Suivi long terme visuel'!$A31))=0,"",COUNTIFS('Suivi quotidien'!$A$3:$A$991,'Suivi long terme visuel'!M$2,'Suivi quotidien'!$G$3:$G$991,'Suivi long terme visuel'!$A31))</f>
        <v>2</v>
      </c>
      <c r="N31" s="499" t="str" cm="1">
        <f t="array" ref="N31">_xlfn.IFS(COUNTIFS('Suivi quotidien'!$A$3:$A$991,'Suivi long terme visuel'!N$2,'Suivi quotidien'!$G$3:$G$991,'Suivi long terme visuel'!$A31)=1,"1",'Suivi long terme visuel'!$K31=1,"0",'Suivi long terme visuel'!$K31=0,"0",(COUNTIFS('Suivi quotidien'!$A$3:$A$991,'Suivi long terme visuel'!N$2,'Suivi quotidien'!$G$3:$G$991,'Suivi long terme visuel'!$A31))=0,"")</f>
        <v>1</v>
      </c>
      <c r="O31" s="499" t="str" cm="1">
        <f t="array" ref="O31">_xlfn.IFS(COUNTIFS('Suivi quotidien'!$A$3:$A$991,'Suivi long terme visuel'!O$2,'Suivi quotidien'!$G$3:$G$991,'Suivi long terme visuel'!$A31)=1,"1",'Suivi long terme visuel'!$K31=1,"0",'Suivi long terme visuel'!$K31=0,"0",(COUNTIFS('Suivi quotidien'!$A$3:$A$991,'Suivi long terme visuel'!O$2,'Suivi quotidien'!$G$3:$G$991,'Suivi long terme visuel'!$A31))=0,"")</f>
        <v>0</v>
      </c>
      <c r="P31" s="481">
        <f t="shared" si="1"/>
        <v>3</v>
      </c>
      <c r="Q31" s="481">
        <f>SUMIF('Suivi quotidien'!$G$3:$G$991,$A31,'Suivi quotidien'!$J$3:$J$991)</f>
        <v>2</v>
      </c>
      <c r="R31" s="481">
        <f t="shared" si="2"/>
        <v>5</v>
      </c>
      <c r="S31" s="481">
        <f t="shared" si="3"/>
        <v>6</v>
      </c>
      <c r="T31" s="482">
        <f t="shared" si="4"/>
        <v>0.83333333333333337</v>
      </c>
      <c r="U31" s="482">
        <f>(COUNTIF(B31:O31,"0")+COUNTIF(B31:O31,"1"))/11</f>
        <v>0.81818181818181823</v>
      </c>
      <c r="V31" s="474" t="s">
        <v>435</v>
      </c>
      <c r="W31" s="343"/>
      <c r="X31" s="343"/>
      <c r="Y31" s="343"/>
      <c r="Z31" s="343"/>
      <c r="AA31" s="343"/>
      <c r="AB31" s="344">
        <v>1</v>
      </c>
      <c r="AC31" s="344">
        <v>1</v>
      </c>
      <c r="AD31" s="344">
        <v>1</v>
      </c>
      <c r="AE31" s="345"/>
      <c r="AF31" s="345"/>
      <c r="AG31" s="344">
        <v>1</v>
      </c>
      <c r="AH31" s="345"/>
      <c r="AI31" s="345"/>
      <c r="AJ31" s="344">
        <v>1</v>
      </c>
      <c r="AK31" s="344">
        <v>1</v>
      </c>
      <c r="AL31" s="345"/>
      <c r="AM31" s="345">
        <f t="shared" si="0"/>
        <v>6</v>
      </c>
      <c r="AN31" s="469"/>
      <c r="AO31" s="469"/>
      <c r="AP31" s="463"/>
      <c r="AQ31" s="463"/>
    </row>
    <row r="32" spans="1:43" x14ac:dyDescent="0.3">
      <c r="A32" s="480" t="s">
        <v>362</v>
      </c>
      <c r="B32" s="497" t="str">
        <f>IF((COUNTIFS('Suivi quotidien'!$A$3:$A$991,'Suivi long terme visuel'!B$2,'Suivi quotidien'!$G$3:$G$991,'Suivi long terme visuel'!$A32))=0,"",COUNTIFS('Suivi quotidien'!$A$3:$A$991,'Suivi long terme visuel'!B$2,'Suivi quotidien'!$G$3:$G$991,'Suivi long terme visuel'!$A32))</f>
        <v/>
      </c>
      <c r="C32" s="497" t="str" cm="1">
        <f t="array" ref="C32">_xlfn.IFS(COUNTIFS('Suivi quotidien'!$A$3:$A$991,'Suivi long terme visuel'!C$2,'Suivi quotidien'!$G$3:$G$991,'Suivi long terme visuel'!$A32)=1,"1",'Suivi long terme visuel'!$B32=1,"0",'Suivi long terme visuel'!$B32=0,"0",(COUNTIFS('Suivi quotidien'!$A$3:$A$991,'Suivi long terme visuel'!C$2,'Suivi quotidien'!$G$3:$G$991,'Suivi long terme visuel'!$A32))=0,"")</f>
        <v/>
      </c>
      <c r="D32" s="494" t="str">
        <f>IF((COUNTIFS('Suivi quotidien'!$A$3:$A$991,'Suivi long terme visuel'!D$2,'Suivi quotidien'!$G$3:$G$991,'Suivi long terme visuel'!$A32))=0,"",COUNTIFS('Suivi quotidien'!$A$3:$A$991,'Suivi long terme visuel'!D$2,'Suivi quotidien'!$G$3:$G$991,'Suivi long terme visuel'!$A32))</f>
        <v/>
      </c>
      <c r="E32" s="494" t="str">
        <f>IF((COUNTIFS('Suivi quotidien'!$A$3:$A$991,'Suivi long terme visuel'!E$2,'Suivi quotidien'!$G$3:$G$991,'Suivi long terme visuel'!$A32))=0,"",COUNTIFS('Suivi quotidien'!$A$3:$A$991,'Suivi long terme visuel'!E$2,'Suivi quotidien'!$G$3:$G$991,'Suivi long terme visuel'!$A32))</f>
        <v/>
      </c>
      <c r="F32" s="494" t="str">
        <f>IF((COUNTIFS('Suivi quotidien'!$A$3:$A$991,'Suivi long terme visuel'!F$2,'Suivi quotidien'!$G$3:$G$991,'Suivi long terme visuel'!$A32))=0,"",COUNTIFS('Suivi quotidien'!$A$3:$A$991,'Suivi long terme visuel'!F$2,'Suivi quotidien'!$G$3:$G$991,'Suivi long terme visuel'!$A32))</f>
        <v/>
      </c>
      <c r="G32" s="494" t="str">
        <f>IF((COUNTIFS('Suivi quotidien'!$A$3:$A$991,'Suivi long terme visuel'!G$2,'Suivi quotidien'!$G$3:$G$991,'Suivi long terme visuel'!$A32))=0,"",COUNTIFS('Suivi quotidien'!$A$3:$A$991,'Suivi long terme visuel'!G$2,'Suivi quotidien'!$G$3:$G$991,'Suivi long terme visuel'!$A32))</f>
        <v/>
      </c>
      <c r="H32" s="494" t="str">
        <f>IF((COUNTIFS('Suivi quotidien'!$A$3:$A$991,'Suivi long terme visuel'!H$2,'Suivi quotidien'!$G$3:$G$991,'Suivi long terme visuel'!$A32))=0,"",COUNTIFS('Suivi quotidien'!$A$3:$A$991,'Suivi long terme visuel'!H$2,'Suivi quotidien'!$G$3:$G$991,'Suivi long terme visuel'!$A32))</f>
        <v/>
      </c>
      <c r="I32" s="494" t="str">
        <f>IF((COUNTIFS('Suivi quotidien'!$A$3:$A$991,'Suivi long terme visuel'!I$2,'Suivi quotidien'!$G$3:$G$991,'Suivi long terme visuel'!$A32))=0,"",COUNTIFS('Suivi quotidien'!$A$3:$A$991,'Suivi long terme visuel'!I$2,'Suivi quotidien'!$G$3:$G$991,'Suivi long terme visuel'!$A32))</f>
        <v/>
      </c>
      <c r="J32" s="494" t="str">
        <f>IF((COUNTIFS('Suivi quotidien'!$A$3:$A$991,'Suivi long terme visuel'!J$2,'Suivi quotidien'!$G$3:$G$991,'Suivi long terme visuel'!$A32))=0,"",COUNTIFS('Suivi quotidien'!$A$3:$A$991,'Suivi long terme visuel'!J$2,'Suivi quotidien'!$G$3:$G$991,'Suivi long terme visuel'!$A32))</f>
        <v/>
      </c>
      <c r="K32" s="494" t="str">
        <f>IF((COUNTIFS('Suivi quotidien'!$A$3:$A$991,'Suivi long terme visuel'!K$2,'Suivi quotidien'!$G$3:$G$991,'Suivi long terme visuel'!$A32))=0,"",COUNTIFS('Suivi quotidien'!$A$3:$A$991,'Suivi long terme visuel'!K$2,'Suivi quotidien'!$G$3:$G$991,'Suivi long terme visuel'!$A32))</f>
        <v/>
      </c>
      <c r="L32" s="494" t="str">
        <f>IF((COUNTIFS('Suivi quotidien'!$A$3:$A$991,'Suivi long terme visuel'!L$2,'Suivi quotidien'!$G$3:$G$991,'Suivi long terme visuel'!$A32))=0,"",COUNTIFS('Suivi quotidien'!$A$3:$A$991,'Suivi long terme visuel'!L$2,'Suivi quotidien'!$G$3:$G$991,'Suivi long terme visuel'!$A32))</f>
        <v/>
      </c>
      <c r="M32" s="494" t="str">
        <f>IF((COUNTIFS('Suivi quotidien'!$A$3:$A$991,'Suivi long terme visuel'!M$2,'Suivi quotidien'!$G$3:$G$991,'Suivi long terme visuel'!$A32))=0,"",COUNTIFS('Suivi quotidien'!$A$3:$A$991,'Suivi long terme visuel'!M$2,'Suivi quotidien'!$G$3:$G$991,'Suivi long terme visuel'!$A32))</f>
        <v/>
      </c>
      <c r="N32" s="494" t="str">
        <f>IF((COUNTIFS('Suivi quotidien'!$A$3:$A$991,'Suivi long terme visuel'!N$2,'Suivi quotidien'!$G$3:$G$991,'Suivi long terme visuel'!$A32))=0,"",COUNTIFS('Suivi quotidien'!$A$3:$A$991,'Suivi long terme visuel'!N$2,'Suivi quotidien'!$G$3:$G$991,'Suivi long terme visuel'!$A32))</f>
        <v/>
      </c>
      <c r="O32" s="494" t="str">
        <f>IF((COUNTIFS('Suivi quotidien'!$A$3:$A$991,'Suivi long terme visuel'!O$2,'Suivi quotidien'!$G$3:$G$991,'Suivi long terme visuel'!$A32))=0,"",COUNTIFS('Suivi quotidien'!$A$3:$A$991,'Suivi long terme visuel'!O$2,'Suivi quotidien'!$G$3:$G$991,'Suivi long terme visuel'!$A32))</f>
        <v/>
      </c>
      <c r="P32" s="481">
        <f t="shared" si="1"/>
        <v>0</v>
      </c>
      <c r="Q32" s="481">
        <f>SUMIF('Suivi quotidien'!$G$3:$G$991,$A32,'Suivi quotidien'!$J$3:$J$991)</f>
        <v>0</v>
      </c>
      <c r="R32" s="481">
        <f t="shared" si="2"/>
        <v>0</v>
      </c>
      <c r="S32" s="481">
        <f t="shared" si="3"/>
        <v>4</v>
      </c>
      <c r="T32" s="482">
        <f t="shared" si="4"/>
        <v>0</v>
      </c>
      <c r="U32" s="482">
        <f>(COUNTIF(B32:O32,"0")+COUNTIF(B32:O32,"1"))/2</f>
        <v>0</v>
      </c>
      <c r="V32" s="474" t="s">
        <v>435</v>
      </c>
      <c r="W32" s="345">
        <v>2</v>
      </c>
      <c r="X32" s="345"/>
      <c r="Y32" s="345">
        <v>2</v>
      </c>
      <c r="Z32" s="345"/>
      <c r="AA32" s="345"/>
      <c r="AB32" s="343"/>
      <c r="AC32" s="343"/>
      <c r="AD32" s="343"/>
      <c r="AE32" s="343"/>
      <c r="AF32" s="343"/>
      <c r="AG32" s="343"/>
      <c r="AH32" s="343"/>
      <c r="AI32" s="343"/>
      <c r="AJ32" s="343"/>
      <c r="AK32" s="343"/>
      <c r="AL32" s="343"/>
      <c r="AM32" s="345">
        <f t="shared" si="0"/>
        <v>4</v>
      </c>
      <c r="AN32" s="469"/>
      <c r="AO32" s="469"/>
      <c r="AP32" s="463"/>
      <c r="AQ32" s="463"/>
    </row>
    <row r="33" spans="1:43" x14ac:dyDescent="0.3">
      <c r="A33" s="480" t="s">
        <v>72</v>
      </c>
      <c r="B33" s="494" t="str">
        <f>IF((COUNTIFS('Suivi quotidien'!$A$3:$A$991,'Suivi long terme visuel'!B$2,'Suivi quotidien'!$G$3:$G$991,'Suivi long terme visuel'!$A33))=0,"",COUNTIFS('Suivi quotidien'!$A$3:$A$991,'Suivi long terme visuel'!B$2,'Suivi quotidien'!$G$3:$G$991,'Suivi long terme visuel'!$A33))</f>
        <v/>
      </c>
      <c r="C33" s="494" t="str">
        <f>IF((COUNTIFS('Suivi quotidien'!$A$3:$A$991,'Suivi long terme visuel'!C$2,'Suivi quotidien'!$G$3:$G$991,'Suivi long terme visuel'!$A33))=0,"",COUNTIFS('Suivi quotidien'!$A$3:$A$991,'Suivi long terme visuel'!C$2,'Suivi quotidien'!$G$3:$G$991,'Suivi long terme visuel'!$A33))</f>
        <v/>
      </c>
      <c r="D33" s="494" t="str">
        <f>IF((COUNTIFS('Suivi quotidien'!$A$3:$A$991,'Suivi long terme visuel'!D$2,'Suivi quotidien'!$G$3:$G$991,'Suivi long terme visuel'!$A33))=0,"",COUNTIFS('Suivi quotidien'!$A$3:$A$991,'Suivi long terme visuel'!D$2,'Suivi quotidien'!$G$3:$G$991,'Suivi long terme visuel'!$A33))</f>
        <v/>
      </c>
      <c r="E33" s="496" t="str">
        <f>IF((COUNTIFS('Suivi quotidien'!$A$3:$A$991,'Suivi long terme visuel'!E$2,'Suivi quotidien'!$G$3:$G$991,'Suivi long terme visuel'!$A33))=0,"",COUNTIFS('Suivi quotidien'!$A$3:$A$991,'Suivi long terme visuel'!E$2,'Suivi quotidien'!$G$3:$G$991,'Suivi long terme visuel'!$A33))</f>
        <v/>
      </c>
      <c r="F33" s="496" t="str">
        <f>IF((COUNTIFS('Suivi quotidien'!$A$3:$A$991,'Suivi long terme visuel'!F$2,'Suivi quotidien'!$G$3:$G$991,'Suivi long terme visuel'!$A33))=0,"",COUNTIFS('Suivi quotidien'!$A$3:$A$991,'Suivi long terme visuel'!F$2,'Suivi quotidien'!$G$3:$G$991,'Suivi long terme visuel'!$A33))</f>
        <v/>
      </c>
      <c r="G33" s="497" t="str">
        <f>IF((COUNTIFS('Suivi quotidien'!$A$3:$A$991,'Suivi long terme visuel'!G$2,'Suivi quotidien'!$G$3:$G$991,'Suivi long terme visuel'!$A33))=0,"",COUNTIFS('Suivi quotidien'!$A$3:$A$991,'Suivi long terme visuel'!G$2,'Suivi quotidien'!$G$3:$G$991,'Suivi long terme visuel'!$A33))</f>
        <v/>
      </c>
      <c r="H33" s="496" t="str">
        <f>IF((COUNTIFS('Suivi quotidien'!$A$3:$A$991,'Suivi long terme visuel'!H$2,'Suivi quotidien'!$G$3:$G$991,'Suivi long terme visuel'!$A33))=0,"",COUNTIFS('Suivi quotidien'!$A$3:$A$991,'Suivi long terme visuel'!H$2,'Suivi quotidien'!$G$3:$G$991,'Suivi long terme visuel'!$A33))</f>
        <v/>
      </c>
      <c r="I33" s="496">
        <f>IF((COUNTIFS('Suivi quotidien'!$A$3:$A$991,'Suivi long terme visuel'!I$2,'Suivi quotidien'!$G$3:$G$991,'Suivi long terme visuel'!$A33))=0,"",COUNTIFS('Suivi quotidien'!$A$3:$A$991,'Suivi long terme visuel'!I$2,'Suivi quotidien'!$G$3:$G$991,'Suivi long terme visuel'!$A33))</f>
        <v>1</v>
      </c>
      <c r="J33" s="497" t="str" cm="1">
        <f t="array" ref="J33">_xlfn.IFS(COUNTIFS('Suivi quotidien'!$A$3:$A$991,'Suivi long terme visuel'!J$2,'Suivi quotidien'!$G$3:$G$991,'Suivi long terme visuel'!$A33)=1,"1",'Suivi long terme visuel'!$G33=1,"0",'Suivi long terme visuel'!$G33=0,"0",(COUNTIFS('Suivi quotidien'!$A$3:$A$991,'Suivi long terme visuel'!J$2,'Suivi quotidien'!$G$3:$G$991,'Suivi long terme visuel'!$A33))=0,"")</f>
        <v/>
      </c>
      <c r="K33" s="496">
        <f>IF((COUNTIFS('Suivi quotidien'!$A$3:$A$991,'Suivi long terme visuel'!K$2,'Suivi quotidien'!$G$3:$G$991,'Suivi long terme visuel'!$A33))=0,"",COUNTIFS('Suivi quotidien'!$A$3:$A$991,'Suivi long terme visuel'!K$2,'Suivi quotidien'!$G$3:$G$991,'Suivi long terme visuel'!$A33))</f>
        <v>1</v>
      </c>
      <c r="L33" s="496" t="str">
        <f>IF((COUNTIFS('Suivi quotidien'!$A$3:$A$991,'Suivi long terme visuel'!L$2,'Suivi quotidien'!$G$3:$G$991,'Suivi long terme visuel'!$A33))=0,"",COUNTIFS('Suivi quotidien'!$A$3:$A$991,'Suivi long terme visuel'!L$2,'Suivi quotidien'!$G$3:$G$991,'Suivi long terme visuel'!$A33))</f>
        <v/>
      </c>
      <c r="M33" s="496">
        <f>IF((COUNTIFS('Suivi quotidien'!$A$3:$A$991,'Suivi long terme visuel'!M$2,'Suivi quotidien'!$G$3:$G$991,'Suivi long terme visuel'!$A33))=0,"",COUNTIFS('Suivi quotidien'!$A$3:$A$991,'Suivi long terme visuel'!M$2,'Suivi quotidien'!$G$3:$G$991,'Suivi long terme visuel'!$A33))</f>
        <v>1</v>
      </c>
      <c r="N33" s="496" t="str">
        <f>IF((COUNTIFS('Suivi quotidien'!$A$3:$A$991,'Suivi long terme visuel'!N$2,'Suivi quotidien'!$G$3:$G$991,'Suivi long terme visuel'!$A33))=0,"",COUNTIFS('Suivi quotidien'!$A$3:$A$991,'Suivi long terme visuel'!N$2,'Suivi quotidien'!$G$3:$G$991,'Suivi long terme visuel'!$A33))</f>
        <v/>
      </c>
      <c r="O33" s="496">
        <f>IF((COUNTIFS('Suivi quotidien'!$A$3:$A$991,'Suivi long terme visuel'!O$2,'Suivi quotidien'!$G$3:$G$991,'Suivi long terme visuel'!$A33))=0,"",COUNTIFS('Suivi quotidien'!$A$3:$A$991,'Suivi long terme visuel'!O$2,'Suivi quotidien'!$G$3:$G$991,'Suivi long terme visuel'!$A33))</f>
        <v>1</v>
      </c>
      <c r="P33" s="481">
        <f t="shared" si="1"/>
        <v>4</v>
      </c>
      <c r="Q33" s="481">
        <f>SUMIF('Suivi quotidien'!$G$3:$G$991,$A33,'Suivi quotidien'!$J$3:$J$991)</f>
        <v>4</v>
      </c>
      <c r="R33" s="481">
        <f t="shared" si="2"/>
        <v>8</v>
      </c>
      <c r="S33" s="481">
        <f t="shared" si="3"/>
        <v>16</v>
      </c>
      <c r="T33" s="482">
        <f t="shared" si="4"/>
        <v>0.5</v>
      </c>
      <c r="U33" s="482">
        <f>(COUNTIF(B33:O33,"0")+COUNTIF(B33:O33,"1"))/11</f>
        <v>0.36363636363636365</v>
      </c>
      <c r="V33" s="474" t="s">
        <v>420</v>
      </c>
      <c r="W33" s="343"/>
      <c r="X33" s="343"/>
      <c r="Y33" s="343"/>
      <c r="Z33" s="343"/>
      <c r="AA33" s="343"/>
      <c r="AB33" s="345">
        <v>2</v>
      </c>
      <c r="AC33" s="345">
        <v>2</v>
      </c>
      <c r="AD33" s="344">
        <v>1</v>
      </c>
      <c r="AE33" s="344">
        <v>1</v>
      </c>
      <c r="AF33" s="344">
        <v>1</v>
      </c>
      <c r="AG33" s="344">
        <v>1</v>
      </c>
      <c r="AH33" s="344">
        <v>1</v>
      </c>
      <c r="AI33" s="344">
        <v>1</v>
      </c>
      <c r="AJ33" s="345">
        <v>2</v>
      </c>
      <c r="AK33" s="345">
        <v>2</v>
      </c>
      <c r="AL33" s="345">
        <v>2</v>
      </c>
      <c r="AM33" s="345">
        <f t="shared" si="0"/>
        <v>16</v>
      </c>
      <c r="AN33" s="469"/>
      <c r="AO33" s="469"/>
      <c r="AP33" s="463"/>
      <c r="AQ33" s="463"/>
    </row>
    <row r="34" spans="1:43" x14ac:dyDescent="0.3">
      <c r="A34" s="483" t="s">
        <v>122</v>
      </c>
      <c r="B34" s="496">
        <f>IF((COUNTIFS('Suivi quotidien'!$A$3:$A$991,'Suivi long terme visuel'!B$2,'Suivi quotidien'!$G$3:$G$991,'Suivi long terme visuel'!$A34))=0,"",COUNTIFS('Suivi quotidien'!$A$3:$A$991,'Suivi long terme visuel'!B$2,'Suivi quotidien'!$G$3:$G$991,'Suivi long terme visuel'!$A34))</f>
        <v>1</v>
      </c>
      <c r="C34" s="496" t="str">
        <f>IF((COUNTIFS('Suivi quotidien'!$A$3:$A$991,'Suivi long terme visuel'!C$2,'Suivi quotidien'!$G$3:$G$991,'Suivi long terme visuel'!$A34))=0,"",COUNTIFS('Suivi quotidien'!$A$3:$A$991,'Suivi long terme visuel'!C$2,'Suivi quotidien'!$G$3:$G$991,'Suivi long terme visuel'!$A34))</f>
        <v/>
      </c>
      <c r="D34" s="496">
        <f>IF((COUNTIFS('Suivi quotidien'!$A$3:$A$991,'Suivi long terme visuel'!D$2,'Suivi quotidien'!$G$3:$G$991,'Suivi long terme visuel'!$A34))=0,"",COUNTIFS('Suivi quotidien'!$A$3:$A$991,'Suivi long terme visuel'!D$2,'Suivi quotidien'!$G$3:$G$991,'Suivi long terme visuel'!$A34))</f>
        <v>1</v>
      </c>
      <c r="E34" s="494" t="str">
        <f>IF((COUNTIFS('Suivi quotidien'!$A$3:$A$991,'Suivi long terme visuel'!E$2,'Suivi quotidien'!$G$3:$G$991,'Suivi long terme visuel'!$A34))=0,"",COUNTIFS('Suivi quotidien'!$A$3:$A$991,'Suivi long terme visuel'!E$2,'Suivi quotidien'!$G$3:$G$991,'Suivi long terme visuel'!$A34))</f>
        <v/>
      </c>
      <c r="F34" s="494" t="str">
        <f>IF((COUNTIFS('Suivi quotidien'!$A$3:$A$991,'Suivi long terme visuel'!F$2,'Suivi quotidien'!$G$3:$G$991,'Suivi long terme visuel'!$A34))=0,"",COUNTIFS('Suivi quotidien'!$A$3:$A$991,'Suivi long terme visuel'!F$2,'Suivi quotidien'!$G$3:$G$991,'Suivi long terme visuel'!$A34))</f>
        <v/>
      </c>
      <c r="G34" s="494" t="str">
        <f>IF((COUNTIFS('Suivi quotidien'!$A$3:$A$991,'Suivi long terme visuel'!G$2,'Suivi quotidien'!$G$3:$G$991,'Suivi long terme visuel'!$A34))=0,"",COUNTIFS('Suivi quotidien'!$A$3:$A$991,'Suivi long terme visuel'!G$2,'Suivi quotidien'!$G$3:$G$991,'Suivi long terme visuel'!$A34))</f>
        <v/>
      </c>
      <c r="H34" s="494" t="str">
        <f>IF((COUNTIFS('Suivi quotidien'!$A$3:$A$991,'Suivi long terme visuel'!H$2,'Suivi quotidien'!$G$3:$G$991,'Suivi long terme visuel'!$A34))=0,"",COUNTIFS('Suivi quotidien'!$A$3:$A$991,'Suivi long terme visuel'!H$2,'Suivi quotidien'!$G$3:$G$991,'Suivi long terme visuel'!$A34))</f>
        <v/>
      </c>
      <c r="I34" s="494" t="str">
        <f>IF((COUNTIFS('Suivi quotidien'!$A$3:$A$991,'Suivi long terme visuel'!I$2,'Suivi quotidien'!$G$3:$G$991,'Suivi long terme visuel'!$A34))=0,"",COUNTIFS('Suivi quotidien'!$A$3:$A$991,'Suivi long terme visuel'!I$2,'Suivi quotidien'!$G$3:$G$991,'Suivi long terme visuel'!$A34))</f>
        <v/>
      </c>
      <c r="J34" s="494" t="str">
        <f>IF((COUNTIFS('Suivi quotidien'!$A$3:$A$991,'Suivi long terme visuel'!J$2,'Suivi quotidien'!$G$3:$G$991,'Suivi long terme visuel'!$A34))=0,"",COUNTIFS('Suivi quotidien'!$A$3:$A$991,'Suivi long terme visuel'!J$2,'Suivi quotidien'!$G$3:$G$991,'Suivi long terme visuel'!$A34))</f>
        <v/>
      </c>
      <c r="K34" s="494" t="str">
        <f>IF((COUNTIFS('Suivi quotidien'!$A$3:$A$991,'Suivi long terme visuel'!K$2,'Suivi quotidien'!$G$3:$G$991,'Suivi long terme visuel'!$A34))=0,"",COUNTIFS('Suivi quotidien'!$A$3:$A$991,'Suivi long terme visuel'!K$2,'Suivi quotidien'!$G$3:$G$991,'Suivi long terme visuel'!$A34))</f>
        <v/>
      </c>
      <c r="L34" s="494" t="str">
        <f>IF((COUNTIFS('Suivi quotidien'!$A$3:$A$991,'Suivi long terme visuel'!L$2,'Suivi quotidien'!$G$3:$G$991,'Suivi long terme visuel'!$A34))=0,"",COUNTIFS('Suivi quotidien'!$A$3:$A$991,'Suivi long terme visuel'!L$2,'Suivi quotidien'!$G$3:$G$991,'Suivi long terme visuel'!$A34))</f>
        <v/>
      </c>
      <c r="M34" s="494" t="str">
        <f>IF((COUNTIFS('Suivi quotidien'!$A$3:$A$991,'Suivi long terme visuel'!M$2,'Suivi quotidien'!$G$3:$G$991,'Suivi long terme visuel'!$A34))=0,"",COUNTIFS('Suivi quotidien'!$A$3:$A$991,'Suivi long terme visuel'!M$2,'Suivi quotidien'!$G$3:$G$991,'Suivi long terme visuel'!$A34))</f>
        <v/>
      </c>
      <c r="N34" s="494" t="str">
        <f>IF((COUNTIFS('Suivi quotidien'!$A$3:$A$991,'Suivi long terme visuel'!N$2,'Suivi quotidien'!$G$3:$G$991,'Suivi long terme visuel'!$A34))=0,"",COUNTIFS('Suivi quotidien'!$A$3:$A$991,'Suivi long terme visuel'!N$2,'Suivi quotidien'!$G$3:$G$991,'Suivi long terme visuel'!$A34))</f>
        <v/>
      </c>
      <c r="O34" s="494" t="str">
        <f>IF((COUNTIFS('Suivi quotidien'!$A$3:$A$991,'Suivi long terme visuel'!O$2,'Suivi quotidien'!$G$3:$G$991,'Suivi long terme visuel'!$A34))=0,"",COUNTIFS('Suivi quotidien'!$A$3:$A$991,'Suivi long terme visuel'!O$2,'Suivi quotidien'!$G$3:$G$991,'Suivi long terme visuel'!$A34))</f>
        <v/>
      </c>
      <c r="P34" s="481">
        <f t="shared" si="1"/>
        <v>2</v>
      </c>
      <c r="Q34" s="481">
        <f>SUMIF('Suivi quotidien'!$G$3:$G$991,$A34,'Suivi quotidien'!$J$3:$J$991)</f>
        <v>2</v>
      </c>
      <c r="R34" s="481">
        <f t="shared" si="2"/>
        <v>4</v>
      </c>
      <c r="S34" s="481">
        <f t="shared" si="3"/>
        <v>6</v>
      </c>
      <c r="T34" s="482">
        <f t="shared" si="4"/>
        <v>0.66666666666666663</v>
      </c>
      <c r="U34" s="482">
        <f>(COUNTIF(B34:O34,"0")+COUNTIF(B34:O34,"1"))/3</f>
        <v>0.66666666666666663</v>
      </c>
      <c r="V34" s="475" t="s">
        <v>421</v>
      </c>
      <c r="W34" s="345">
        <v>2</v>
      </c>
      <c r="X34" s="345"/>
      <c r="Y34" s="345">
        <v>2</v>
      </c>
      <c r="Z34" s="345"/>
      <c r="AA34" s="345">
        <v>2</v>
      </c>
      <c r="AB34" s="343"/>
      <c r="AC34" s="343"/>
      <c r="AD34" s="343"/>
      <c r="AE34" s="343"/>
      <c r="AF34" s="343"/>
      <c r="AG34" s="343"/>
      <c r="AH34" s="343"/>
      <c r="AI34" s="343"/>
      <c r="AJ34" s="343"/>
      <c r="AK34" s="343"/>
      <c r="AL34" s="343"/>
      <c r="AM34" s="345">
        <f t="shared" si="0"/>
        <v>6</v>
      </c>
      <c r="AN34" s="469"/>
      <c r="AO34" s="469"/>
      <c r="AP34" s="463"/>
      <c r="AQ34" s="463"/>
    </row>
    <row r="35" spans="1:43" x14ac:dyDescent="0.3">
      <c r="A35" s="480" t="s">
        <v>87</v>
      </c>
      <c r="B35" s="494" t="str">
        <f>IF((COUNTIFS('Suivi quotidien'!$A$3:$A$991,'Suivi long terme visuel'!B$2,'Suivi quotidien'!$G$3:$G$991,'Suivi long terme visuel'!$A35))=0,"",COUNTIFS('Suivi quotidien'!$A$3:$A$991,'Suivi long terme visuel'!B$2,'Suivi quotidien'!$G$3:$G$991,'Suivi long terme visuel'!$A35))</f>
        <v/>
      </c>
      <c r="C35" s="494" t="str">
        <f>IF((COUNTIFS('Suivi quotidien'!$A$3:$A$991,'Suivi long terme visuel'!C$2,'Suivi quotidien'!$G$3:$G$991,'Suivi long terme visuel'!$A35))=0,"",COUNTIFS('Suivi quotidien'!$A$3:$A$991,'Suivi long terme visuel'!C$2,'Suivi quotidien'!$G$3:$G$991,'Suivi long terme visuel'!$A35))</f>
        <v/>
      </c>
      <c r="D35" s="494" t="str">
        <f>IF((COUNTIFS('Suivi quotidien'!$A$3:$A$991,'Suivi long terme visuel'!D$2,'Suivi quotidien'!$G$3:$G$991,'Suivi long terme visuel'!$A35))=0,"",COUNTIFS('Suivi quotidien'!$A$3:$A$991,'Suivi long terme visuel'!D$2,'Suivi quotidien'!$G$3:$G$991,'Suivi long terme visuel'!$A35))</f>
        <v/>
      </c>
      <c r="E35" s="496" t="str">
        <f>IF((COUNTIFS('Suivi quotidien'!$A$3:$A$991,'Suivi long terme visuel'!E$2,'Suivi quotidien'!$G$3:$G$991,'Suivi long terme visuel'!$A35))=0,"",COUNTIFS('Suivi quotidien'!$A$3:$A$991,'Suivi long terme visuel'!E$2,'Suivi quotidien'!$G$3:$G$991,'Suivi long terme visuel'!$A35))</f>
        <v/>
      </c>
      <c r="F35" s="496" t="str">
        <f>IF((COUNTIFS('Suivi quotidien'!$A$3:$A$991,'Suivi long terme visuel'!F$2,'Suivi quotidien'!$G$3:$G$991,'Suivi long terme visuel'!$A35))=0,"",COUNTIFS('Suivi quotidien'!$A$3:$A$991,'Suivi long terme visuel'!F$2,'Suivi quotidien'!$G$3:$G$991,'Suivi long terme visuel'!$A35))</f>
        <v/>
      </c>
      <c r="G35" s="497" t="str">
        <f>IF((COUNTIFS('Suivi quotidien'!$A$3:$A$991,'Suivi long terme visuel'!G$2,'Suivi quotidien'!$G$3:$G$991,'Suivi long terme visuel'!$A35))=0,"",COUNTIFS('Suivi quotidien'!$A$3:$A$991,'Suivi long terme visuel'!G$2,'Suivi quotidien'!$G$3:$G$991,'Suivi long terme visuel'!$A35))</f>
        <v/>
      </c>
      <c r="H35" s="496" t="str">
        <f>IF((COUNTIFS('Suivi quotidien'!$A$3:$A$991,'Suivi long terme visuel'!H$2,'Suivi quotidien'!$G$3:$G$991,'Suivi long terme visuel'!$A35))=0,"",COUNTIFS('Suivi quotidien'!$A$3:$A$991,'Suivi long terme visuel'!H$2,'Suivi quotidien'!$G$3:$G$991,'Suivi long terme visuel'!$A35))</f>
        <v/>
      </c>
      <c r="I35" s="496">
        <f>IF((COUNTIFS('Suivi quotidien'!$A$3:$A$991,'Suivi long terme visuel'!I$2,'Suivi quotidien'!$G$3:$G$991,'Suivi long terme visuel'!$A35))=0,"",COUNTIFS('Suivi quotidien'!$A$3:$A$991,'Suivi long terme visuel'!I$2,'Suivi quotidien'!$G$3:$G$991,'Suivi long terme visuel'!$A35))</f>
        <v>1</v>
      </c>
      <c r="J35" s="497" t="str" cm="1">
        <f t="array" ref="J35">_xlfn.IFS(COUNTIFS('Suivi quotidien'!$A$3:$A$991,'Suivi long terme visuel'!J$2,'Suivi quotidien'!$G$3:$G$991,'Suivi long terme visuel'!$A35)=1,"1",'Suivi long terme visuel'!$G35=1,"0",'Suivi long terme visuel'!$G35=0,"0",(COUNTIFS('Suivi quotidien'!$A$3:$A$991,'Suivi long terme visuel'!J$2,'Suivi quotidien'!$G$3:$G$991,'Suivi long terme visuel'!$A35))=0,"")</f>
        <v/>
      </c>
      <c r="K35" s="496">
        <f>IF((COUNTIFS('Suivi quotidien'!$A$3:$A$991,'Suivi long terme visuel'!K$2,'Suivi quotidien'!$G$3:$G$991,'Suivi long terme visuel'!$A35))=0,"",COUNTIFS('Suivi quotidien'!$A$3:$A$991,'Suivi long terme visuel'!K$2,'Suivi quotidien'!$G$3:$G$991,'Suivi long terme visuel'!$A35))</f>
        <v>1</v>
      </c>
      <c r="L35" s="496" t="str">
        <f>IF((COUNTIFS('Suivi quotidien'!$A$3:$A$991,'Suivi long terme visuel'!L$2,'Suivi quotidien'!$G$3:$G$991,'Suivi long terme visuel'!$A35))=0,"",COUNTIFS('Suivi quotidien'!$A$3:$A$991,'Suivi long terme visuel'!L$2,'Suivi quotidien'!$G$3:$G$991,'Suivi long terme visuel'!$A35))</f>
        <v/>
      </c>
      <c r="M35" s="496">
        <f>IF((COUNTIFS('Suivi quotidien'!$A$3:$A$991,'Suivi long terme visuel'!M$2,'Suivi quotidien'!$G$3:$G$991,'Suivi long terme visuel'!$A35))=0,"",COUNTIFS('Suivi quotidien'!$A$3:$A$991,'Suivi long terme visuel'!M$2,'Suivi quotidien'!$G$3:$G$991,'Suivi long terme visuel'!$A35))</f>
        <v>1</v>
      </c>
      <c r="N35" s="496" t="str">
        <f>IF((COUNTIFS('Suivi quotidien'!$A$3:$A$991,'Suivi long terme visuel'!N$2,'Suivi quotidien'!$G$3:$G$991,'Suivi long terme visuel'!$A35))=0,"",COUNTIFS('Suivi quotidien'!$A$3:$A$991,'Suivi long terme visuel'!N$2,'Suivi quotidien'!$G$3:$G$991,'Suivi long terme visuel'!$A35))</f>
        <v/>
      </c>
      <c r="O35" s="496">
        <f>IF((COUNTIFS('Suivi quotidien'!$A$3:$A$991,'Suivi long terme visuel'!O$2,'Suivi quotidien'!$G$3:$G$991,'Suivi long terme visuel'!$A35))=0,"",COUNTIFS('Suivi quotidien'!$A$3:$A$991,'Suivi long terme visuel'!O$2,'Suivi quotidien'!$G$3:$G$991,'Suivi long terme visuel'!$A35))</f>
        <v>1</v>
      </c>
      <c r="P35" s="481">
        <f t="shared" si="1"/>
        <v>4</v>
      </c>
      <c r="Q35" s="481">
        <f>SUMIF('Suivi quotidien'!$G$3:$G$991,$A35,'Suivi quotidien'!$J$3:$J$991)</f>
        <v>3</v>
      </c>
      <c r="R35" s="481">
        <f t="shared" si="2"/>
        <v>7</v>
      </c>
      <c r="S35" s="481">
        <f t="shared" si="3"/>
        <v>16</v>
      </c>
      <c r="T35" s="482">
        <f t="shared" si="4"/>
        <v>0.4375</v>
      </c>
      <c r="U35" s="482">
        <f>(COUNTIF(B35:O35,"0")+COUNTIF(B35:O35,"1"))/11</f>
        <v>0.36363636363636365</v>
      </c>
      <c r="V35" s="474" t="s">
        <v>420</v>
      </c>
      <c r="W35" s="343"/>
      <c r="X35" s="343"/>
      <c r="Y35" s="343"/>
      <c r="Z35" s="343"/>
      <c r="AA35" s="343"/>
      <c r="AB35" s="345">
        <v>2</v>
      </c>
      <c r="AC35" s="345">
        <v>2</v>
      </c>
      <c r="AD35" s="344">
        <v>1</v>
      </c>
      <c r="AE35" s="344">
        <v>1</v>
      </c>
      <c r="AF35" s="344">
        <v>1</v>
      </c>
      <c r="AG35" s="344">
        <v>1</v>
      </c>
      <c r="AH35" s="344">
        <v>1</v>
      </c>
      <c r="AI35" s="344">
        <v>1</v>
      </c>
      <c r="AJ35" s="345">
        <v>2</v>
      </c>
      <c r="AK35" s="345">
        <v>2</v>
      </c>
      <c r="AL35" s="345">
        <v>2</v>
      </c>
      <c r="AM35" s="345">
        <f t="shared" si="0"/>
        <v>16</v>
      </c>
      <c r="AN35" s="469"/>
      <c r="AO35" s="469"/>
      <c r="AP35" s="463"/>
      <c r="AQ35" s="463"/>
    </row>
    <row r="36" spans="1:43" x14ac:dyDescent="0.3">
      <c r="A36" s="480" t="s">
        <v>251</v>
      </c>
      <c r="B36" s="496" t="str">
        <f>IF((COUNTIFS('Suivi quotidien'!$A$3:$A$991,'Suivi long terme visuel'!B$2,'Suivi quotidien'!$G$3:$G$991,'Suivi long terme visuel'!$A36))=0,"",COUNTIFS('Suivi quotidien'!$A$3:$A$991,'Suivi long terme visuel'!B$2,'Suivi quotidien'!$G$3:$G$991,'Suivi long terme visuel'!$A36))</f>
        <v/>
      </c>
      <c r="C36" s="496" t="str">
        <f>IF((COUNTIFS('Suivi quotidien'!$A$3:$A$991,'Suivi long terme visuel'!C$2,'Suivi quotidien'!$G$3:$G$991,'Suivi long terme visuel'!$A36))=0,"",COUNTIFS('Suivi quotidien'!$A$3:$A$991,'Suivi long terme visuel'!C$2,'Suivi quotidien'!$G$3:$G$991,'Suivi long terme visuel'!$A36))</f>
        <v/>
      </c>
      <c r="D36" s="496">
        <f>IF((COUNTIFS('Suivi quotidien'!$A$3:$A$991,'Suivi long terme visuel'!D$2,'Suivi quotidien'!$G$3:$G$991,'Suivi long terme visuel'!$A36))=0,"",COUNTIFS('Suivi quotidien'!$A$3:$A$991,'Suivi long terme visuel'!D$2,'Suivi quotidien'!$G$3:$G$991,'Suivi long terme visuel'!$A36))</f>
        <v>1</v>
      </c>
      <c r="E36" s="496" t="str">
        <f>IF((COUNTIFS('Suivi quotidien'!$A$3:$A$991,'Suivi long terme visuel'!E$2,'Suivi quotidien'!$G$3:$G$991,'Suivi long terme visuel'!$A36))=0,"",COUNTIFS('Suivi quotidien'!$A$3:$A$991,'Suivi long terme visuel'!E$2,'Suivi quotidien'!$G$3:$G$991,'Suivi long terme visuel'!$A36))</f>
        <v/>
      </c>
      <c r="F36" s="496" t="str">
        <f>IF((COUNTIFS('Suivi quotidien'!$A$3:$A$991,'Suivi long terme visuel'!F$2,'Suivi quotidien'!$G$3:$G$991,'Suivi long terme visuel'!$A36))=0,"",COUNTIFS('Suivi quotidien'!$A$3:$A$991,'Suivi long terme visuel'!F$2,'Suivi quotidien'!$G$3:$G$991,'Suivi long terme visuel'!$A36))</f>
        <v/>
      </c>
      <c r="G36" s="496" t="str">
        <f>IF((COUNTIFS('Suivi quotidien'!$A$3:$A$991,'Suivi long terme visuel'!G$2,'Suivi quotidien'!$G$3:$G$991,'Suivi long terme visuel'!$A36))=0,"",COUNTIFS('Suivi quotidien'!$A$3:$A$991,'Suivi long terme visuel'!G$2,'Suivi quotidien'!$G$3:$G$991,'Suivi long terme visuel'!$A36))</f>
        <v/>
      </c>
      <c r="H36" s="496" t="str">
        <f>IF((COUNTIFS('Suivi quotidien'!$A$3:$A$991,'Suivi long terme visuel'!H$2,'Suivi quotidien'!$G$3:$G$991,'Suivi long terme visuel'!$A36))=0,"",COUNTIFS('Suivi quotidien'!$A$3:$A$991,'Suivi long terme visuel'!H$2,'Suivi quotidien'!$G$3:$G$991,'Suivi long terme visuel'!$A36))</f>
        <v/>
      </c>
      <c r="I36" s="496" t="str">
        <f>IF((COUNTIFS('Suivi quotidien'!$A$3:$A$991,'Suivi long terme visuel'!I$2,'Suivi quotidien'!$G$3:$G$991,'Suivi long terme visuel'!$A36))=0,"",COUNTIFS('Suivi quotidien'!$A$3:$A$991,'Suivi long terme visuel'!I$2,'Suivi quotidien'!$G$3:$G$991,'Suivi long terme visuel'!$A36))</f>
        <v/>
      </c>
      <c r="J36" s="496" t="str">
        <f>IF((COUNTIFS('Suivi quotidien'!$A$3:$A$991,'Suivi long terme visuel'!J$2,'Suivi quotidien'!$G$3:$G$991,'Suivi long terme visuel'!$A36))=0,"",COUNTIFS('Suivi quotidien'!$A$3:$A$991,'Suivi long terme visuel'!J$2,'Suivi quotidien'!$G$3:$G$991,'Suivi long terme visuel'!$A36))</f>
        <v/>
      </c>
      <c r="K36" s="496" t="str">
        <f>IF((COUNTIFS('Suivi quotidien'!$A$3:$A$991,'Suivi long terme visuel'!K$2,'Suivi quotidien'!$G$3:$G$991,'Suivi long terme visuel'!$A36))=0,"",COUNTIFS('Suivi quotidien'!$A$3:$A$991,'Suivi long terme visuel'!K$2,'Suivi quotidien'!$G$3:$G$991,'Suivi long terme visuel'!$A36))</f>
        <v/>
      </c>
      <c r="L36" s="496" t="str">
        <f>IF((COUNTIFS('Suivi quotidien'!$A$3:$A$991,'Suivi long terme visuel'!L$2,'Suivi quotidien'!$G$3:$G$991,'Suivi long terme visuel'!$A36))=0,"",COUNTIFS('Suivi quotidien'!$A$3:$A$991,'Suivi long terme visuel'!L$2,'Suivi quotidien'!$G$3:$G$991,'Suivi long terme visuel'!$A36))</f>
        <v/>
      </c>
      <c r="M36" s="496" t="str">
        <f>IF((COUNTIFS('Suivi quotidien'!$A$3:$A$991,'Suivi long terme visuel'!M$2,'Suivi quotidien'!$G$3:$G$991,'Suivi long terme visuel'!$A36))=0,"",COUNTIFS('Suivi quotidien'!$A$3:$A$991,'Suivi long terme visuel'!M$2,'Suivi quotidien'!$G$3:$G$991,'Suivi long terme visuel'!$A36))</f>
        <v/>
      </c>
      <c r="N36" s="496" t="str">
        <f>IF((COUNTIFS('Suivi quotidien'!$A$3:$A$991,'Suivi long terme visuel'!N$2,'Suivi quotidien'!$G$3:$G$991,'Suivi long terme visuel'!$A36))=0,"",COUNTIFS('Suivi quotidien'!$A$3:$A$991,'Suivi long terme visuel'!N$2,'Suivi quotidien'!$G$3:$G$991,'Suivi long terme visuel'!$A36))</f>
        <v/>
      </c>
      <c r="O36" s="496" t="str">
        <f>IF((COUNTIFS('Suivi quotidien'!$A$3:$A$991,'Suivi long terme visuel'!O$2,'Suivi quotidien'!$G$3:$G$991,'Suivi long terme visuel'!$A36))=0,"",COUNTIFS('Suivi quotidien'!$A$3:$A$991,'Suivi long terme visuel'!O$2,'Suivi quotidien'!$G$3:$G$991,'Suivi long terme visuel'!$A36))</f>
        <v/>
      </c>
      <c r="P36" s="481">
        <f t="shared" si="1"/>
        <v>1</v>
      </c>
      <c r="Q36" s="481">
        <f>SUMIF('Suivi quotidien'!$G$3:$G$991,$A36,'Suivi quotidien'!$J$3:$J$991)</f>
        <v>1</v>
      </c>
      <c r="R36" s="481">
        <f t="shared" si="2"/>
        <v>2</v>
      </c>
      <c r="S36" s="481">
        <f t="shared" si="3"/>
        <v>18</v>
      </c>
      <c r="T36" s="482">
        <f t="shared" si="4"/>
        <v>0.1111111111111111</v>
      </c>
      <c r="U36" s="482">
        <f>(COUNTIF(B36:O36,"0")+COUNTIF(B36:O36,"1"))/14</f>
        <v>7.1428571428571425E-2</v>
      </c>
      <c r="V36" s="474"/>
      <c r="W36" s="345">
        <v>2</v>
      </c>
      <c r="X36" s="345"/>
      <c r="Y36" s="344">
        <v>1</v>
      </c>
      <c r="Z36" s="344">
        <v>1</v>
      </c>
      <c r="AA36" s="345">
        <v>2</v>
      </c>
      <c r="AB36" s="345">
        <v>2</v>
      </c>
      <c r="AC36" s="345">
        <v>2</v>
      </c>
      <c r="AD36" s="345">
        <v>2</v>
      </c>
      <c r="AE36" s="345"/>
      <c r="AF36" s="345"/>
      <c r="AG36" s="345">
        <v>2</v>
      </c>
      <c r="AH36" s="345"/>
      <c r="AI36" s="345"/>
      <c r="AJ36" s="345">
        <v>2</v>
      </c>
      <c r="AK36" s="345">
        <v>2</v>
      </c>
      <c r="AL36" s="345"/>
      <c r="AM36" s="345">
        <f t="shared" si="0"/>
        <v>18</v>
      </c>
      <c r="AN36" s="469"/>
      <c r="AO36" s="469"/>
      <c r="AP36" s="463"/>
      <c r="AQ36" s="463"/>
    </row>
    <row r="37" spans="1:43" x14ac:dyDescent="0.3">
      <c r="A37" s="480" t="s">
        <v>230</v>
      </c>
      <c r="B37" s="496" t="str">
        <f>IF((COUNTIFS('Suivi quotidien'!$A$3:$A$991,'Suivi long terme visuel'!B$2,'Suivi quotidien'!$G$3:$G$991,'Suivi long terme visuel'!$A37))=0,"",COUNTIFS('Suivi quotidien'!$A$3:$A$991,'Suivi long terme visuel'!B$2,'Suivi quotidien'!$G$3:$G$991,'Suivi long terme visuel'!$A37))</f>
        <v/>
      </c>
      <c r="C37" s="496" t="str">
        <f>IF((COUNTIFS('Suivi quotidien'!$A$3:$A$991,'Suivi long terme visuel'!C$2,'Suivi quotidien'!$G$3:$G$991,'Suivi long terme visuel'!$A37))=0,"",COUNTIFS('Suivi quotidien'!$A$3:$A$991,'Suivi long terme visuel'!C$2,'Suivi quotidien'!$G$3:$G$991,'Suivi long terme visuel'!$A37))</f>
        <v/>
      </c>
      <c r="D37" s="496">
        <f>IF((COUNTIFS('Suivi quotidien'!$A$3:$A$991,'Suivi long terme visuel'!D$2,'Suivi quotidien'!$G$3:$G$991,'Suivi long terme visuel'!$A37))=0,"",COUNTIFS('Suivi quotidien'!$A$3:$A$991,'Suivi long terme visuel'!D$2,'Suivi quotidien'!$G$3:$G$991,'Suivi long terme visuel'!$A37))</f>
        <v>1</v>
      </c>
      <c r="E37" s="494" t="str">
        <f>IF((COUNTIFS('Suivi quotidien'!$A$3:$A$991,'Suivi long terme visuel'!E$2,'Suivi quotidien'!$G$3:$G$991,'Suivi long terme visuel'!$A37))=0,"",COUNTIFS('Suivi quotidien'!$A$3:$A$991,'Suivi long terme visuel'!E$2,'Suivi quotidien'!$G$3:$G$991,'Suivi long terme visuel'!$A37))</f>
        <v/>
      </c>
      <c r="F37" s="494" t="str">
        <f>IF((COUNTIFS('Suivi quotidien'!$A$3:$A$991,'Suivi long terme visuel'!F$2,'Suivi quotidien'!$G$3:$G$991,'Suivi long terme visuel'!$A37))=0,"",COUNTIFS('Suivi quotidien'!$A$3:$A$991,'Suivi long terme visuel'!F$2,'Suivi quotidien'!$G$3:$G$991,'Suivi long terme visuel'!$A37))</f>
        <v/>
      </c>
      <c r="G37" s="494" t="str">
        <f>IF((COUNTIFS('Suivi quotidien'!$A$3:$A$991,'Suivi long terme visuel'!G$2,'Suivi quotidien'!$G$3:$G$991,'Suivi long terme visuel'!$A37))=0,"",COUNTIFS('Suivi quotidien'!$A$3:$A$991,'Suivi long terme visuel'!G$2,'Suivi quotidien'!$G$3:$G$991,'Suivi long terme visuel'!$A37))</f>
        <v/>
      </c>
      <c r="H37" s="494" t="str">
        <f>IF((COUNTIFS('Suivi quotidien'!$A$3:$A$991,'Suivi long terme visuel'!H$2,'Suivi quotidien'!$G$3:$G$991,'Suivi long terme visuel'!$A37))=0,"",COUNTIFS('Suivi quotidien'!$A$3:$A$991,'Suivi long terme visuel'!H$2,'Suivi quotidien'!$G$3:$G$991,'Suivi long terme visuel'!$A37))</f>
        <v/>
      </c>
      <c r="I37" s="494" t="str">
        <f>IF((COUNTIFS('Suivi quotidien'!$A$3:$A$991,'Suivi long terme visuel'!I$2,'Suivi quotidien'!$G$3:$G$991,'Suivi long terme visuel'!$A37))=0,"",COUNTIFS('Suivi quotidien'!$A$3:$A$991,'Suivi long terme visuel'!I$2,'Suivi quotidien'!$G$3:$G$991,'Suivi long terme visuel'!$A37))</f>
        <v/>
      </c>
      <c r="J37" s="494" t="str">
        <f>IF((COUNTIFS('Suivi quotidien'!$A$3:$A$991,'Suivi long terme visuel'!J$2,'Suivi quotidien'!$G$3:$G$991,'Suivi long terme visuel'!$A37))=0,"",COUNTIFS('Suivi quotidien'!$A$3:$A$991,'Suivi long terme visuel'!J$2,'Suivi quotidien'!$G$3:$G$991,'Suivi long terme visuel'!$A37))</f>
        <v/>
      </c>
      <c r="K37" s="494" t="str">
        <f>IF((COUNTIFS('Suivi quotidien'!$A$3:$A$991,'Suivi long terme visuel'!K$2,'Suivi quotidien'!$G$3:$G$991,'Suivi long terme visuel'!$A37))=0,"",COUNTIFS('Suivi quotidien'!$A$3:$A$991,'Suivi long terme visuel'!K$2,'Suivi quotidien'!$G$3:$G$991,'Suivi long terme visuel'!$A37))</f>
        <v/>
      </c>
      <c r="L37" s="494" t="str">
        <f>IF((COUNTIFS('Suivi quotidien'!$A$3:$A$991,'Suivi long terme visuel'!L$2,'Suivi quotidien'!$G$3:$G$991,'Suivi long terme visuel'!$A37))=0,"",COUNTIFS('Suivi quotidien'!$A$3:$A$991,'Suivi long terme visuel'!L$2,'Suivi quotidien'!$G$3:$G$991,'Suivi long terme visuel'!$A37))</f>
        <v/>
      </c>
      <c r="M37" s="494" t="str">
        <f>IF((COUNTIFS('Suivi quotidien'!$A$3:$A$991,'Suivi long terme visuel'!M$2,'Suivi quotidien'!$G$3:$G$991,'Suivi long terme visuel'!$A37))=0,"",COUNTIFS('Suivi quotidien'!$A$3:$A$991,'Suivi long terme visuel'!M$2,'Suivi quotidien'!$G$3:$G$991,'Suivi long terme visuel'!$A37))</f>
        <v/>
      </c>
      <c r="N37" s="494" t="str">
        <f>IF((COUNTIFS('Suivi quotidien'!$A$3:$A$991,'Suivi long terme visuel'!N$2,'Suivi quotidien'!$G$3:$G$991,'Suivi long terme visuel'!$A37))=0,"",COUNTIFS('Suivi quotidien'!$A$3:$A$991,'Suivi long terme visuel'!N$2,'Suivi quotidien'!$G$3:$G$991,'Suivi long terme visuel'!$A37))</f>
        <v/>
      </c>
      <c r="O37" s="494" t="str">
        <f>IF((COUNTIFS('Suivi quotidien'!$A$3:$A$991,'Suivi long terme visuel'!O$2,'Suivi quotidien'!$G$3:$G$991,'Suivi long terme visuel'!$A37))=0,"",COUNTIFS('Suivi quotidien'!$A$3:$A$991,'Suivi long terme visuel'!O$2,'Suivi quotidien'!$G$3:$G$991,'Suivi long terme visuel'!$A37))</f>
        <v/>
      </c>
      <c r="P37" s="481">
        <f t="shared" si="1"/>
        <v>1</v>
      </c>
      <c r="Q37" s="481">
        <f>SUMIF('Suivi quotidien'!$G$3:$G$991,$A37,'Suivi quotidien'!$J$3:$J$991)</f>
        <v>0</v>
      </c>
      <c r="R37" s="481">
        <f t="shared" si="2"/>
        <v>1</v>
      </c>
      <c r="S37" s="481">
        <f t="shared" si="3"/>
        <v>4</v>
      </c>
      <c r="T37" s="482">
        <f t="shared" si="4"/>
        <v>0.25</v>
      </c>
      <c r="U37" s="482">
        <f>(COUNTIF(B37:O37,"0")+COUNTIF(B37:O37,"1"))/3</f>
        <v>0.33333333333333331</v>
      </c>
      <c r="V37" s="474" t="s">
        <v>435</v>
      </c>
      <c r="W37" s="345">
        <v>2</v>
      </c>
      <c r="X37" s="345"/>
      <c r="Y37" s="345">
        <v>2</v>
      </c>
      <c r="Z37" s="345"/>
      <c r="AA37" s="345"/>
      <c r="AB37" s="343"/>
      <c r="AC37" s="343"/>
      <c r="AD37" s="343"/>
      <c r="AE37" s="343"/>
      <c r="AF37" s="343"/>
      <c r="AG37" s="343"/>
      <c r="AH37" s="343"/>
      <c r="AI37" s="343"/>
      <c r="AJ37" s="343"/>
      <c r="AK37" s="343"/>
      <c r="AL37" s="343"/>
      <c r="AM37" s="345">
        <f t="shared" si="0"/>
        <v>4</v>
      </c>
      <c r="AN37" s="469"/>
      <c r="AO37" s="469"/>
      <c r="AP37" s="463"/>
      <c r="AQ37" s="463"/>
    </row>
    <row r="38" spans="1:43" x14ac:dyDescent="0.3">
      <c r="A38" s="480" t="s">
        <v>160</v>
      </c>
      <c r="B38" s="496" t="str">
        <f>IF((COUNTIFS('Suivi quotidien'!$A$3:$A$991,'Suivi long terme visuel'!B$2,'Suivi quotidien'!$G$3:$G$991,'Suivi long terme visuel'!$A38))=0,"",COUNTIFS('Suivi quotidien'!$A$3:$A$991,'Suivi long terme visuel'!B$2,'Suivi quotidien'!$G$3:$G$991,'Suivi long terme visuel'!$A38))</f>
        <v/>
      </c>
      <c r="C38" s="496" t="str">
        <f>IF((COUNTIFS('Suivi quotidien'!$A$3:$A$991,'Suivi long terme visuel'!C$2,'Suivi quotidien'!$G$3:$G$991,'Suivi long terme visuel'!$A38))=0,"",COUNTIFS('Suivi quotidien'!$A$3:$A$991,'Suivi long terme visuel'!C$2,'Suivi quotidien'!$G$3:$G$991,'Suivi long terme visuel'!$A38))</f>
        <v/>
      </c>
      <c r="D38" s="496">
        <f>IF((COUNTIFS('Suivi quotidien'!$A$3:$A$991,'Suivi long terme visuel'!D$2,'Suivi quotidien'!$G$3:$G$991,'Suivi long terme visuel'!$A38))=0,"",COUNTIFS('Suivi quotidien'!$A$3:$A$991,'Suivi long terme visuel'!D$2,'Suivi quotidien'!$G$3:$G$991,'Suivi long terme visuel'!$A38))</f>
        <v>1</v>
      </c>
      <c r="E38" s="494" t="str">
        <f>IF((COUNTIFS('Suivi quotidien'!$A$3:$A$991,'Suivi long terme visuel'!E$2,'Suivi quotidien'!$G$3:$G$991,'Suivi long terme visuel'!$A38))=0,"",COUNTIFS('Suivi quotidien'!$A$3:$A$991,'Suivi long terme visuel'!E$2,'Suivi quotidien'!$G$3:$G$991,'Suivi long terme visuel'!$A38))</f>
        <v/>
      </c>
      <c r="F38" s="494" t="str">
        <f>IF((COUNTIFS('Suivi quotidien'!$A$3:$A$991,'Suivi long terme visuel'!F$2,'Suivi quotidien'!$G$3:$G$991,'Suivi long terme visuel'!$A38))=0,"",COUNTIFS('Suivi quotidien'!$A$3:$A$991,'Suivi long terme visuel'!F$2,'Suivi quotidien'!$G$3:$G$991,'Suivi long terme visuel'!$A38))</f>
        <v/>
      </c>
      <c r="G38" s="494" t="str">
        <f>IF((COUNTIFS('Suivi quotidien'!$A$3:$A$991,'Suivi long terme visuel'!G$2,'Suivi quotidien'!$G$3:$G$991,'Suivi long terme visuel'!$A38))=0,"",COUNTIFS('Suivi quotidien'!$A$3:$A$991,'Suivi long terme visuel'!G$2,'Suivi quotidien'!$G$3:$G$991,'Suivi long terme visuel'!$A38))</f>
        <v/>
      </c>
      <c r="H38" s="494" t="str">
        <f>IF((COUNTIFS('Suivi quotidien'!$A$3:$A$991,'Suivi long terme visuel'!H$2,'Suivi quotidien'!$G$3:$G$991,'Suivi long terme visuel'!$A38))=0,"",COUNTIFS('Suivi quotidien'!$A$3:$A$991,'Suivi long terme visuel'!H$2,'Suivi quotidien'!$G$3:$G$991,'Suivi long terme visuel'!$A38))</f>
        <v/>
      </c>
      <c r="I38" s="494" t="str">
        <f>IF((COUNTIFS('Suivi quotidien'!$A$3:$A$991,'Suivi long terme visuel'!I$2,'Suivi quotidien'!$G$3:$G$991,'Suivi long terme visuel'!$A38))=0,"",COUNTIFS('Suivi quotidien'!$A$3:$A$991,'Suivi long terme visuel'!I$2,'Suivi quotidien'!$G$3:$G$991,'Suivi long terme visuel'!$A38))</f>
        <v/>
      </c>
      <c r="J38" s="494" t="str">
        <f>IF((COUNTIFS('Suivi quotidien'!$A$3:$A$991,'Suivi long terme visuel'!J$2,'Suivi quotidien'!$G$3:$G$991,'Suivi long terme visuel'!$A38))=0,"",COUNTIFS('Suivi quotidien'!$A$3:$A$991,'Suivi long terme visuel'!J$2,'Suivi quotidien'!$G$3:$G$991,'Suivi long terme visuel'!$A38))</f>
        <v/>
      </c>
      <c r="K38" s="494" t="str">
        <f>IF((COUNTIFS('Suivi quotidien'!$A$3:$A$991,'Suivi long terme visuel'!K$2,'Suivi quotidien'!$G$3:$G$991,'Suivi long terme visuel'!$A38))=0,"",COUNTIFS('Suivi quotidien'!$A$3:$A$991,'Suivi long terme visuel'!K$2,'Suivi quotidien'!$G$3:$G$991,'Suivi long terme visuel'!$A38))</f>
        <v/>
      </c>
      <c r="L38" s="494" t="str">
        <f>IF((COUNTIFS('Suivi quotidien'!$A$3:$A$991,'Suivi long terme visuel'!L$2,'Suivi quotidien'!$G$3:$G$991,'Suivi long terme visuel'!$A38))=0,"",COUNTIFS('Suivi quotidien'!$A$3:$A$991,'Suivi long terme visuel'!L$2,'Suivi quotidien'!$G$3:$G$991,'Suivi long terme visuel'!$A38))</f>
        <v/>
      </c>
      <c r="M38" s="494" t="str">
        <f>IF((COUNTIFS('Suivi quotidien'!$A$3:$A$991,'Suivi long terme visuel'!M$2,'Suivi quotidien'!$G$3:$G$991,'Suivi long terme visuel'!$A38))=0,"",COUNTIFS('Suivi quotidien'!$A$3:$A$991,'Suivi long terme visuel'!M$2,'Suivi quotidien'!$G$3:$G$991,'Suivi long terme visuel'!$A38))</f>
        <v/>
      </c>
      <c r="N38" s="494" t="str">
        <f>IF((COUNTIFS('Suivi quotidien'!$A$3:$A$991,'Suivi long terme visuel'!N$2,'Suivi quotidien'!$G$3:$G$991,'Suivi long terme visuel'!$A38))=0,"",COUNTIFS('Suivi quotidien'!$A$3:$A$991,'Suivi long terme visuel'!N$2,'Suivi quotidien'!$G$3:$G$991,'Suivi long terme visuel'!$A38))</f>
        <v/>
      </c>
      <c r="O38" s="494" t="str">
        <f>IF((COUNTIFS('Suivi quotidien'!$A$3:$A$991,'Suivi long terme visuel'!O$2,'Suivi quotidien'!$G$3:$G$991,'Suivi long terme visuel'!$A38))=0,"",COUNTIFS('Suivi quotidien'!$A$3:$A$991,'Suivi long terme visuel'!O$2,'Suivi quotidien'!$G$3:$G$991,'Suivi long terme visuel'!$A38))</f>
        <v/>
      </c>
      <c r="P38" s="481">
        <f t="shared" si="1"/>
        <v>1</v>
      </c>
      <c r="Q38" s="481">
        <f>SUMIF('Suivi quotidien'!$G$3:$G$991,$A38,'Suivi quotidien'!$J$3:$J$991)</f>
        <v>1</v>
      </c>
      <c r="R38" s="481">
        <f t="shared" si="2"/>
        <v>2</v>
      </c>
      <c r="S38" s="481">
        <f t="shared" si="3"/>
        <v>8</v>
      </c>
      <c r="T38" s="482">
        <f t="shared" si="4"/>
        <v>0.25</v>
      </c>
      <c r="U38" s="482">
        <f>(COUNTIF(B38:O38,"0")+COUNTIF(B38:O38,"1"))/3</f>
        <v>0.33333333333333331</v>
      </c>
      <c r="V38" s="474" t="s">
        <v>435</v>
      </c>
      <c r="W38" s="345">
        <v>2</v>
      </c>
      <c r="X38" s="345">
        <v>2</v>
      </c>
      <c r="Y38" s="344">
        <v>1</v>
      </c>
      <c r="Z38" s="344">
        <v>1</v>
      </c>
      <c r="AA38" s="345">
        <v>2</v>
      </c>
      <c r="AB38" s="343"/>
      <c r="AC38" s="343"/>
      <c r="AD38" s="343"/>
      <c r="AE38" s="343"/>
      <c r="AF38" s="343"/>
      <c r="AG38" s="343"/>
      <c r="AH38" s="343"/>
      <c r="AI38" s="343"/>
      <c r="AJ38" s="343"/>
      <c r="AK38" s="343"/>
      <c r="AL38" s="343"/>
      <c r="AM38" s="345">
        <f t="shared" si="0"/>
        <v>8</v>
      </c>
      <c r="AN38" s="469"/>
      <c r="AO38" s="469"/>
      <c r="AP38" s="463"/>
      <c r="AQ38" s="463"/>
    </row>
    <row r="39" spans="1:43" x14ac:dyDescent="0.3">
      <c r="A39" s="480" t="s">
        <v>226</v>
      </c>
      <c r="B39" s="496" t="str">
        <f>IF((COUNTIFS('Suivi quotidien'!$A$3:$A$991,'Suivi long terme visuel'!B$2,'Suivi quotidien'!$G$3:$G$991,'Suivi long terme visuel'!$A39))=0,"",COUNTIFS('Suivi quotidien'!$A$3:$A$991,'Suivi long terme visuel'!B$2,'Suivi quotidien'!$G$3:$G$991,'Suivi long terme visuel'!$A39))</f>
        <v/>
      </c>
      <c r="C39" s="496" t="str">
        <f>IF((COUNTIFS('Suivi quotidien'!$A$3:$A$991,'Suivi long terme visuel'!C$2,'Suivi quotidien'!$G$3:$G$991,'Suivi long terme visuel'!$A39))=0,"",COUNTIFS('Suivi quotidien'!$A$3:$A$991,'Suivi long terme visuel'!C$2,'Suivi quotidien'!$G$3:$G$991,'Suivi long terme visuel'!$A39))</f>
        <v/>
      </c>
      <c r="D39" s="496">
        <f>IF((COUNTIFS('Suivi quotidien'!$A$3:$A$991,'Suivi long terme visuel'!D$2,'Suivi quotidien'!$G$3:$G$991,'Suivi long terme visuel'!$A39))=0,"",COUNTIFS('Suivi quotidien'!$A$3:$A$991,'Suivi long terme visuel'!D$2,'Suivi quotidien'!$G$3:$G$991,'Suivi long terme visuel'!$A39))</f>
        <v>1</v>
      </c>
      <c r="E39" s="494" t="str">
        <f>IF((COUNTIFS('Suivi quotidien'!$A$3:$A$991,'Suivi long terme visuel'!E$2,'Suivi quotidien'!$G$3:$G$991,'Suivi long terme visuel'!$A39))=0,"",COUNTIFS('Suivi quotidien'!$A$3:$A$991,'Suivi long terme visuel'!E$2,'Suivi quotidien'!$G$3:$G$991,'Suivi long terme visuel'!$A39))</f>
        <v/>
      </c>
      <c r="F39" s="494" t="str">
        <f>IF((COUNTIFS('Suivi quotidien'!$A$3:$A$991,'Suivi long terme visuel'!F$2,'Suivi quotidien'!$G$3:$G$991,'Suivi long terme visuel'!$A39))=0,"",COUNTIFS('Suivi quotidien'!$A$3:$A$991,'Suivi long terme visuel'!F$2,'Suivi quotidien'!$G$3:$G$991,'Suivi long terme visuel'!$A39))</f>
        <v/>
      </c>
      <c r="G39" s="494" t="str">
        <f>IF((COUNTIFS('Suivi quotidien'!$A$3:$A$991,'Suivi long terme visuel'!G$2,'Suivi quotidien'!$G$3:$G$991,'Suivi long terme visuel'!$A39))=0,"",COUNTIFS('Suivi quotidien'!$A$3:$A$991,'Suivi long terme visuel'!G$2,'Suivi quotidien'!$G$3:$G$991,'Suivi long terme visuel'!$A39))</f>
        <v/>
      </c>
      <c r="H39" s="494" t="str">
        <f>IF((COUNTIFS('Suivi quotidien'!$A$3:$A$991,'Suivi long terme visuel'!H$2,'Suivi quotidien'!$G$3:$G$991,'Suivi long terme visuel'!$A39))=0,"",COUNTIFS('Suivi quotidien'!$A$3:$A$991,'Suivi long terme visuel'!H$2,'Suivi quotidien'!$G$3:$G$991,'Suivi long terme visuel'!$A39))</f>
        <v/>
      </c>
      <c r="I39" s="494" t="str">
        <f>IF((COUNTIFS('Suivi quotidien'!$A$3:$A$991,'Suivi long terme visuel'!I$2,'Suivi quotidien'!$G$3:$G$991,'Suivi long terme visuel'!$A39))=0,"",COUNTIFS('Suivi quotidien'!$A$3:$A$991,'Suivi long terme visuel'!I$2,'Suivi quotidien'!$G$3:$G$991,'Suivi long terme visuel'!$A39))</f>
        <v/>
      </c>
      <c r="J39" s="494" t="str">
        <f>IF((COUNTIFS('Suivi quotidien'!$A$3:$A$991,'Suivi long terme visuel'!J$2,'Suivi quotidien'!$G$3:$G$991,'Suivi long terme visuel'!$A39))=0,"",COUNTIFS('Suivi quotidien'!$A$3:$A$991,'Suivi long terme visuel'!J$2,'Suivi quotidien'!$G$3:$G$991,'Suivi long terme visuel'!$A39))</f>
        <v/>
      </c>
      <c r="K39" s="494" t="str">
        <f>IF((COUNTIFS('Suivi quotidien'!$A$3:$A$991,'Suivi long terme visuel'!K$2,'Suivi quotidien'!$G$3:$G$991,'Suivi long terme visuel'!$A39))=0,"",COUNTIFS('Suivi quotidien'!$A$3:$A$991,'Suivi long terme visuel'!K$2,'Suivi quotidien'!$G$3:$G$991,'Suivi long terme visuel'!$A39))</f>
        <v/>
      </c>
      <c r="L39" s="494" t="str">
        <f>IF((COUNTIFS('Suivi quotidien'!$A$3:$A$991,'Suivi long terme visuel'!L$2,'Suivi quotidien'!$G$3:$G$991,'Suivi long terme visuel'!$A39))=0,"",COUNTIFS('Suivi quotidien'!$A$3:$A$991,'Suivi long terme visuel'!L$2,'Suivi quotidien'!$G$3:$G$991,'Suivi long terme visuel'!$A39))</f>
        <v/>
      </c>
      <c r="M39" s="494" t="str">
        <f>IF((COUNTIFS('Suivi quotidien'!$A$3:$A$991,'Suivi long terme visuel'!M$2,'Suivi quotidien'!$G$3:$G$991,'Suivi long terme visuel'!$A39))=0,"",COUNTIFS('Suivi quotidien'!$A$3:$A$991,'Suivi long terme visuel'!M$2,'Suivi quotidien'!$G$3:$G$991,'Suivi long terme visuel'!$A39))</f>
        <v/>
      </c>
      <c r="N39" s="494" t="str">
        <f>IF((COUNTIFS('Suivi quotidien'!$A$3:$A$991,'Suivi long terme visuel'!N$2,'Suivi quotidien'!$G$3:$G$991,'Suivi long terme visuel'!$A39))=0,"",COUNTIFS('Suivi quotidien'!$A$3:$A$991,'Suivi long terme visuel'!N$2,'Suivi quotidien'!$G$3:$G$991,'Suivi long terme visuel'!$A39))</f>
        <v/>
      </c>
      <c r="O39" s="494" t="str">
        <f>IF((COUNTIFS('Suivi quotidien'!$A$3:$A$991,'Suivi long terme visuel'!O$2,'Suivi quotidien'!$G$3:$G$991,'Suivi long terme visuel'!$A39))=0,"",COUNTIFS('Suivi quotidien'!$A$3:$A$991,'Suivi long terme visuel'!O$2,'Suivi quotidien'!$G$3:$G$991,'Suivi long terme visuel'!$A39))</f>
        <v/>
      </c>
      <c r="P39" s="481">
        <f t="shared" si="1"/>
        <v>1</v>
      </c>
      <c r="Q39" s="481">
        <f>SUMIF('Suivi quotidien'!$G$3:$G$991,$A39,'Suivi quotidien'!$J$3:$J$991)</f>
        <v>1</v>
      </c>
      <c r="R39" s="481">
        <f t="shared" si="2"/>
        <v>2</v>
      </c>
      <c r="S39" s="481">
        <f t="shared" si="3"/>
        <v>6</v>
      </c>
      <c r="T39" s="482">
        <f t="shared" si="4"/>
        <v>0.33333333333333331</v>
      </c>
      <c r="U39" s="482">
        <f>(COUNTIF(B39:O39,"0")+COUNTIF(B39:O39,"1"))/3</f>
        <v>0.33333333333333331</v>
      </c>
      <c r="V39" s="474" t="s">
        <v>435</v>
      </c>
      <c r="W39" s="345">
        <v>2</v>
      </c>
      <c r="X39" s="345"/>
      <c r="Y39" s="344">
        <v>1</v>
      </c>
      <c r="Z39" s="344">
        <v>1</v>
      </c>
      <c r="AA39" s="345">
        <v>2</v>
      </c>
      <c r="AB39" s="343"/>
      <c r="AC39" s="343"/>
      <c r="AD39" s="343"/>
      <c r="AE39" s="343"/>
      <c r="AF39" s="343"/>
      <c r="AG39" s="343"/>
      <c r="AH39" s="343"/>
      <c r="AI39" s="343"/>
      <c r="AJ39" s="343"/>
      <c r="AK39" s="343"/>
      <c r="AL39" s="343"/>
      <c r="AM39" s="345">
        <f t="shared" si="0"/>
        <v>6</v>
      </c>
      <c r="AN39" s="469"/>
      <c r="AO39" s="469"/>
      <c r="AP39" s="463"/>
      <c r="AQ39" s="463"/>
    </row>
    <row r="40" spans="1:43" x14ac:dyDescent="0.3">
      <c r="A40" s="480" t="s">
        <v>58</v>
      </c>
      <c r="B40" s="494" t="str">
        <f>IF((COUNTIFS('Suivi quotidien'!$A$3:$A$991,'Suivi long terme visuel'!B$2,'Suivi quotidien'!$G$3:$G$991,'Suivi long terme visuel'!$A40))=0,"",COUNTIFS('Suivi quotidien'!$A$3:$A$991,'Suivi long terme visuel'!B$2,'Suivi quotidien'!$G$3:$G$991,'Suivi long terme visuel'!$A40))</f>
        <v/>
      </c>
      <c r="C40" s="494" t="str">
        <f>IF((COUNTIFS('Suivi quotidien'!$A$3:$A$991,'Suivi long terme visuel'!C$2,'Suivi quotidien'!$G$3:$G$991,'Suivi long terme visuel'!$A40))=0,"",COUNTIFS('Suivi quotidien'!$A$3:$A$991,'Suivi long terme visuel'!C$2,'Suivi quotidien'!$G$3:$G$991,'Suivi long terme visuel'!$A40))</f>
        <v/>
      </c>
      <c r="D40" s="494" t="str">
        <f>IF((COUNTIFS('Suivi quotidien'!$A$3:$A$991,'Suivi long terme visuel'!D$2,'Suivi quotidien'!$G$3:$G$991,'Suivi long terme visuel'!$A40))=0,"",COUNTIFS('Suivi quotidien'!$A$3:$A$991,'Suivi long terme visuel'!D$2,'Suivi quotidien'!$G$3:$G$991,'Suivi long terme visuel'!$A40))</f>
        <v/>
      </c>
      <c r="E40" s="496">
        <f>IF((COUNTIFS('Suivi quotidien'!$A$3:$A$991,'Suivi long terme visuel'!E$2,'Suivi quotidien'!$G$3:$G$991,'Suivi long terme visuel'!$A40))=0,"",COUNTIFS('Suivi quotidien'!$A$3:$A$991,'Suivi long terme visuel'!E$2,'Suivi quotidien'!$G$3:$G$991,'Suivi long terme visuel'!$A40))</f>
        <v>1</v>
      </c>
      <c r="F40" s="496" t="str">
        <f>IF((COUNTIFS('Suivi quotidien'!$A$3:$A$991,'Suivi long terme visuel'!F$2,'Suivi quotidien'!$G$3:$G$991,'Suivi long terme visuel'!$A40))=0,"",COUNTIFS('Suivi quotidien'!$A$3:$A$991,'Suivi long terme visuel'!F$2,'Suivi quotidien'!$G$3:$G$991,'Suivi long terme visuel'!$A40))</f>
        <v/>
      </c>
      <c r="G40" s="497">
        <f>IF((COUNTIFS('Suivi quotidien'!$A$3:$A$991,'Suivi long terme visuel'!G$2,'Suivi quotidien'!$G$3:$G$991,'Suivi long terme visuel'!$A40))=0,"",COUNTIFS('Suivi quotidien'!$A$3:$A$991,'Suivi long terme visuel'!G$2,'Suivi quotidien'!$G$3:$G$991,'Suivi long terme visuel'!$A40))</f>
        <v>1</v>
      </c>
      <c r="H40" s="498" t="str" cm="1">
        <f t="array" ref="H40">_xlfn.IFS(COUNTIFS('Suivi quotidien'!$A$3:$A$991,'Suivi long terme visuel'!H$2,'Suivi quotidien'!$G$3:$G$991,'Suivi long terme visuel'!$A40)=1,"1",'Suivi long terme visuel'!$K40=1,"0",'Suivi long terme visuel'!$K40=0,"0",(COUNTIFS('Suivi quotidien'!$A$3:$A$991,'Suivi long terme visuel'!H$2,'Suivi quotidien'!$G$3:$G$991,'Suivi long terme visuel'!$A40))=0,"")</f>
        <v>0</v>
      </c>
      <c r="I40" s="499">
        <f>IF((COUNTIFS('Suivi quotidien'!$A$3:$A$991,'Suivi long terme visuel'!I$2,'Suivi quotidien'!$G$3:$G$991,'Suivi long terme visuel'!$A40))=0,"",COUNTIFS('Suivi quotidien'!$A$3:$A$991,'Suivi long terme visuel'!I$2,'Suivi quotidien'!$G$3:$G$991,'Suivi long terme visuel'!$A40))</f>
        <v>1</v>
      </c>
      <c r="J40" s="497" t="str" cm="1">
        <f t="array" ref="J40">_xlfn.IFS(COUNTIFS('Suivi quotidien'!$A$3:$A$991,'Suivi long terme visuel'!J$2,'Suivi quotidien'!$G$3:$G$991,'Suivi long terme visuel'!$A40)=1,"1",'Suivi long terme visuel'!$G40=1,"0",'Suivi long terme visuel'!$G40=0,"0",(COUNTIFS('Suivi quotidien'!$A$3:$A$991,'Suivi long terme visuel'!J$2,'Suivi quotidien'!$G$3:$G$991,'Suivi long terme visuel'!$A40))=0,"")</f>
        <v>0</v>
      </c>
      <c r="K40" s="498">
        <f>IF((COUNTIFS('Suivi quotidien'!$A$3:$A$991,'Suivi long terme visuel'!K$2,'Suivi quotidien'!$G$3:$G$991,'Suivi long terme visuel'!$A40))=0,"",COUNTIFS('Suivi quotidien'!$A$3:$A$991,'Suivi long terme visuel'!K$2,'Suivi quotidien'!$G$3:$G$991,'Suivi long terme visuel'!$A40))</f>
        <v>1</v>
      </c>
      <c r="L40" s="608" t="str" cm="1">
        <f t="array" ref="L40">_xlfn.IFS(COUNTIFS('Suivi quotidien'!$A$3:$A$991,'Suivi long terme visuel'!L$2,'Suivi quotidien'!$G$3:$G$991,'Suivi long terme visuel'!$A40)=1,"1",'Suivi long terme visuel'!$I40=1,"0",'Suivi long terme visuel'!$I40=0,"0",(COUNTIFS('Suivi quotidien'!$A$3:$A$991,'Suivi long terme visuel'!L$2,'Suivi quotidien'!$G$3:$G$991,'Suivi long terme visuel'!$A40))=0,"")</f>
        <v>0</v>
      </c>
      <c r="M40" s="496">
        <f>IF((COUNTIFS('Suivi quotidien'!$A$3:$A$991,'Suivi long terme visuel'!M$2,'Suivi quotidien'!$G$3:$G$991,'Suivi long terme visuel'!$A40))=0,"",COUNTIFS('Suivi quotidien'!$A$3:$A$991,'Suivi long terme visuel'!M$2,'Suivi quotidien'!$G$3:$G$991,'Suivi long terme visuel'!$A40))</f>
        <v>1</v>
      </c>
      <c r="N40" s="496" t="str">
        <f>IF((COUNTIFS('Suivi quotidien'!$A$3:$A$991,'Suivi long terme visuel'!N$2,'Suivi quotidien'!$G$3:$G$991,'Suivi long terme visuel'!$A40))=0,"",COUNTIFS('Suivi quotidien'!$A$3:$A$991,'Suivi long terme visuel'!N$2,'Suivi quotidien'!$G$3:$G$991,'Suivi long terme visuel'!$A40))</f>
        <v/>
      </c>
      <c r="O40" s="496">
        <f>IF((COUNTIFS('Suivi quotidien'!$A$3:$A$991,'Suivi long terme visuel'!O$2,'Suivi quotidien'!$G$3:$G$991,'Suivi long terme visuel'!$A40))=0,"",COUNTIFS('Suivi quotidien'!$A$3:$A$991,'Suivi long terme visuel'!O$2,'Suivi quotidien'!$G$3:$G$991,'Suivi long terme visuel'!$A40))</f>
        <v>1</v>
      </c>
      <c r="P40" s="481">
        <f t="shared" si="1"/>
        <v>6</v>
      </c>
      <c r="Q40" s="481">
        <f>SUMIF('Suivi quotidien'!$G$3:$G$991,$A40,'Suivi quotidien'!$J$3:$J$991)</f>
        <v>4</v>
      </c>
      <c r="R40" s="481">
        <f t="shared" si="2"/>
        <v>10</v>
      </c>
      <c r="S40" s="481">
        <f t="shared" si="3"/>
        <v>14</v>
      </c>
      <c r="T40" s="482">
        <f t="shared" si="4"/>
        <v>0.7142857142857143</v>
      </c>
      <c r="U40" s="482">
        <f>(COUNTIF(B40:O40,"0")+COUNTIF(B40:O40,"1"))/11</f>
        <v>0.81818181818181823</v>
      </c>
      <c r="V40" s="474" t="s">
        <v>435</v>
      </c>
      <c r="W40" s="343"/>
      <c r="X40" s="343"/>
      <c r="Y40" s="343"/>
      <c r="Z40" s="343"/>
      <c r="AA40" s="343"/>
      <c r="AB40" s="345">
        <v>2</v>
      </c>
      <c r="AC40" s="345">
        <v>2</v>
      </c>
      <c r="AD40" s="345">
        <v>2</v>
      </c>
      <c r="AE40" s="345">
        <v>2</v>
      </c>
      <c r="AF40" s="345"/>
      <c r="AG40" s="345"/>
      <c r="AH40" s="345">
        <v>2</v>
      </c>
      <c r="AI40" s="345"/>
      <c r="AJ40" s="345">
        <v>2</v>
      </c>
      <c r="AK40" s="345">
        <v>2</v>
      </c>
      <c r="AL40" s="345"/>
      <c r="AM40" s="345">
        <f t="shared" si="0"/>
        <v>14</v>
      </c>
      <c r="AN40" s="469"/>
      <c r="AO40" s="469"/>
      <c r="AP40" s="463"/>
      <c r="AQ40" s="463"/>
    </row>
    <row r="41" spans="1:43" x14ac:dyDescent="0.3">
      <c r="A41" s="480" t="s">
        <v>148</v>
      </c>
      <c r="B41" s="494" t="str">
        <f>IF((COUNTIFS('Suivi quotidien'!$A$3:$A$991,'Suivi long terme visuel'!B$2,'Suivi quotidien'!$G$3:$G$991,'Suivi long terme visuel'!$A41))=0,"",COUNTIFS('Suivi quotidien'!$A$3:$A$991,'Suivi long terme visuel'!B$2,'Suivi quotidien'!$G$3:$G$991,'Suivi long terme visuel'!$A41))</f>
        <v/>
      </c>
      <c r="C41" s="494" t="str">
        <f>IF((COUNTIFS('Suivi quotidien'!$A$3:$A$991,'Suivi long terme visuel'!C$2,'Suivi quotidien'!$G$3:$G$991,'Suivi long terme visuel'!$A41))=0,"",COUNTIFS('Suivi quotidien'!$A$3:$A$991,'Suivi long terme visuel'!C$2,'Suivi quotidien'!$G$3:$G$991,'Suivi long terme visuel'!$A41))</f>
        <v/>
      </c>
      <c r="D41" s="496">
        <f>IF((COUNTIFS('Suivi quotidien'!$A$3:$A$991,'Suivi long terme visuel'!D$2,'Suivi quotidien'!$G$3:$G$991,'Suivi long terme visuel'!$A41))=0,"",COUNTIFS('Suivi quotidien'!$A$3:$A$991,'Suivi long terme visuel'!D$2,'Suivi quotidien'!$G$3:$G$991,'Suivi long terme visuel'!$A41))</f>
        <v>1</v>
      </c>
      <c r="E41" s="494" t="str">
        <f>IF((COUNTIFS('Suivi quotidien'!$A$3:$A$991,'Suivi long terme visuel'!E$2,'Suivi quotidien'!$G$3:$G$991,'Suivi long terme visuel'!$A41))=0,"",COUNTIFS('Suivi quotidien'!$A$3:$A$991,'Suivi long terme visuel'!E$2,'Suivi quotidien'!$G$3:$G$991,'Suivi long terme visuel'!$A41))</f>
        <v/>
      </c>
      <c r="F41" s="494" t="str">
        <f>IF((COUNTIFS('Suivi quotidien'!$A$3:$A$991,'Suivi long terme visuel'!F$2,'Suivi quotidien'!$G$3:$G$991,'Suivi long terme visuel'!$A41))=0,"",COUNTIFS('Suivi quotidien'!$A$3:$A$991,'Suivi long terme visuel'!F$2,'Suivi quotidien'!$G$3:$G$991,'Suivi long terme visuel'!$A41))</f>
        <v/>
      </c>
      <c r="G41" s="494" t="str">
        <f>IF((COUNTIFS('Suivi quotidien'!$A$3:$A$991,'Suivi long terme visuel'!G$2,'Suivi quotidien'!$G$3:$G$991,'Suivi long terme visuel'!$A41))=0,"",COUNTIFS('Suivi quotidien'!$A$3:$A$991,'Suivi long terme visuel'!G$2,'Suivi quotidien'!$G$3:$G$991,'Suivi long terme visuel'!$A41))</f>
        <v/>
      </c>
      <c r="H41" s="494" t="str">
        <f>IF((COUNTIFS('Suivi quotidien'!$A$3:$A$991,'Suivi long terme visuel'!H$2,'Suivi quotidien'!$G$3:$G$991,'Suivi long terme visuel'!$A41))=0,"",COUNTIFS('Suivi quotidien'!$A$3:$A$991,'Suivi long terme visuel'!H$2,'Suivi quotidien'!$G$3:$G$991,'Suivi long terme visuel'!$A41))</f>
        <v/>
      </c>
      <c r="I41" s="494" t="str">
        <f>IF((COUNTIFS('Suivi quotidien'!$A$3:$A$991,'Suivi long terme visuel'!I$2,'Suivi quotidien'!$G$3:$G$991,'Suivi long terme visuel'!$A41))=0,"",COUNTIFS('Suivi quotidien'!$A$3:$A$991,'Suivi long terme visuel'!I$2,'Suivi quotidien'!$G$3:$G$991,'Suivi long terme visuel'!$A41))</f>
        <v/>
      </c>
      <c r="J41" s="494" t="str">
        <f>IF((COUNTIFS('Suivi quotidien'!$A$3:$A$991,'Suivi long terme visuel'!J$2,'Suivi quotidien'!$G$3:$G$991,'Suivi long terme visuel'!$A41))=0,"",COUNTIFS('Suivi quotidien'!$A$3:$A$991,'Suivi long terme visuel'!J$2,'Suivi quotidien'!$G$3:$G$991,'Suivi long terme visuel'!$A41))</f>
        <v/>
      </c>
      <c r="K41" s="494" t="str">
        <f>IF((COUNTIFS('Suivi quotidien'!$A$3:$A$991,'Suivi long terme visuel'!K$2,'Suivi quotidien'!$G$3:$G$991,'Suivi long terme visuel'!$A41))=0,"",COUNTIFS('Suivi quotidien'!$A$3:$A$991,'Suivi long terme visuel'!K$2,'Suivi quotidien'!$G$3:$G$991,'Suivi long terme visuel'!$A41))</f>
        <v/>
      </c>
      <c r="L41" s="494" t="str">
        <f>IF((COUNTIFS('Suivi quotidien'!$A$3:$A$991,'Suivi long terme visuel'!L$2,'Suivi quotidien'!$G$3:$G$991,'Suivi long terme visuel'!$A41))=0,"",COUNTIFS('Suivi quotidien'!$A$3:$A$991,'Suivi long terme visuel'!L$2,'Suivi quotidien'!$G$3:$G$991,'Suivi long terme visuel'!$A41))</f>
        <v/>
      </c>
      <c r="M41" s="494" t="str">
        <f>IF((COUNTIFS('Suivi quotidien'!$A$3:$A$991,'Suivi long terme visuel'!M$2,'Suivi quotidien'!$G$3:$G$991,'Suivi long terme visuel'!$A41))=0,"",COUNTIFS('Suivi quotidien'!$A$3:$A$991,'Suivi long terme visuel'!M$2,'Suivi quotidien'!$G$3:$G$991,'Suivi long terme visuel'!$A41))</f>
        <v/>
      </c>
      <c r="N41" s="494" t="str">
        <f>IF((COUNTIFS('Suivi quotidien'!$A$3:$A$991,'Suivi long terme visuel'!N$2,'Suivi quotidien'!$G$3:$G$991,'Suivi long terme visuel'!$A41))=0,"",COUNTIFS('Suivi quotidien'!$A$3:$A$991,'Suivi long terme visuel'!N$2,'Suivi quotidien'!$G$3:$G$991,'Suivi long terme visuel'!$A41))</f>
        <v/>
      </c>
      <c r="O41" s="494" t="str">
        <f>IF((COUNTIFS('Suivi quotidien'!$A$3:$A$991,'Suivi long terme visuel'!O$2,'Suivi quotidien'!$G$3:$G$991,'Suivi long terme visuel'!$A41))=0,"",COUNTIFS('Suivi quotidien'!$A$3:$A$991,'Suivi long terme visuel'!O$2,'Suivi quotidien'!$G$3:$G$991,'Suivi long terme visuel'!$A41))</f>
        <v/>
      </c>
      <c r="P41" s="481">
        <f t="shared" si="1"/>
        <v>1</v>
      </c>
      <c r="Q41" s="481">
        <f>SUMIF('Suivi quotidien'!$G$3:$G$991,$A41,'Suivi quotidien'!$J$3:$J$991)</f>
        <v>1</v>
      </c>
      <c r="R41" s="481">
        <f t="shared" si="2"/>
        <v>2</v>
      </c>
      <c r="S41" s="481">
        <f t="shared" si="3"/>
        <v>4</v>
      </c>
      <c r="T41" s="482">
        <f t="shared" si="4"/>
        <v>0.5</v>
      </c>
      <c r="U41" s="482">
        <f>(COUNTIF(B41:O41,"0")+COUNTIF(B41:O41,"1"))/1</f>
        <v>1</v>
      </c>
      <c r="V41" s="474" t="s">
        <v>435</v>
      </c>
      <c r="W41" s="345">
        <v>2</v>
      </c>
      <c r="X41" s="345"/>
      <c r="Y41" s="344">
        <v>1</v>
      </c>
      <c r="Z41" s="344">
        <v>1</v>
      </c>
      <c r="AA41" s="345"/>
      <c r="AB41" s="343"/>
      <c r="AC41" s="343"/>
      <c r="AD41" s="343"/>
      <c r="AE41" s="343"/>
      <c r="AF41" s="343"/>
      <c r="AG41" s="343"/>
      <c r="AH41" s="343"/>
      <c r="AI41" s="343"/>
      <c r="AJ41" s="343"/>
      <c r="AK41" s="343"/>
      <c r="AL41" s="343"/>
      <c r="AM41" s="345">
        <f t="shared" si="0"/>
        <v>4</v>
      </c>
      <c r="AN41" s="469"/>
      <c r="AO41" s="469"/>
      <c r="AP41" s="463"/>
      <c r="AQ41" s="463"/>
    </row>
    <row r="42" spans="1:43" x14ac:dyDescent="0.3">
      <c r="A42" s="480" t="s">
        <v>80</v>
      </c>
      <c r="B42" s="499">
        <f>IF((COUNTIFS('Suivi quotidien'!$A$3:$A$991,'Suivi long terme visuel'!B$2,'Suivi quotidien'!$G$3:$G$991,'Suivi long terme visuel'!$A42))=0,"",COUNTIFS('Suivi quotidien'!$A$3:$A$991,'Suivi long terme visuel'!B$2,'Suivi quotidien'!$G$3:$G$991,'Suivi long terme visuel'!$A42))</f>
        <v>1</v>
      </c>
      <c r="C42" s="499" t="str" cm="1">
        <f t="array" ref="C42">_xlfn.IFS(COUNTIFS('Suivi quotidien'!$A$3:$A$991,'Suivi long terme visuel'!C$2,'Suivi quotidien'!$G$3:$G$991,'Suivi long terme visuel'!$A42)=1,"1",'Suivi long terme visuel'!$B42=1,"0",'Suivi long terme visuel'!$B42=0,"0",(COUNTIFS('Suivi quotidien'!$A$3:$A$991,'Suivi long terme visuel'!C$2,'Suivi quotidien'!$G$3:$G$991,'Suivi long terme visuel'!$A42))=0,"")</f>
        <v>0</v>
      </c>
      <c r="D42" s="496">
        <f>IF((COUNTIFS('Suivi quotidien'!$A$3:$A$991,'Suivi long terme visuel'!D$2,'Suivi quotidien'!$G$3:$G$991,'Suivi long terme visuel'!$A42))=0,"",COUNTIFS('Suivi quotidien'!$A$3:$A$991,'Suivi long terme visuel'!D$2,'Suivi quotidien'!$G$3:$G$991,'Suivi long terme visuel'!$A42))</f>
        <v>1</v>
      </c>
      <c r="E42" s="494" t="str">
        <f>IF((COUNTIFS('Suivi quotidien'!$A$3:$A$991,'Suivi long terme visuel'!E$2,'Suivi quotidien'!$G$3:$G$991,'Suivi long terme visuel'!$A42))=0,"",COUNTIFS('Suivi quotidien'!$A$3:$A$991,'Suivi long terme visuel'!E$2,'Suivi quotidien'!$G$3:$G$991,'Suivi long terme visuel'!$A42))</f>
        <v/>
      </c>
      <c r="F42" s="494" t="str">
        <f>IF((COUNTIFS('Suivi quotidien'!$A$3:$A$991,'Suivi long terme visuel'!F$2,'Suivi quotidien'!$G$3:$G$991,'Suivi long terme visuel'!$A42))=0,"",COUNTIFS('Suivi quotidien'!$A$3:$A$991,'Suivi long terme visuel'!F$2,'Suivi quotidien'!$G$3:$G$991,'Suivi long terme visuel'!$A42))</f>
        <v/>
      </c>
      <c r="G42" s="497" t="str" cm="1">
        <f t="array" ref="G42">_xlfn.IFS(COUNTIFS('Suivi quotidien'!$A$3:$A$991,'Suivi long terme visuel'!G$2,'Suivi quotidien'!$G$3:$G$991,'Suivi long terme visuel'!$A42)=1,"1",'Suivi long terme visuel'!$I42=1,"0",'Suivi long terme visuel'!$I42=0,"0",(COUNTIFS('Suivi quotidien'!$A$3:$A$991,'Suivi long terme visuel'!G$2,'Suivi quotidien'!$G$3:$G$991,'Suivi long terme visuel'!$A42))=0,"")</f>
        <v>0</v>
      </c>
      <c r="H42" s="497" t="str" cm="1">
        <f t="array" ref="H42">_xlfn.IFS(COUNTIFS('Suivi quotidien'!$A$3:$A$991,'Suivi long terme visuel'!J$2,'Suivi quotidien'!$G$3:$G$991,'Suivi long terme visuel'!$A42)=1,"1",'Suivi long terme visuel'!$I42=1,"0",'Suivi long terme visuel'!$I42=0,"0",(COUNTIFS('Suivi quotidien'!$A$3:$A$991,'Suivi long terme visuel'!J$2,'Suivi quotidien'!$G$3:$G$991,'Suivi long terme visuel'!$A42))=0,"")</f>
        <v>0</v>
      </c>
      <c r="I42" s="497">
        <f>IF((COUNTIFS('Suivi quotidien'!$A$3:$A$991,'Suivi long terme visuel'!I$2,'Suivi quotidien'!$G$3:$G$991,'Suivi long terme visuel'!$A42))=0,"",COUNTIFS('Suivi quotidien'!$A$3:$A$991,'Suivi long terme visuel'!I$2,'Suivi quotidien'!$G$3:$G$991,'Suivi long terme visuel'!$A42))</f>
        <v>1</v>
      </c>
      <c r="J42" s="494" t="str">
        <f>IF((COUNTIFS('Suivi quotidien'!$A$3:$A$991,'Suivi long terme visuel'!J$2,'Suivi quotidien'!$G$3:$G$991,'Suivi long terme visuel'!$A42))=0,"",COUNTIFS('Suivi quotidien'!$A$3:$A$991,'Suivi long terme visuel'!J$2,'Suivi quotidien'!$G$3:$G$991,'Suivi long terme visuel'!$A42))</f>
        <v/>
      </c>
      <c r="K42" s="494" t="str">
        <f>IF((COUNTIFS('Suivi quotidien'!$A$3:$A$991,'Suivi long terme visuel'!K$2,'Suivi quotidien'!$G$3:$G$991,'Suivi long terme visuel'!$A42))=0,"",COUNTIFS('Suivi quotidien'!$A$3:$A$991,'Suivi long terme visuel'!K$2,'Suivi quotidien'!$G$3:$G$991,'Suivi long terme visuel'!$A42))</f>
        <v/>
      </c>
      <c r="L42" s="494" t="str">
        <f>IF((COUNTIFS('Suivi quotidien'!$A$3:$A$991,'Suivi long terme visuel'!L$2,'Suivi quotidien'!$G$3:$G$991,'Suivi long terme visuel'!$A42))=0,"",COUNTIFS('Suivi quotidien'!$A$3:$A$991,'Suivi long terme visuel'!L$2,'Suivi quotidien'!$G$3:$G$991,'Suivi long terme visuel'!$A42))</f>
        <v/>
      </c>
      <c r="M42" s="494" t="str">
        <f>IF((COUNTIFS('Suivi quotidien'!$A$3:$A$991,'Suivi long terme visuel'!M$2,'Suivi quotidien'!$G$3:$G$991,'Suivi long terme visuel'!$A42))=0,"",COUNTIFS('Suivi quotidien'!$A$3:$A$991,'Suivi long terme visuel'!M$2,'Suivi quotidien'!$G$3:$G$991,'Suivi long terme visuel'!$A42))</f>
        <v/>
      </c>
      <c r="N42" s="494" t="str">
        <f>IF((COUNTIFS('Suivi quotidien'!$A$3:$A$991,'Suivi long terme visuel'!N$2,'Suivi quotidien'!$G$3:$G$991,'Suivi long terme visuel'!$A42))=0,"",COUNTIFS('Suivi quotidien'!$A$3:$A$991,'Suivi long terme visuel'!N$2,'Suivi quotidien'!$G$3:$G$991,'Suivi long terme visuel'!$A42))</f>
        <v/>
      </c>
      <c r="O42" s="494" t="str">
        <f>IF((COUNTIFS('Suivi quotidien'!$A$3:$A$991,'Suivi long terme visuel'!O$2,'Suivi quotidien'!$G$3:$G$991,'Suivi long terme visuel'!$A42))=0,"",COUNTIFS('Suivi quotidien'!$A$3:$A$991,'Suivi long terme visuel'!O$2,'Suivi quotidien'!$G$3:$G$991,'Suivi long terme visuel'!$A42))</f>
        <v/>
      </c>
      <c r="P42" s="481">
        <f t="shared" si="1"/>
        <v>3</v>
      </c>
      <c r="Q42" s="481">
        <f>SUMIF('Suivi quotidien'!$G$3:$G$991,$A42,'Suivi quotidien'!$J$3:$J$991)</f>
        <v>3</v>
      </c>
      <c r="R42" s="481">
        <f t="shared" si="2"/>
        <v>6</v>
      </c>
      <c r="S42" s="481">
        <f t="shared" si="3"/>
        <v>4</v>
      </c>
      <c r="T42" s="482">
        <f t="shared" si="4"/>
        <v>1.5</v>
      </c>
      <c r="U42" s="482">
        <f>(COUNTIF(B42:O42,"0")+COUNTIF(B42:O42,"1"))/6</f>
        <v>1</v>
      </c>
      <c r="V42" s="474" t="s">
        <v>435</v>
      </c>
      <c r="W42" s="345">
        <v>2</v>
      </c>
      <c r="X42" s="345"/>
      <c r="Y42" s="344">
        <v>1</v>
      </c>
      <c r="Z42" s="344">
        <v>1</v>
      </c>
      <c r="AA42" s="345"/>
      <c r="AB42" s="343"/>
      <c r="AC42" s="343"/>
      <c r="AD42" s="343"/>
      <c r="AE42" s="343"/>
      <c r="AF42" s="343"/>
      <c r="AG42" s="343"/>
      <c r="AH42" s="343"/>
      <c r="AI42" s="343"/>
      <c r="AJ42" s="343"/>
      <c r="AK42" s="343"/>
      <c r="AL42" s="343"/>
      <c r="AM42" s="345">
        <f t="shared" si="0"/>
        <v>4</v>
      </c>
      <c r="AN42" s="469"/>
      <c r="AO42" s="469"/>
      <c r="AP42" s="463"/>
      <c r="AQ42" s="463"/>
    </row>
    <row r="43" spans="1:43" x14ac:dyDescent="0.3">
      <c r="A43" s="480" t="s">
        <v>56</v>
      </c>
      <c r="B43" s="496" t="str">
        <f>IF((COUNTIFS('Suivi quotidien'!$A$3:$A$991,'Suivi long terme visuel'!B$2,'Suivi quotidien'!$G$3:$G$991,'Suivi long terme visuel'!$A43))=0,"",COUNTIFS('Suivi quotidien'!$A$3:$A$991,'Suivi long terme visuel'!B$2,'Suivi quotidien'!$G$3:$G$991,'Suivi long terme visuel'!$A43))</f>
        <v/>
      </c>
      <c r="C43" s="496" t="str">
        <f>IF((COUNTIFS('Suivi quotidien'!$A$3:$A$991,'Suivi long terme visuel'!C$2,'Suivi quotidien'!$G$3:$G$991,'Suivi long terme visuel'!$A43))=0,"",COUNTIFS('Suivi quotidien'!$A$3:$A$991,'Suivi long terme visuel'!C$2,'Suivi quotidien'!$G$3:$G$991,'Suivi long terme visuel'!$A43))</f>
        <v/>
      </c>
      <c r="D43" s="496">
        <f>IF((COUNTIFS('Suivi quotidien'!$A$3:$A$991,'Suivi long terme visuel'!D$2,'Suivi quotidien'!$G$3:$G$991,'Suivi long terme visuel'!$A43))=0,"",COUNTIFS('Suivi quotidien'!$A$3:$A$991,'Suivi long terme visuel'!D$2,'Suivi quotidien'!$G$3:$G$991,'Suivi long terme visuel'!$A43))</f>
        <v>1</v>
      </c>
      <c r="E43" s="499" t="str" cm="1">
        <f t="array" ref="E43">_xlfn.IFS(COUNTIFS('Suivi quotidien'!$A$3:$A$991,'Suivi long terme visuel'!E$2,'Suivi quotidien'!$G$3:$G$991,'Suivi long terme visuel'!$A43)=1,"1",'Suivi long terme visuel'!$I43=1,"0",'Suivi long terme visuel'!$I43=0,"0",(COUNTIFS('Suivi quotidien'!$A$3:$A$991,'Suivi long terme visuel'!E$2,'Suivi quotidien'!$G$3:$G$991,'Suivi long terme visuel'!$A43))=0,"")</f>
        <v>0</v>
      </c>
      <c r="F43" s="499" t="str" cm="1">
        <f t="array" ref="F43">_xlfn.IFS(COUNTIFS('Suivi quotidien'!$A$3:$A$991,'Suivi long terme visuel'!F$2,'Suivi quotidien'!$G$3:$G$991,'Suivi long terme visuel'!$A43)=1,"1",'Suivi long terme visuel'!$I43=1,"0",'Suivi long terme visuel'!$I43=0,"0",(COUNTIFS('Suivi quotidien'!$A$3:$A$991,'Suivi long terme visuel'!F$2,'Suivi quotidien'!$G$3:$G$991,'Suivi long terme visuel'!$A43))=0,"")</f>
        <v>0</v>
      </c>
      <c r="G43" s="499" t="str" cm="1">
        <f t="array" ref="G43">_xlfn.IFS(COUNTIFS('Suivi quotidien'!$A$3:$A$991,'Suivi long terme visuel'!G$2,'Suivi quotidien'!$G$3:$G$991,'Suivi long terme visuel'!$A43)=1,"1",'Suivi long terme visuel'!$I43=1,"0",'Suivi long terme visuel'!$I43=0,"0",(COUNTIFS('Suivi quotidien'!$A$3:$A$991,'Suivi long terme visuel'!G$2,'Suivi quotidien'!$G$3:$G$991,'Suivi long terme visuel'!$A43))=0,"")</f>
        <v>0</v>
      </c>
      <c r="H43" s="499" t="str" cm="1">
        <f t="array" ref="H43">_xlfn.IFS(COUNTIFS('Suivi quotidien'!$A$3:$A$991,'Suivi long terme visuel'!J$2,'Suivi quotidien'!$G$3:$G$991,'Suivi long terme visuel'!$A43)=1,"1",'Suivi long terme visuel'!$I43=1,"0",'Suivi long terme visuel'!$I43=0,"0",(COUNTIFS('Suivi quotidien'!$A$3:$A$991,'Suivi long terme visuel'!J$2,'Suivi quotidien'!$G$3:$G$991,'Suivi long terme visuel'!$A43))=0,"")</f>
        <v>0</v>
      </c>
      <c r="I43" s="499">
        <f>IF((COUNTIFS('Suivi quotidien'!$A$3:$A$991,'Suivi long terme visuel'!I$2,'Suivi quotidien'!$G$3:$G$991,'Suivi long terme visuel'!$A43))=0,"",COUNTIFS('Suivi quotidien'!$A$3:$A$991,'Suivi long terme visuel'!I$2,'Suivi quotidien'!$G$3:$G$991,'Suivi long terme visuel'!$A43))</f>
        <v>1</v>
      </c>
      <c r="J43" s="497" t="str" cm="1">
        <f t="array" ref="J43">_xlfn.IFS(COUNTIFS('Suivi quotidien'!$A$3:$A$991,'Suivi long terme visuel'!J$2,'Suivi quotidien'!$G$3:$G$991,'Suivi long terme visuel'!$A43)=1,"1",'Suivi long terme visuel'!$K43=1,"0",'Suivi long terme visuel'!$K43=0,"0",(COUNTIFS('Suivi quotidien'!$A$3:$A$991,'Suivi long terme visuel'!J$2,'Suivi quotidien'!$G$3:$G$991,'Suivi long terme visuel'!$A43))=0,"")</f>
        <v>0</v>
      </c>
      <c r="K43" s="497">
        <f>IF((COUNTIFS('Suivi quotidien'!$A$3:$A$991,'Suivi long terme visuel'!K$2,'Suivi quotidien'!$G$3:$G$991,'Suivi long terme visuel'!$A43))=0,"",COUNTIFS('Suivi quotidien'!$A$3:$A$991,'Suivi long terme visuel'!K$2,'Suivi quotidien'!$G$3:$G$991,'Suivi long terme visuel'!$A43))</f>
        <v>1</v>
      </c>
      <c r="L43" s="497" t="str" cm="1">
        <f t="array" ref="L43">_xlfn.IFS(COUNTIFS('Suivi quotidien'!$A$3:$A$991,'Suivi long terme visuel'!L$2,'Suivi quotidien'!$G$3:$G$991,'Suivi long terme visuel'!$A43)=1,"1",'Suivi long terme visuel'!$K43=1,"0",'Suivi long terme visuel'!$K43=0,"0",(COUNTIFS('Suivi quotidien'!$A$3:$A$991,'Suivi long terme visuel'!L$2,'Suivi quotidien'!$G$3:$G$991,'Suivi long terme visuel'!$A43))=0,"")</f>
        <v>0</v>
      </c>
      <c r="M43" s="497" t="str" cm="1">
        <f t="array" ref="M43">_xlfn.IFS(COUNTIFS('Suivi quotidien'!$A$3:$A$991,'Suivi long terme visuel'!M$2,'Suivi quotidien'!$G$3:$G$991,'Suivi long terme visuel'!$A43)=1,"1",'Suivi long terme visuel'!$K43=1,"0",'Suivi long terme visuel'!$K43=0,"0",(COUNTIFS('Suivi quotidien'!$A$3:$A$991,'Suivi long terme visuel'!M$2,'Suivi quotidien'!$G$3:$G$991,'Suivi long terme visuel'!$A43))=0,"")</f>
        <v>0</v>
      </c>
      <c r="N43" s="497" t="str" cm="1">
        <f t="array" ref="N43">_xlfn.IFS(COUNTIFS('Suivi quotidien'!$A$3:$A$991,'Suivi long terme visuel'!N$2,'Suivi quotidien'!$G$3:$G$991,'Suivi long terme visuel'!$A43)=1,"1",'Suivi long terme visuel'!$K43=1,"0",'Suivi long terme visuel'!$K43=0,"0",(COUNTIFS('Suivi quotidien'!$A$3:$A$991,'Suivi long terme visuel'!N$2,'Suivi quotidien'!$G$3:$G$991,'Suivi long terme visuel'!$A43))=0,"")</f>
        <v>0</v>
      </c>
      <c r="O43" s="497">
        <f>IF((COUNTIFS('Suivi quotidien'!$A$3:$A$991,'Suivi long terme visuel'!O$2,'Suivi quotidien'!$G$3:$G$991,'Suivi long terme visuel'!$A43))=0,"",COUNTIFS('Suivi quotidien'!$A$3:$A$991,'Suivi long terme visuel'!O$2,'Suivi quotidien'!$G$3:$G$991,'Suivi long terme visuel'!$A43))</f>
        <v>1</v>
      </c>
      <c r="P43" s="481">
        <f t="shared" si="1"/>
        <v>4</v>
      </c>
      <c r="Q43" s="481">
        <f>SUMIF('Suivi quotidien'!$G$3:$G$991,$A43,'Suivi quotidien'!$J$3:$J$991)</f>
        <v>4</v>
      </c>
      <c r="R43" s="481">
        <f t="shared" si="2"/>
        <v>8</v>
      </c>
      <c r="S43" s="481">
        <f t="shared" si="3"/>
        <v>16</v>
      </c>
      <c r="T43" s="482">
        <f t="shared" si="4"/>
        <v>0.5</v>
      </c>
      <c r="U43" s="482">
        <f>(COUNTIF(B43:O43,"0")+COUNTIF(B43:O43,"1"))/14</f>
        <v>0.8571428571428571</v>
      </c>
      <c r="V43" s="474" t="s">
        <v>435</v>
      </c>
      <c r="W43" s="345">
        <v>2</v>
      </c>
      <c r="X43" s="345"/>
      <c r="Y43" s="345">
        <v>2</v>
      </c>
      <c r="Z43" s="345"/>
      <c r="AA43" s="345"/>
      <c r="AB43" s="345">
        <v>2</v>
      </c>
      <c r="AC43" s="345">
        <v>2</v>
      </c>
      <c r="AD43" s="345">
        <v>2</v>
      </c>
      <c r="AE43" s="345"/>
      <c r="AF43" s="345"/>
      <c r="AG43" s="345">
        <v>2</v>
      </c>
      <c r="AH43" s="345"/>
      <c r="AI43" s="345"/>
      <c r="AJ43" s="345">
        <v>2</v>
      </c>
      <c r="AK43" s="345">
        <v>2</v>
      </c>
      <c r="AL43" s="345"/>
      <c r="AM43" s="345">
        <f t="shared" si="0"/>
        <v>16</v>
      </c>
      <c r="AN43" s="469"/>
      <c r="AO43" s="469"/>
      <c r="AP43" s="463"/>
      <c r="AQ43" s="463"/>
    </row>
    <row r="44" spans="1:43" x14ac:dyDescent="0.3">
      <c r="A44" s="480" t="s">
        <v>150</v>
      </c>
      <c r="B44" s="494" t="str">
        <f>IF((COUNTIFS('Suivi quotidien'!$A$3:$A$991,'Suivi long terme visuel'!B$2,'Suivi quotidien'!$G$3:$G$991,'Suivi long terme visuel'!$A44))=0,"",COUNTIFS('Suivi quotidien'!$A$3:$A$991,'Suivi long terme visuel'!B$2,'Suivi quotidien'!$G$3:$G$991,'Suivi long terme visuel'!$A44))</f>
        <v/>
      </c>
      <c r="C44" s="494" t="str">
        <f>IF((COUNTIFS('Suivi quotidien'!$A$3:$A$991,'Suivi long terme visuel'!C$2,'Suivi quotidien'!$G$3:$G$991,'Suivi long terme visuel'!$A44))=0,"",COUNTIFS('Suivi quotidien'!$A$3:$A$991,'Suivi long terme visuel'!C$2,'Suivi quotidien'!$G$3:$G$991,'Suivi long terme visuel'!$A44))</f>
        <v/>
      </c>
      <c r="D44" s="496">
        <f>IF((COUNTIFS('Suivi quotidien'!$A$3:$A$991,'Suivi long terme visuel'!D$2,'Suivi quotidien'!$G$3:$G$991,'Suivi long terme visuel'!$A44))=0,"",COUNTIFS('Suivi quotidien'!$A$3:$A$991,'Suivi long terme visuel'!D$2,'Suivi quotidien'!$G$3:$G$991,'Suivi long terme visuel'!$A44))</f>
        <v>1</v>
      </c>
      <c r="E44" s="494" t="str">
        <f>IF((COUNTIFS('Suivi quotidien'!$A$3:$A$991,'Suivi long terme visuel'!E$2,'Suivi quotidien'!$G$3:$G$991,'Suivi long terme visuel'!$A44))=0,"",COUNTIFS('Suivi quotidien'!$A$3:$A$991,'Suivi long terme visuel'!E$2,'Suivi quotidien'!$G$3:$G$991,'Suivi long terme visuel'!$A44))</f>
        <v/>
      </c>
      <c r="F44" s="494" t="str">
        <f>IF((COUNTIFS('Suivi quotidien'!$A$3:$A$991,'Suivi long terme visuel'!F$2,'Suivi quotidien'!$G$3:$G$991,'Suivi long terme visuel'!$A44))=0,"",COUNTIFS('Suivi quotidien'!$A$3:$A$991,'Suivi long terme visuel'!F$2,'Suivi quotidien'!$G$3:$G$991,'Suivi long terme visuel'!$A44))</f>
        <v/>
      </c>
      <c r="G44" s="494" t="str">
        <f>IF((COUNTIFS('Suivi quotidien'!$A$3:$A$991,'Suivi long terme visuel'!G$2,'Suivi quotidien'!$G$3:$G$991,'Suivi long terme visuel'!$A44))=0,"",COUNTIFS('Suivi quotidien'!$A$3:$A$991,'Suivi long terme visuel'!G$2,'Suivi quotidien'!$G$3:$G$991,'Suivi long terme visuel'!$A44))</f>
        <v/>
      </c>
      <c r="H44" s="494" t="str">
        <f>IF((COUNTIFS('Suivi quotidien'!$A$3:$A$991,'Suivi long terme visuel'!H$2,'Suivi quotidien'!$G$3:$G$991,'Suivi long terme visuel'!$A44))=0,"",COUNTIFS('Suivi quotidien'!$A$3:$A$991,'Suivi long terme visuel'!H$2,'Suivi quotidien'!$G$3:$G$991,'Suivi long terme visuel'!$A44))</f>
        <v/>
      </c>
      <c r="I44" s="494" t="str">
        <f>IF((COUNTIFS('Suivi quotidien'!$A$3:$A$991,'Suivi long terme visuel'!I$2,'Suivi quotidien'!$G$3:$G$991,'Suivi long terme visuel'!$A44))=0,"",COUNTIFS('Suivi quotidien'!$A$3:$A$991,'Suivi long terme visuel'!I$2,'Suivi quotidien'!$G$3:$G$991,'Suivi long terme visuel'!$A44))</f>
        <v/>
      </c>
      <c r="J44" s="494" t="str">
        <f>IF((COUNTIFS('Suivi quotidien'!$A$3:$A$991,'Suivi long terme visuel'!J$2,'Suivi quotidien'!$G$3:$G$991,'Suivi long terme visuel'!$A44))=0,"",COUNTIFS('Suivi quotidien'!$A$3:$A$991,'Suivi long terme visuel'!J$2,'Suivi quotidien'!$G$3:$G$991,'Suivi long terme visuel'!$A44))</f>
        <v/>
      </c>
      <c r="K44" s="494" t="str">
        <f>IF((COUNTIFS('Suivi quotidien'!$A$3:$A$991,'Suivi long terme visuel'!K$2,'Suivi quotidien'!$G$3:$G$991,'Suivi long terme visuel'!$A44))=0,"",COUNTIFS('Suivi quotidien'!$A$3:$A$991,'Suivi long terme visuel'!K$2,'Suivi quotidien'!$G$3:$G$991,'Suivi long terme visuel'!$A44))</f>
        <v/>
      </c>
      <c r="L44" s="494" t="str">
        <f>IF((COUNTIFS('Suivi quotidien'!$A$3:$A$991,'Suivi long terme visuel'!L$2,'Suivi quotidien'!$G$3:$G$991,'Suivi long terme visuel'!$A44))=0,"",COUNTIFS('Suivi quotidien'!$A$3:$A$991,'Suivi long terme visuel'!L$2,'Suivi quotidien'!$G$3:$G$991,'Suivi long terme visuel'!$A44))</f>
        <v/>
      </c>
      <c r="M44" s="494" t="str">
        <f>IF((COUNTIFS('Suivi quotidien'!$A$3:$A$991,'Suivi long terme visuel'!M$2,'Suivi quotidien'!$G$3:$G$991,'Suivi long terme visuel'!$A44))=0,"",COUNTIFS('Suivi quotidien'!$A$3:$A$991,'Suivi long terme visuel'!M$2,'Suivi quotidien'!$G$3:$G$991,'Suivi long terme visuel'!$A44))</f>
        <v/>
      </c>
      <c r="N44" s="494" t="str">
        <f>IF((COUNTIFS('Suivi quotidien'!$A$3:$A$991,'Suivi long terme visuel'!N$2,'Suivi quotidien'!$G$3:$G$991,'Suivi long terme visuel'!$A44))=0,"",COUNTIFS('Suivi quotidien'!$A$3:$A$991,'Suivi long terme visuel'!N$2,'Suivi quotidien'!$G$3:$G$991,'Suivi long terme visuel'!$A44))</f>
        <v/>
      </c>
      <c r="O44" s="494" t="str">
        <f>IF((COUNTIFS('Suivi quotidien'!$A$3:$A$991,'Suivi long terme visuel'!O$2,'Suivi quotidien'!$G$3:$G$991,'Suivi long terme visuel'!$A44))=0,"",COUNTIFS('Suivi quotidien'!$A$3:$A$991,'Suivi long terme visuel'!O$2,'Suivi quotidien'!$G$3:$G$991,'Suivi long terme visuel'!$A44))</f>
        <v/>
      </c>
      <c r="P44" s="481">
        <f t="shared" si="1"/>
        <v>1</v>
      </c>
      <c r="Q44" s="481">
        <f>SUMIF('Suivi quotidien'!$G$3:$G$991,$A44,'Suivi quotidien'!$J$3:$J$991)</f>
        <v>1</v>
      </c>
      <c r="R44" s="481">
        <f t="shared" si="2"/>
        <v>2</v>
      </c>
      <c r="S44" s="481">
        <f t="shared" si="3"/>
        <v>2</v>
      </c>
      <c r="T44" s="482">
        <f t="shared" si="4"/>
        <v>1</v>
      </c>
      <c r="U44" s="482">
        <f>(COUNTIF(B44:O44,"0")+COUNTIF(B44:O44,"1"))/1</f>
        <v>1</v>
      </c>
      <c r="V44" s="474" t="s">
        <v>435</v>
      </c>
      <c r="W44" s="345"/>
      <c r="X44" s="345"/>
      <c r="Y44" s="344">
        <v>1</v>
      </c>
      <c r="Z44" s="344">
        <v>1</v>
      </c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5"/>
      <c r="AL44" s="345"/>
      <c r="AM44" s="345">
        <f t="shared" si="0"/>
        <v>2</v>
      </c>
      <c r="AN44" s="469"/>
      <c r="AO44" s="469"/>
      <c r="AP44" s="463"/>
      <c r="AQ44" s="463"/>
    </row>
    <row r="45" spans="1:43" x14ac:dyDescent="0.3">
      <c r="A45" s="480" t="s">
        <v>161</v>
      </c>
      <c r="B45" s="494" t="str">
        <f>IF((COUNTIFS('Suivi quotidien'!$A$3:$A$991,'Suivi long terme visuel'!B$2,'Suivi quotidien'!$G$3:$G$991,'Suivi long terme visuel'!$A45))=0,"",COUNTIFS('Suivi quotidien'!$A$3:$A$991,'Suivi long terme visuel'!B$2,'Suivi quotidien'!$G$3:$G$991,'Suivi long terme visuel'!$A45))</f>
        <v/>
      </c>
      <c r="C45" s="494" t="str">
        <f>IF((COUNTIFS('Suivi quotidien'!$A$3:$A$991,'Suivi long terme visuel'!C$2,'Suivi quotidien'!$G$3:$G$991,'Suivi long terme visuel'!$A45))=0,"",COUNTIFS('Suivi quotidien'!$A$3:$A$991,'Suivi long terme visuel'!C$2,'Suivi quotidien'!$G$3:$G$991,'Suivi long terme visuel'!$A45))</f>
        <v/>
      </c>
      <c r="D45" s="496">
        <f>IF((COUNTIFS('Suivi quotidien'!$A$3:$A$991,'Suivi long terme visuel'!D$2,'Suivi quotidien'!$G$3:$G$991,'Suivi long terme visuel'!$A45))=0,"",COUNTIFS('Suivi quotidien'!$A$3:$A$991,'Suivi long terme visuel'!D$2,'Suivi quotidien'!$G$3:$G$991,'Suivi long terme visuel'!$A45))</f>
        <v>1</v>
      </c>
      <c r="E45" s="494" t="str">
        <f>IF((COUNTIFS('Suivi quotidien'!$A$3:$A$991,'Suivi long terme visuel'!E$2,'Suivi quotidien'!$G$3:$G$991,'Suivi long terme visuel'!$A45))=0,"",COUNTIFS('Suivi quotidien'!$A$3:$A$991,'Suivi long terme visuel'!E$2,'Suivi quotidien'!$G$3:$G$991,'Suivi long terme visuel'!$A45))</f>
        <v/>
      </c>
      <c r="F45" s="494" t="str">
        <f>IF((COUNTIFS('Suivi quotidien'!$A$3:$A$991,'Suivi long terme visuel'!F$2,'Suivi quotidien'!$G$3:$G$991,'Suivi long terme visuel'!$A45))=0,"",COUNTIFS('Suivi quotidien'!$A$3:$A$991,'Suivi long terme visuel'!F$2,'Suivi quotidien'!$G$3:$G$991,'Suivi long terme visuel'!$A45))</f>
        <v/>
      </c>
      <c r="G45" s="494" t="str">
        <f>IF((COUNTIFS('Suivi quotidien'!$A$3:$A$991,'Suivi long terme visuel'!G$2,'Suivi quotidien'!$G$3:$G$991,'Suivi long terme visuel'!$A45))=0,"",COUNTIFS('Suivi quotidien'!$A$3:$A$991,'Suivi long terme visuel'!G$2,'Suivi quotidien'!$G$3:$G$991,'Suivi long terme visuel'!$A45))</f>
        <v/>
      </c>
      <c r="H45" s="494" t="str">
        <f>IF((COUNTIFS('Suivi quotidien'!$A$3:$A$991,'Suivi long terme visuel'!H$2,'Suivi quotidien'!$G$3:$G$991,'Suivi long terme visuel'!$A45))=0,"",COUNTIFS('Suivi quotidien'!$A$3:$A$991,'Suivi long terme visuel'!H$2,'Suivi quotidien'!$G$3:$G$991,'Suivi long terme visuel'!$A45))</f>
        <v/>
      </c>
      <c r="I45" s="494" t="str">
        <f>IF((COUNTIFS('Suivi quotidien'!$A$3:$A$991,'Suivi long terme visuel'!I$2,'Suivi quotidien'!$G$3:$G$991,'Suivi long terme visuel'!$A45))=0,"",COUNTIFS('Suivi quotidien'!$A$3:$A$991,'Suivi long terme visuel'!I$2,'Suivi quotidien'!$G$3:$G$991,'Suivi long terme visuel'!$A45))</f>
        <v/>
      </c>
      <c r="J45" s="494" t="str">
        <f>IF((COUNTIFS('Suivi quotidien'!$A$3:$A$991,'Suivi long terme visuel'!J$2,'Suivi quotidien'!$G$3:$G$991,'Suivi long terme visuel'!$A45))=0,"",COUNTIFS('Suivi quotidien'!$A$3:$A$991,'Suivi long terme visuel'!J$2,'Suivi quotidien'!$G$3:$G$991,'Suivi long terme visuel'!$A45))</f>
        <v/>
      </c>
      <c r="K45" s="494" t="str">
        <f>IF((COUNTIFS('Suivi quotidien'!$A$3:$A$991,'Suivi long terme visuel'!K$2,'Suivi quotidien'!$G$3:$G$991,'Suivi long terme visuel'!$A45))=0,"",COUNTIFS('Suivi quotidien'!$A$3:$A$991,'Suivi long terme visuel'!K$2,'Suivi quotidien'!$G$3:$G$991,'Suivi long terme visuel'!$A45))</f>
        <v/>
      </c>
      <c r="L45" s="494" t="str">
        <f>IF((COUNTIFS('Suivi quotidien'!$A$3:$A$991,'Suivi long terme visuel'!L$2,'Suivi quotidien'!$G$3:$G$991,'Suivi long terme visuel'!$A45))=0,"",COUNTIFS('Suivi quotidien'!$A$3:$A$991,'Suivi long terme visuel'!L$2,'Suivi quotidien'!$G$3:$G$991,'Suivi long terme visuel'!$A45))</f>
        <v/>
      </c>
      <c r="M45" s="494" t="str">
        <f>IF((COUNTIFS('Suivi quotidien'!$A$3:$A$991,'Suivi long terme visuel'!M$2,'Suivi quotidien'!$G$3:$G$991,'Suivi long terme visuel'!$A45))=0,"",COUNTIFS('Suivi quotidien'!$A$3:$A$991,'Suivi long terme visuel'!M$2,'Suivi quotidien'!$G$3:$G$991,'Suivi long terme visuel'!$A45))</f>
        <v/>
      </c>
      <c r="N45" s="494" t="str">
        <f>IF((COUNTIFS('Suivi quotidien'!$A$3:$A$991,'Suivi long terme visuel'!N$2,'Suivi quotidien'!$G$3:$G$991,'Suivi long terme visuel'!$A45))=0,"",COUNTIFS('Suivi quotidien'!$A$3:$A$991,'Suivi long terme visuel'!N$2,'Suivi quotidien'!$G$3:$G$991,'Suivi long terme visuel'!$A45))</f>
        <v/>
      </c>
      <c r="O45" s="494" t="str">
        <f>IF((COUNTIFS('Suivi quotidien'!$A$3:$A$991,'Suivi long terme visuel'!O$2,'Suivi quotidien'!$G$3:$G$991,'Suivi long terme visuel'!$A45))=0,"",COUNTIFS('Suivi quotidien'!$A$3:$A$991,'Suivi long terme visuel'!O$2,'Suivi quotidien'!$G$3:$G$991,'Suivi long terme visuel'!$A45))</f>
        <v/>
      </c>
      <c r="P45" s="481">
        <f t="shared" si="1"/>
        <v>1</v>
      </c>
      <c r="Q45" s="481">
        <f>SUMIF('Suivi quotidien'!$G$3:$G$991,$A45,'Suivi quotidien'!$J$3:$J$991)</f>
        <v>1</v>
      </c>
      <c r="R45" s="481">
        <f t="shared" si="2"/>
        <v>2</v>
      </c>
      <c r="S45" s="481">
        <f t="shared" si="3"/>
        <v>2</v>
      </c>
      <c r="T45" s="482">
        <f t="shared" si="4"/>
        <v>1</v>
      </c>
      <c r="U45" s="482">
        <f>(COUNTIF(B45:O45,"0")+COUNTIF(B45:O45,"1"))/1</f>
        <v>1</v>
      </c>
      <c r="V45" s="476"/>
      <c r="W45" s="343"/>
      <c r="X45" s="343"/>
      <c r="Y45" s="345">
        <v>2</v>
      </c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5">
        <f t="shared" si="0"/>
        <v>2</v>
      </c>
      <c r="AN45" s="469"/>
      <c r="AO45" s="469"/>
      <c r="AP45" s="463"/>
      <c r="AQ45" s="463"/>
    </row>
    <row r="46" spans="1:43" x14ac:dyDescent="0.3">
      <c r="A46" s="480" t="s">
        <v>167</v>
      </c>
      <c r="B46" s="494" t="str">
        <f>IF((COUNTIFS('Suivi quotidien'!$A$3:$A$991,'Suivi long terme visuel'!B$2,'Suivi quotidien'!$G$3:$G$991,'Suivi long terme visuel'!$A46))=0,"",COUNTIFS('Suivi quotidien'!$A$3:$A$991,'Suivi long terme visuel'!B$2,'Suivi quotidien'!$G$3:$G$991,'Suivi long terme visuel'!$A46))</f>
        <v/>
      </c>
      <c r="C46" s="494" t="str">
        <f>IF((COUNTIFS('Suivi quotidien'!$A$3:$A$991,'Suivi long terme visuel'!C$2,'Suivi quotidien'!$G$3:$G$991,'Suivi long terme visuel'!$A46))=0,"",COUNTIFS('Suivi quotidien'!$A$3:$A$991,'Suivi long terme visuel'!C$2,'Suivi quotidien'!$G$3:$G$991,'Suivi long terme visuel'!$A46))</f>
        <v/>
      </c>
      <c r="D46" s="496">
        <f>IF((COUNTIFS('Suivi quotidien'!$A$3:$A$991,'Suivi long terme visuel'!D$2,'Suivi quotidien'!$G$3:$G$991,'Suivi long terme visuel'!$A46))=0,"",COUNTIFS('Suivi quotidien'!$A$3:$A$991,'Suivi long terme visuel'!D$2,'Suivi quotidien'!$G$3:$G$991,'Suivi long terme visuel'!$A46))</f>
        <v>1</v>
      </c>
      <c r="E46" s="494" t="str">
        <f>IF((COUNTIFS('Suivi quotidien'!$A$3:$A$991,'Suivi long terme visuel'!E$2,'Suivi quotidien'!$G$3:$G$991,'Suivi long terme visuel'!$A46))=0,"",COUNTIFS('Suivi quotidien'!$A$3:$A$991,'Suivi long terme visuel'!E$2,'Suivi quotidien'!$G$3:$G$991,'Suivi long terme visuel'!$A46))</f>
        <v/>
      </c>
      <c r="F46" s="494" t="str">
        <f>IF((COUNTIFS('Suivi quotidien'!$A$3:$A$991,'Suivi long terme visuel'!F$2,'Suivi quotidien'!$G$3:$G$991,'Suivi long terme visuel'!$A46))=0,"",COUNTIFS('Suivi quotidien'!$A$3:$A$991,'Suivi long terme visuel'!F$2,'Suivi quotidien'!$G$3:$G$991,'Suivi long terme visuel'!$A46))</f>
        <v/>
      </c>
      <c r="G46" s="494" t="str">
        <f>IF((COUNTIFS('Suivi quotidien'!$A$3:$A$991,'Suivi long terme visuel'!G$2,'Suivi quotidien'!$G$3:$G$991,'Suivi long terme visuel'!$A46))=0,"",COUNTIFS('Suivi quotidien'!$A$3:$A$991,'Suivi long terme visuel'!G$2,'Suivi quotidien'!$G$3:$G$991,'Suivi long terme visuel'!$A46))</f>
        <v/>
      </c>
      <c r="H46" s="494" t="str">
        <f>IF((COUNTIFS('Suivi quotidien'!$A$3:$A$991,'Suivi long terme visuel'!H$2,'Suivi quotidien'!$G$3:$G$991,'Suivi long terme visuel'!$A46))=0,"",COUNTIFS('Suivi quotidien'!$A$3:$A$991,'Suivi long terme visuel'!H$2,'Suivi quotidien'!$G$3:$G$991,'Suivi long terme visuel'!$A46))</f>
        <v/>
      </c>
      <c r="I46" s="494" t="str">
        <f>IF((COUNTIFS('Suivi quotidien'!$A$3:$A$991,'Suivi long terme visuel'!I$2,'Suivi quotidien'!$G$3:$G$991,'Suivi long terme visuel'!$A46))=0,"",COUNTIFS('Suivi quotidien'!$A$3:$A$991,'Suivi long terme visuel'!I$2,'Suivi quotidien'!$G$3:$G$991,'Suivi long terme visuel'!$A46))</f>
        <v/>
      </c>
      <c r="J46" s="494" t="str">
        <f>IF((COUNTIFS('Suivi quotidien'!$A$3:$A$991,'Suivi long terme visuel'!J$2,'Suivi quotidien'!$G$3:$G$991,'Suivi long terme visuel'!$A46))=0,"",COUNTIFS('Suivi quotidien'!$A$3:$A$991,'Suivi long terme visuel'!J$2,'Suivi quotidien'!$G$3:$G$991,'Suivi long terme visuel'!$A46))</f>
        <v/>
      </c>
      <c r="K46" s="494" t="str">
        <f>IF((COUNTIFS('Suivi quotidien'!$A$3:$A$991,'Suivi long terme visuel'!K$2,'Suivi quotidien'!$G$3:$G$991,'Suivi long terme visuel'!$A46))=0,"",COUNTIFS('Suivi quotidien'!$A$3:$A$991,'Suivi long terme visuel'!K$2,'Suivi quotidien'!$G$3:$G$991,'Suivi long terme visuel'!$A46))</f>
        <v/>
      </c>
      <c r="L46" s="494" t="str">
        <f>IF((COUNTIFS('Suivi quotidien'!$A$3:$A$991,'Suivi long terme visuel'!L$2,'Suivi quotidien'!$G$3:$G$991,'Suivi long terme visuel'!$A46))=0,"",COUNTIFS('Suivi quotidien'!$A$3:$A$991,'Suivi long terme visuel'!L$2,'Suivi quotidien'!$G$3:$G$991,'Suivi long terme visuel'!$A46))</f>
        <v/>
      </c>
      <c r="M46" s="494" t="str">
        <f>IF((COUNTIFS('Suivi quotidien'!$A$3:$A$991,'Suivi long terme visuel'!M$2,'Suivi quotidien'!$G$3:$G$991,'Suivi long terme visuel'!$A46))=0,"",COUNTIFS('Suivi quotidien'!$A$3:$A$991,'Suivi long terme visuel'!M$2,'Suivi quotidien'!$G$3:$G$991,'Suivi long terme visuel'!$A46))</f>
        <v/>
      </c>
      <c r="N46" s="494" t="str">
        <f>IF((COUNTIFS('Suivi quotidien'!$A$3:$A$991,'Suivi long terme visuel'!N$2,'Suivi quotidien'!$G$3:$G$991,'Suivi long terme visuel'!$A46))=0,"",COUNTIFS('Suivi quotidien'!$A$3:$A$991,'Suivi long terme visuel'!N$2,'Suivi quotidien'!$G$3:$G$991,'Suivi long terme visuel'!$A46))</f>
        <v/>
      </c>
      <c r="O46" s="494" t="str">
        <f>IF((COUNTIFS('Suivi quotidien'!$A$3:$A$991,'Suivi long terme visuel'!O$2,'Suivi quotidien'!$G$3:$G$991,'Suivi long terme visuel'!$A46))=0,"",COUNTIFS('Suivi quotidien'!$A$3:$A$991,'Suivi long terme visuel'!O$2,'Suivi quotidien'!$G$3:$G$991,'Suivi long terme visuel'!$A46))</f>
        <v/>
      </c>
      <c r="P46" s="481">
        <f t="shared" si="1"/>
        <v>1</v>
      </c>
      <c r="Q46" s="481">
        <f>SUMIF('Suivi quotidien'!$G$3:$G$991,$A46,'Suivi quotidien'!$J$3:$J$991)</f>
        <v>1</v>
      </c>
      <c r="R46" s="481">
        <f t="shared" si="2"/>
        <v>2</v>
      </c>
      <c r="S46" s="481">
        <f t="shared" si="3"/>
        <v>2</v>
      </c>
      <c r="T46" s="482">
        <f t="shared" si="4"/>
        <v>1</v>
      </c>
      <c r="U46" s="482">
        <f>(COUNTIF(B46:O46,"0")+COUNTIF(B46:O46,"1"))/1</f>
        <v>1</v>
      </c>
      <c r="V46" s="476"/>
      <c r="W46" s="343"/>
      <c r="X46" s="343"/>
      <c r="Y46" s="345">
        <v>2</v>
      </c>
      <c r="Z46" s="343"/>
      <c r="AA46" s="343"/>
      <c r="AB46" s="343"/>
      <c r="AC46" s="343"/>
      <c r="AD46" s="343"/>
      <c r="AE46" s="343"/>
      <c r="AF46" s="343"/>
      <c r="AG46" s="343"/>
      <c r="AH46" s="343"/>
      <c r="AI46" s="343"/>
      <c r="AJ46" s="343"/>
      <c r="AK46" s="343"/>
      <c r="AL46" s="343"/>
      <c r="AM46" s="345">
        <f t="shared" si="0"/>
        <v>2</v>
      </c>
      <c r="AN46" s="469"/>
      <c r="AO46" s="469"/>
      <c r="AP46" s="463"/>
      <c r="AQ46" s="463"/>
    </row>
    <row r="47" spans="1:43" x14ac:dyDescent="0.3">
      <c r="A47" s="480" t="s">
        <v>168</v>
      </c>
      <c r="B47" s="494" t="str">
        <f>IF((COUNTIFS('Suivi quotidien'!$A$3:$A$991,'Suivi long terme visuel'!B$2,'Suivi quotidien'!$G$3:$G$991,'Suivi long terme visuel'!$A47))=0,"",COUNTIFS('Suivi quotidien'!$A$3:$A$991,'Suivi long terme visuel'!B$2,'Suivi quotidien'!$G$3:$G$991,'Suivi long terme visuel'!$A47))</f>
        <v/>
      </c>
      <c r="C47" s="494" t="str">
        <f>IF((COUNTIFS('Suivi quotidien'!$A$3:$A$991,'Suivi long terme visuel'!C$2,'Suivi quotidien'!$G$3:$G$991,'Suivi long terme visuel'!$A47))=0,"",COUNTIFS('Suivi quotidien'!$A$3:$A$991,'Suivi long terme visuel'!C$2,'Suivi quotidien'!$G$3:$G$991,'Suivi long terme visuel'!$A47))</f>
        <v/>
      </c>
      <c r="D47" s="496">
        <f>IF((COUNTIFS('Suivi quotidien'!$A$3:$A$991,'Suivi long terme visuel'!D$2,'Suivi quotidien'!$G$3:$G$991,'Suivi long terme visuel'!$A47))=0,"",COUNTIFS('Suivi quotidien'!$A$3:$A$991,'Suivi long terme visuel'!D$2,'Suivi quotidien'!$G$3:$G$991,'Suivi long terme visuel'!$A47))</f>
        <v>1</v>
      </c>
      <c r="E47" s="494" t="str">
        <f>IF((COUNTIFS('Suivi quotidien'!$A$3:$A$991,'Suivi long terme visuel'!E$2,'Suivi quotidien'!$G$3:$G$991,'Suivi long terme visuel'!$A47))=0,"",COUNTIFS('Suivi quotidien'!$A$3:$A$991,'Suivi long terme visuel'!E$2,'Suivi quotidien'!$G$3:$G$991,'Suivi long terme visuel'!$A47))</f>
        <v/>
      </c>
      <c r="F47" s="494" t="str">
        <f>IF((COUNTIFS('Suivi quotidien'!$A$3:$A$991,'Suivi long terme visuel'!F$2,'Suivi quotidien'!$G$3:$G$991,'Suivi long terme visuel'!$A47))=0,"",COUNTIFS('Suivi quotidien'!$A$3:$A$991,'Suivi long terme visuel'!F$2,'Suivi quotidien'!$G$3:$G$991,'Suivi long terme visuel'!$A47))</f>
        <v/>
      </c>
      <c r="G47" s="494" t="str">
        <f>IF((COUNTIFS('Suivi quotidien'!$A$3:$A$991,'Suivi long terme visuel'!G$2,'Suivi quotidien'!$G$3:$G$991,'Suivi long terme visuel'!$A47))=0,"",COUNTIFS('Suivi quotidien'!$A$3:$A$991,'Suivi long terme visuel'!G$2,'Suivi quotidien'!$G$3:$G$991,'Suivi long terme visuel'!$A47))</f>
        <v/>
      </c>
      <c r="H47" s="494" t="str">
        <f>IF((COUNTIFS('Suivi quotidien'!$A$3:$A$991,'Suivi long terme visuel'!H$2,'Suivi quotidien'!$G$3:$G$991,'Suivi long terme visuel'!$A47))=0,"",COUNTIFS('Suivi quotidien'!$A$3:$A$991,'Suivi long terme visuel'!H$2,'Suivi quotidien'!$G$3:$G$991,'Suivi long terme visuel'!$A47))</f>
        <v/>
      </c>
      <c r="I47" s="494" t="str">
        <f>IF((COUNTIFS('Suivi quotidien'!$A$3:$A$991,'Suivi long terme visuel'!I$2,'Suivi quotidien'!$G$3:$G$991,'Suivi long terme visuel'!$A47))=0,"",COUNTIFS('Suivi quotidien'!$A$3:$A$991,'Suivi long terme visuel'!I$2,'Suivi quotidien'!$G$3:$G$991,'Suivi long terme visuel'!$A47))</f>
        <v/>
      </c>
      <c r="J47" s="494" t="str">
        <f>IF((COUNTIFS('Suivi quotidien'!$A$3:$A$991,'Suivi long terme visuel'!J$2,'Suivi quotidien'!$G$3:$G$991,'Suivi long terme visuel'!$A47))=0,"",COUNTIFS('Suivi quotidien'!$A$3:$A$991,'Suivi long terme visuel'!J$2,'Suivi quotidien'!$G$3:$G$991,'Suivi long terme visuel'!$A47))</f>
        <v/>
      </c>
      <c r="K47" s="494" t="str">
        <f>IF((COUNTIFS('Suivi quotidien'!$A$3:$A$991,'Suivi long terme visuel'!K$2,'Suivi quotidien'!$G$3:$G$991,'Suivi long terme visuel'!$A47))=0,"",COUNTIFS('Suivi quotidien'!$A$3:$A$991,'Suivi long terme visuel'!K$2,'Suivi quotidien'!$G$3:$G$991,'Suivi long terme visuel'!$A47))</f>
        <v/>
      </c>
      <c r="L47" s="494" t="str">
        <f>IF((COUNTIFS('Suivi quotidien'!$A$3:$A$991,'Suivi long terme visuel'!L$2,'Suivi quotidien'!$G$3:$G$991,'Suivi long terme visuel'!$A47))=0,"",COUNTIFS('Suivi quotidien'!$A$3:$A$991,'Suivi long terme visuel'!L$2,'Suivi quotidien'!$G$3:$G$991,'Suivi long terme visuel'!$A47))</f>
        <v/>
      </c>
      <c r="M47" s="494" t="str">
        <f>IF((COUNTIFS('Suivi quotidien'!$A$3:$A$991,'Suivi long terme visuel'!M$2,'Suivi quotidien'!$G$3:$G$991,'Suivi long terme visuel'!$A47))=0,"",COUNTIFS('Suivi quotidien'!$A$3:$A$991,'Suivi long terme visuel'!M$2,'Suivi quotidien'!$G$3:$G$991,'Suivi long terme visuel'!$A47))</f>
        <v/>
      </c>
      <c r="N47" s="494" t="str">
        <f>IF((COUNTIFS('Suivi quotidien'!$A$3:$A$991,'Suivi long terme visuel'!N$2,'Suivi quotidien'!$G$3:$G$991,'Suivi long terme visuel'!$A47))=0,"",COUNTIFS('Suivi quotidien'!$A$3:$A$991,'Suivi long terme visuel'!N$2,'Suivi quotidien'!$G$3:$G$991,'Suivi long terme visuel'!$A47))</f>
        <v/>
      </c>
      <c r="O47" s="494" t="str">
        <f>IF((COUNTIFS('Suivi quotidien'!$A$3:$A$991,'Suivi long terme visuel'!O$2,'Suivi quotidien'!$G$3:$G$991,'Suivi long terme visuel'!$A47))=0,"",COUNTIFS('Suivi quotidien'!$A$3:$A$991,'Suivi long terme visuel'!O$2,'Suivi quotidien'!$G$3:$G$991,'Suivi long terme visuel'!$A47))</f>
        <v/>
      </c>
      <c r="P47" s="481">
        <f t="shared" si="1"/>
        <v>1</v>
      </c>
      <c r="Q47" s="481">
        <f>SUMIF('Suivi quotidien'!$G$3:$G$991,$A47,'Suivi quotidien'!$J$3:$J$991)</f>
        <v>1</v>
      </c>
      <c r="R47" s="481">
        <f t="shared" si="2"/>
        <v>2</v>
      </c>
      <c r="S47" s="481">
        <f t="shared" si="3"/>
        <v>2</v>
      </c>
      <c r="T47" s="520">
        <f t="shared" si="4"/>
        <v>1</v>
      </c>
      <c r="U47" s="482">
        <f>(COUNTIF(B47:O47,"0")+COUNTIF(B47:O47,"1"))/1</f>
        <v>1</v>
      </c>
      <c r="V47" s="476"/>
      <c r="W47" s="343"/>
      <c r="X47" s="343"/>
      <c r="Y47" s="345">
        <v>2</v>
      </c>
      <c r="Z47" s="343"/>
      <c r="AA47" s="343"/>
      <c r="AB47" s="343"/>
      <c r="AC47" s="343"/>
      <c r="AD47" s="343"/>
      <c r="AE47" s="343"/>
      <c r="AF47" s="343"/>
      <c r="AG47" s="343"/>
      <c r="AH47" s="343"/>
      <c r="AI47" s="343"/>
      <c r="AJ47" s="343"/>
      <c r="AK47" s="343"/>
      <c r="AL47" s="343"/>
      <c r="AM47" s="345">
        <f t="shared" si="0"/>
        <v>2</v>
      </c>
      <c r="AN47" s="469"/>
      <c r="AO47" s="469"/>
      <c r="AP47" s="463"/>
      <c r="AQ47" s="463"/>
    </row>
    <row r="48" spans="1:43" x14ac:dyDescent="0.3">
      <c r="A48" s="480" t="s">
        <v>170</v>
      </c>
      <c r="B48" s="494" t="str">
        <f>IF((COUNTIFS('Suivi quotidien'!$A$3:$A$991,'Suivi long terme visuel'!B$2,'Suivi quotidien'!$G$3:$G$991,'Suivi long terme visuel'!$A48))=0,"",COUNTIFS('Suivi quotidien'!$A$3:$A$991,'Suivi long terme visuel'!B$2,'Suivi quotidien'!$G$3:$G$991,'Suivi long terme visuel'!$A48))</f>
        <v/>
      </c>
      <c r="C48" s="494" t="str">
        <f>IF((COUNTIFS('Suivi quotidien'!$A$3:$A$991,'Suivi long terme visuel'!C$2,'Suivi quotidien'!$G$3:$G$991,'Suivi long terme visuel'!$A48))=0,"",COUNTIFS('Suivi quotidien'!$A$3:$A$991,'Suivi long terme visuel'!C$2,'Suivi quotidien'!$G$3:$G$991,'Suivi long terme visuel'!$A48))</f>
        <v/>
      </c>
      <c r="D48" s="496">
        <f>IF((COUNTIFS('Suivi quotidien'!$A$3:$A$991,'Suivi long terme visuel'!D$2,'Suivi quotidien'!$G$3:$G$991,'Suivi long terme visuel'!$A48))=0,"",COUNTIFS('Suivi quotidien'!$A$3:$A$991,'Suivi long terme visuel'!D$2,'Suivi quotidien'!$G$3:$G$991,'Suivi long terme visuel'!$A48))</f>
        <v>1</v>
      </c>
      <c r="E48" s="494" t="str">
        <f>IF((COUNTIFS('Suivi quotidien'!$A$3:$A$991,'Suivi long terme visuel'!E$2,'Suivi quotidien'!$G$3:$G$991,'Suivi long terme visuel'!$A48))=0,"",COUNTIFS('Suivi quotidien'!$A$3:$A$991,'Suivi long terme visuel'!E$2,'Suivi quotidien'!$G$3:$G$991,'Suivi long terme visuel'!$A48))</f>
        <v/>
      </c>
      <c r="F48" s="494" t="str">
        <f>IF((COUNTIFS('Suivi quotidien'!$A$3:$A$991,'Suivi long terme visuel'!F$2,'Suivi quotidien'!$G$3:$G$991,'Suivi long terme visuel'!$A48))=0,"",COUNTIFS('Suivi quotidien'!$A$3:$A$991,'Suivi long terme visuel'!F$2,'Suivi quotidien'!$G$3:$G$991,'Suivi long terme visuel'!$A48))</f>
        <v/>
      </c>
      <c r="G48" s="494" t="str">
        <f>IF((COUNTIFS('Suivi quotidien'!$A$3:$A$991,'Suivi long terme visuel'!G$2,'Suivi quotidien'!$G$3:$G$991,'Suivi long terme visuel'!$A48))=0,"",COUNTIFS('Suivi quotidien'!$A$3:$A$991,'Suivi long terme visuel'!G$2,'Suivi quotidien'!$G$3:$G$991,'Suivi long terme visuel'!$A48))</f>
        <v/>
      </c>
      <c r="H48" s="494" t="str">
        <f>IF((COUNTIFS('Suivi quotidien'!$A$3:$A$991,'Suivi long terme visuel'!H$2,'Suivi quotidien'!$G$3:$G$991,'Suivi long terme visuel'!$A48))=0,"",COUNTIFS('Suivi quotidien'!$A$3:$A$991,'Suivi long terme visuel'!H$2,'Suivi quotidien'!$G$3:$G$991,'Suivi long terme visuel'!$A48))</f>
        <v/>
      </c>
      <c r="I48" s="494" t="str">
        <f>IF((COUNTIFS('Suivi quotidien'!$A$3:$A$991,'Suivi long terme visuel'!I$2,'Suivi quotidien'!$G$3:$G$991,'Suivi long terme visuel'!$A48))=0,"",COUNTIFS('Suivi quotidien'!$A$3:$A$991,'Suivi long terme visuel'!I$2,'Suivi quotidien'!$G$3:$G$991,'Suivi long terme visuel'!$A48))</f>
        <v/>
      </c>
      <c r="J48" s="494" t="str">
        <f>IF((COUNTIFS('Suivi quotidien'!$A$3:$A$991,'Suivi long terme visuel'!J$2,'Suivi quotidien'!$G$3:$G$991,'Suivi long terme visuel'!$A48))=0,"",COUNTIFS('Suivi quotidien'!$A$3:$A$991,'Suivi long terme visuel'!J$2,'Suivi quotidien'!$G$3:$G$991,'Suivi long terme visuel'!$A48))</f>
        <v/>
      </c>
      <c r="K48" s="494" t="str">
        <f>IF((COUNTIFS('Suivi quotidien'!$A$3:$A$991,'Suivi long terme visuel'!K$2,'Suivi quotidien'!$G$3:$G$991,'Suivi long terme visuel'!$A48))=0,"",COUNTIFS('Suivi quotidien'!$A$3:$A$991,'Suivi long terme visuel'!K$2,'Suivi quotidien'!$G$3:$G$991,'Suivi long terme visuel'!$A48))</f>
        <v/>
      </c>
      <c r="L48" s="494" t="str">
        <f>IF((COUNTIFS('Suivi quotidien'!$A$3:$A$991,'Suivi long terme visuel'!L$2,'Suivi quotidien'!$G$3:$G$991,'Suivi long terme visuel'!$A48))=0,"",COUNTIFS('Suivi quotidien'!$A$3:$A$991,'Suivi long terme visuel'!L$2,'Suivi quotidien'!$G$3:$G$991,'Suivi long terme visuel'!$A48))</f>
        <v/>
      </c>
      <c r="M48" s="494" t="str">
        <f>IF((COUNTIFS('Suivi quotidien'!$A$3:$A$991,'Suivi long terme visuel'!M$2,'Suivi quotidien'!$G$3:$G$991,'Suivi long terme visuel'!$A48))=0,"",COUNTIFS('Suivi quotidien'!$A$3:$A$991,'Suivi long terme visuel'!M$2,'Suivi quotidien'!$G$3:$G$991,'Suivi long terme visuel'!$A48))</f>
        <v/>
      </c>
      <c r="N48" s="494" t="str">
        <f>IF((COUNTIFS('Suivi quotidien'!$A$3:$A$991,'Suivi long terme visuel'!N$2,'Suivi quotidien'!$G$3:$G$991,'Suivi long terme visuel'!$A48))=0,"",COUNTIFS('Suivi quotidien'!$A$3:$A$991,'Suivi long terme visuel'!N$2,'Suivi quotidien'!$G$3:$G$991,'Suivi long terme visuel'!$A48))</f>
        <v/>
      </c>
      <c r="O48" s="494" t="str">
        <f>IF((COUNTIFS('Suivi quotidien'!$A$3:$A$991,'Suivi long terme visuel'!O$2,'Suivi quotidien'!$G$3:$G$991,'Suivi long terme visuel'!$A48))=0,"",COUNTIFS('Suivi quotidien'!$A$3:$A$991,'Suivi long terme visuel'!O$2,'Suivi quotidien'!$G$3:$G$991,'Suivi long terme visuel'!$A48))</f>
        <v/>
      </c>
      <c r="P48" s="481">
        <f t="shared" si="1"/>
        <v>1</v>
      </c>
      <c r="Q48" s="481">
        <f>SUMIF('Suivi quotidien'!$G$3:$G$991,$A48,'Suivi quotidien'!$J$3:$J$991)</f>
        <v>1</v>
      </c>
      <c r="R48" s="481">
        <f t="shared" si="2"/>
        <v>2</v>
      </c>
      <c r="S48" s="523">
        <f t="shared" si="3"/>
        <v>2</v>
      </c>
      <c r="T48" s="522">
        <f t="shared" si="4"/>
        <v>1</v>
      </c>
      <c r="U48" s="482">
        <f>(COUNTIF(B48:O48,"0")+COUNTIF(B48:O48,"1"))/1</f>
        <v>1</v>
      </c>
      <c r="V48" s="476"/>
      <c r="W48" s="343"/>
      <c r="X48" s="343"/>
      <c r="Y48" s="345">
        <v>2</v>
      </c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3"/>
      <c r="AL48" s="343"/>
      <c r="AM48" s="345">
        <f t="shared" si="0"/>
        <v>2</v>
      </c>
      <c r="AN48" s="469"/>
      <c r="AO48" s="469"/>
      <c r="AP48" s="463"/>
      <c r="AQ48" s="463"/>
    </row>
    <row r="49" spans="1:43" x14ac:dyDescent="0.3">
      <c r="A49" s="464"/>
      <c r="B49" s="464"/>
      <c r="C49" s="464"/>
      <c r="D49" s="464"/>
      <c r="E49" s="464"/>
      <c r="F49" s="464"/>
      <c r="G49" s="464"/>
      <c r="H49" s="464"/>
      <c r="I49" s="466"/>
      <c r="J49" s="464"/>
      <c r="K49" s="464"/>
      <c r="L49" s="464"/>
      <c r="M49" s="464"/>
      <c r="N49" s="464"/>
      <c r="O49" s="464"/>
      <c r="P49" s="484">
        <f>SUM(P3:P48)</f>
        <v>110</v>
      </c>
      <c r="Q49" s="484">
        <f>SUM(Q3:Q48)</f>
        <v>87</v>
      </c>
      <c r="R49" s="484">
        <f>SUM(R3:R48)</f>
        <v>197</v>
      </c>
      <c r="S49" s="484">
        <f>SUM(S3:S48)</f>
        <v>473</v>
      </c>
      <c r="T49" s="521">
        <f t="shared" si="4"/>
        <v>0.41649048625792812</v>
      </c>
      <c r="U49" s="485">
        <f>SUM(U3:U48)/COUNT(U3:U48)</f>
        <v>0.64608851293633895</v>
      </c>
      <c r="V49" s="477"/>
      <c r="W49" s="309">
        <f>SUM(W3:W44)</f>
        <v>52</v>
      </c>
      <c r="X49" s="309">
        <f t="shared" ref="X49:AL49" si="6">SUM(X3:X44)</f>
        <v>10</v>
      </c>
      <c r="Y49" s="309">
        <f>SUM(Y3:Y48)</f>
        <v>52</v>
      </c>
      <c r="Z49" s="309">
        <f t="shared" si="6"/>
        <v>26</v>
      </c>
      <c r="AA49" s="309">
        <f t="shared" si="6"/>
        <v>18</v>
      </c>
      <c r="AB49" s="309">
        <f t="shared" si="6"/>
        <v>45</v>
      </c>
      <c r="AC49" s="309">
        <f t="shared" si="6"/>
        <v>46</v>
      </c>
      <c r="AD49" s="309">
        <f t="shared" si="6"/>
        <v>33</v>
      </c>
      <c r="AE49" s="309">
        <f t="shared" si="6"/>
        <v>17</v>
      </c>
      <c r="AF49" s="309">
        <f t="shared" si="6"/>
        <v>13</v>
      </c>
      <c r="AG49" s="309">
        <f t="shared" si="6"/>
        <v>31</v>
      </c>
      <c r="AH49" s="309">
        <f t="shared" si="6"/>
        <v>17</v>
      </c>
      <c r="AI49" s="309">
        <f t="shared" si="6"/>
        <v>11</v>
      </c>
      <c r="AJ49" s="309">
        <f t="shared" si="6"/>
        <v>45</v>
      </c>
      <c r="AK49" s="309">
        <f t="shared" si="6"/>
        <v>42</v>
      </c>
      <c r="AL49" s="309">
        <f t="shared" si="6"/>
        <v>15</v>
      </c>
      <c r="AM49" s="309">
        <f>SUM(AM3:AM44)</f>
        <v>465</v>
      </c>
      <c r="AN49" s="469"/>
      <c r="AO49" s="469"/>
      <c r="AP49" s="469"/>
      <c r="AQ49" s="469"/>
    </row>
    <row r="50" spans="1:43" x14ac:dyDescent="0.3">
      <c r="A50" s="486" t="s">
        <v>423</v>
      </c>
      <c r="B50" s="464">
        <f>SUM(B3:B43)</f>
        <v>7</v>
      </c>
      <c r="C50" s="464">
        <f t="shared" ref="C50:O50" si="7">SUM(C3:C43)</f>
        <v>3</v>
      </c>
      <c r="D50" s="464">
        <f t="shared" si="7"/>
        <v>20</v>
      </c>
      <c r="E50" s="464">
        <f t="shared" si="7"/>
        <v>4</v>
      </c>
      <c r="F50" s="464">
        <f t="shared" si="7"/>
        <v>6</v>
      </c>
      <c r="G50" s="464">
        <f t="shared" si="7"/>
        <v>2</v>
      </c>
      <c r="H50" s="464">
        <f t="shared" si="7"/>
        <v>0</v>
      </c>
      <c r="I50" s="464">
        <f t="shared" si="7"/>
        <v>13</v>
      </c>
      <c r="J50" s="464">
        <f t="shared" si="7"/>
        <v>0</v>
      </c>
      <c r="K50" s="464">
        <f t="shared" si="7"/>
        <v>10</v>
      </c>
      <c r="L50" s="464">
        <f t="shared" si="7"/>
        <v>2</v>
      </c>
      <c r="M50" s="464">
        <f t="shared" si="7"/>
        <v>19</v>
      </c>
      <c r="N50" s="464">
        <f t="shared" si="7"/>
        <v>3</v>
      </c>
      <c r="O50" s="464">
        <f t="shared" si="7"/>
        <v>16</v>
      </c>
      <c r="P50" s="484">
        <f>SUM(B50:O50)</f>
        <v>105</v>
      </c>
      <c r="Q50" s="464"/>
      <c r="R50" s="464"/>
      <c r="S50" s="464"/>
      <c r="T50" s="464"/>
      <c r="U50" s="464"/>
      <c r="V50" s="463"/>
      <c r="W50" s="463"/>
      <c r="X50" s="477"/>
      <c r="Y50" s="469"/>
      <c r="Z50" s="469"/>
      <c r="AA50" s="469"/>
      <c r="AB50" s="469"/>
      <c r="AC50" s="469"/>
      <c r="AD50" s="469"/>
      <c r="AE50" s="469"/>
      <c r="AF50" s="469"/>
      <c r="AG50" s="469"/>
      <c r="AH50" s="469"/>
      <c r="AI50" s="469"/>
      <c r="AJ50" s="469"/>
      <c r="AK50" s="469"/>
      <c r="AL50" s="469"/>
      <c r="AM50" s="469"/>
      <c r="AN50" s="469"/>
      <c r="AO50" s="469"/>
      <c r="AP50" s="469"/>
      <c r="AQ50" s="469"/>
    </row>
    <row r="51" spans="1:43" x14ac:dyDescent="0.3">
      <c r="A51" s="486" t="s">
        <v>424</v>
      </c>
      <c r="B51" s="88">
        <f>SUMIF('Suivi quotidien'!$A$3:$A$990,B$2,'Suivi quotidien'!$J$3:$J$990)</f>
        <v>7</v>
      </c>
      <c r="C51" s="88">
        <f>SUMIF('Suivi quotidien'!$A$3:$A$990,C$2,'Suivi quotidien'!$J$3:$J$990)</f>
        <v>2</v>
      </c>
      <c r="D51" s="88">
        <f>SUMIF('Suivi quotidien'!$A$3:$A$990,D$2,'Suivi quotidien'!$J$3:$J$990)</f>
        <v>19</v>
      </c>
      <c r="E51" s="88">
        <f>SUMIF('Suivi quotidien'!$A$3:$A$990,E$2,'Suivi quotidien'!$J$3:$J$990)</f>
        <v>2</v>
      </c>
      <c r="F51" s="88">
        <f>SUMIF('Suivi quotidien'!$A$3:$A$990,F$2,'Suivi quotidien'!$J$3:$J$990)</f>
        <v>6</v>
      </c>
      <c r="G51" s="88">
        <f>SUMIF('Suivi quotidien'!$A$3:$A$990,G$2,'Suivi quotidien'!$J$3:$J$990)</f>
        <v>0</v>
      </c>
      <c r="H51" s="88">
        <f>SUMIF('Suivi quotidien'!$A$3:$A$990,H$2,'Suivi quotidien'!$J$3:$J$990)</f>
        <v>0</v>
      </c>
      <c r="I51" s="88">
        <f>SUMIF('Suivi quotidien'!$A$3:$A$990,I$2,'Suivi quotidien'!$J$3:$J$990)</f>
        <v>11</v>
      </c>
      <c r="J51" s="88">
        <f>SUMIF('Suivi quotidien'!$A$3:$A$990,J$2,'Suivi quotidien'!$J$3:$J$990)</f>
        <v>0</v>
      </c>
      <c r="K51" s="88">
        <f>SUMIF('Suivi quotidien'!$A$3:$A$990,K$2,'Suivi quotidien'!$J$3:$J$990)</f>
        <v>10</v>
      </c>
      <c r="L51" s="88">
        <f>SUMIF('Suivi quotidien'!$A$3:$A$990,L$2,'Suivi quotidien'!$J$3:$J$990)</f>
        <v>1</v>
      </c>
      <c r="M51" s="88">
        <f>SUMIF('Suivi quotidien'!$A$3:$A$990,M$2,'Suivi quotidien'!$J$3:$J$990)</f>
        <v>13</v>
      </c>
      <c r="N51" s="88">
        <f>SUMIF('Suivi quotidien'!$A$3:$A$990,N$2,'Suivi quotidien'!$J$3:$J$990)</f>
        <v>3</v>
      </c>
      <c r="O51" s="88">
        <f>SUMIF('Suivi quotidien'!$A$3:$A$990,O$2,'Suivi quotidien'!$J$3:$J$990)</f>
        <v>13</v>
      </c>
      <c r="P51" s="484">
        <f>SUM(B51:O51)</f>
        <v>87</v>
      </c>
      <c r="Q51" s="464"/>
      <c r="R51" s="464"/>
      <c r="S51" s="464"/>
      <c r="T51" s="464"/>
      <c r="U51" s="464"/>
      <c r="V51" s="463"/>
      <c r="W51" s="463"/>
      <c r="X51" s="477"/>
      <c r="Y51" s="469"/>
      <c r="Z51" s="469"/>
      <c r="AA51" s="469"/>
      <c r="AB51" s="469"/>
      <c r="AC51" s="469"/>
      <c r="AD51" s="469"/>
      <c r="AE51" s="469"/>
      <c r="AF51" s="469"/>
      <c r="AG51" s="469"/>
      <c r="AH51" s="469"/>
      <c r="AI51" s="469"/>
      <c r="AJ51" s="469"/>
      <c r="AK51" s="469"/>
      <c r="AL51" s="469"/>
      <c r="AM51" s="469"/>
      <c r="AN51" s="469"/>
      <c r="AO51" s="469"/>
      <c r="AP51" s="469"/>
      <c r="AQ51" s="469"/>
    </row>
    <row r="52" spans="1:43" x14ac:dyDescent="0.3">
      <c r="A52" s="486" t="s">
        <v>425</v>
      </c>
      <c r="B52" s="464">
        <f>B50+B51</f>
        <v>14</v>
      </c>
      <c r="C52" s="464">
        <f t="shared" ref="C52:O52" si="8">C50+C51</f>
        <v>5</v>
      </c>
      <c r="D52" s="464">
        <f t="shared" si="8"/>
        <v>39</v>
      </c>
      <c r="E52" s="464">
        <f t="shared" si="8"/>
        <v>6</v>
      </c>
      <c r="F52" s="464">
        <f t="shared" si="8"/>
        <v>12</v>
      </c>
      <c r="G52" s="464">
        <f t="shared" si="8"/>
        <v>2</v>
      </c>
      <c r="H52" s="464">
        <f t="shared" si="8"/>
        <v>0</v>
      </c>
      <c r="I52" s="464">
        <f t="shared" si="8"/>
        <v>24</v>
      </c>
      <c r="J52" s="464">
        <f t="shared" si="8"/>
        <v>0</v>
      </c>
      <c r="K52" s="464">
        <f t="shared" si="8"/>
        <v>20</v>
      </c>
      <c r="L52" s="464">
        <f t="shared" si="8"/>
        <v>3</v>
      </c>
      <c r="M52" s="464">
        <f t="shared" si="8"/>
        <v>32</v>
      </c>
      <c r="N52" s="464">
        <f t="shared" si="8"/>
        <v>6</v>
      </c>
      <c r="O52" s="464">
        <f t="shared" si="8"/>
        <v>29</v>
      </c>
      <c r="P52" s="484">
        <f>SUM(B52:O52)</f>
        <v>192</v>
      </c>
      <c r="Q52" s="464"/>
      <c r="R52" s="464"/>
      <c r="S52" s="464"/>
      <c r="T52" s="464"/>
      <c r="U52" s="464"/>
      <c r="V52" s="463"/>
      <c r="W52" s="469"/>
      <c r="X52" s="469"/>
      <c r="Y52" s="469"/>
      <c r="Z52" s="469"/>
      <c r="AA52" s="469"/>
      <c r="AB52" s="469"/>
      <c r="AC52" s="469"/>
      <c r="AD52" s="469"/>
      <c r="AE52" s="469"/>
      <c r="AF52" s="469"/>
      <c r="AG52" s="469"/>
      <c r="AH52" s="469"/>
      <c r="AI52" s="469"/>
      <c r="AJ52" s="469"/>
      <c r="AK52" s="469"/>
      <c r="AL52" s="469"/>
      <c r="AM52" s="469"/>
      <c r="AN52" s="469"/>
      <c r="AO52" s="469"/>
      <c r="AP52" s="469"/>
      <c r="AQ52" s="469"/>
    </row>
    <row r="53" spans="1:43" x14ac:dyDescent="0.3">
      <c r="A53" s="487" t="s">
        <v>426</v>
      </c>
      <c r="B53" s="696">
        <v>0.18</v>
      </c>
      <c r="C53" s="697"/>
      <c r="D53" s="488">
        <v>28</v>
      </c>
      <c r="E53" s="489">
        <v>0.03</v>
      </c>
      <c r="F53" s="490">
        <v>0.13</v>
      </c>
      <c r="G53" s="696">
        <v>0.12</v>
      </c>
      <c r="H53" s="698"/>
      <c r="I53" s="697"/>
      <c r="J53" s="696">
        <v>0.45</v>
      </c>
      <c r="K53" s="698"/>
      <c r="L53" s="697"/>
      <c r="M53" s="490">
        <v>0.22</v>
      </c>
      <c r="N53" s="696">
        <v>0.23</v>
      </c>
      <c r="O53" s="697"/>
      <c r="P53" s="466"/>
      <c r="Q53" s="466"/>
      <c r="R53" s="466"/>
      <c r="S53" s="466"/>
      <c r="T53" s="466"/>
      <c r="U53" s="466"/>
      <c r="V53" s="469"/>
      <c r="W53" s="463"/>
      <c r="X53" s="477"/>
      <c r="Y53" s="469"/>
      <c r="Z53" s="469"/>
      <c r="AA53" s="469"/>
      <c r="AB53" s="469"/>
      <c r="AC53" s="469"/>
      <c r="AD53" s="469"/>
      <c r="AE53" s="469"/>
      <c r="AF53" s="469"/>
      <c r="AG53" s="469"/>
      <c r="AH53" s="469"/>
      <c r="AI53" s="469"/>
      <c r="AJ53" s="469"/>
      <c r="AK53" s="469"/>
      <c r="AL53" s="469"/>
      <c r="AM53" s="469"/>
      <c r="AN53" s="469"/>
      <c r="AO53" s="469"/>
      <c r="AP53" s="469"/>
      <c r="AQ53" s="469"/>
    </row>
    <row r="54" spans="1:43" x14ac:dyDescent="0.3">
      <c r="A54" s="464"/>
      <c r="B54" s="464"/>
      <c r="C54" s="464"/>
      <c r="D54" s="464"/>
      <c r="E54" s="464"/>
      <c r="F54" s="464"/>
      <c r="G54" s="464"/>
      <c r="H54" s="464"/>
      <c r="I54" s="466"/>
      <c r="J54" s="464"/>
      <c r="K54" s="464"/>
      <c r="L54" s="464"/>
      <c r="M54" s="464"/>
      <c r="N54" s="464"/>
      <c r="O54" s="464"/>
      <c r="P54" s="464"/>
      <c r="Q54" s="464"/>
      <c r="R54" s="464"/>
      <c r="S54" s="464"/>
      <c r="T54" s="464"/>
      <c r="U54" s="464"/>
      <c r="V54" s="463"/>
      <c r="W54" s="478"/>
      <c r="X54" s="477"/>
      <c r="Y54" s="469"/>
      <c r="Z54" s="469"/>
      <c r="AA54" s="469"/>
      <c r="AB54" s="469"/>
      <c r="AC54" s="469"/>
      <c r="AD54" s="469"/>
      <c r="AE54" s="469"/>
      <c r="AF54" s="469"/>
      <c r="AG54" s="469"/>
      <c r="AH54" s="469"/>
      <c r="AI54" s="469"/>
      <c r="AJ54" s="469"/>
      <c r="AK54" s="469"/>
      <c r="AL54" s="469"/>
      <c r="AM54" s="469"/>
      <c r="AN54" s="469"/>
      <c r="AO54" s="469"/>
      <c r="AP54" s="469"/>
      <c r="AQ54" s="469"/>
    </row>
    <row r="55" spans="1:43" x14ac:dyDescent="0.3">
      <c r="A55" s="464"/>
      <c r="B55" s="464"/>
      <c r="C55" s="464"/>
      <c r="D55" s="464"/>
      <c r="E55" s="464"/>
      <c r="F55" s="464"/>
      <c r="G55" s="464"/>
      <c r="H55" s="464"/>
      <c r="I55" s="466"/>
      <c r="J55" s="464"/>
      <c r="K55" s="464"/>
      <c r="L55" s="464"/>
      <c r="M55" s="464"/>
      <c r="N55" s="486" t="s">
        <v>427</v>
      </c>
      <c r="O55" s="464"/>
      <c r="P55" s="486"/>
      <c r="Q55" s="682">
        <f ca="1">TODAY()</f>
        <v>44988</v>
      </c>
      <c r="R55" s="682"/>
      <c r="S55" s="682"/>
      <c r="T55" s="682"/>
      <c r="U55" s="682"/>
      <c r="V55" s="478"/>
      <c r="W55" s="478"/>
      <c r="X55" s="477"/>
      <c r="Y55" s="469"/>
      <c r="Z55" s="469"/>
      <c r="AA55" s="469"/>
      <c r="AB55" s="469"/>
      <c r="AC55" s="469"/>
      <c r="AD55" s="469"/>
      <c r="AE55" s="469"/>
      <c r="AF55" s="469"/>
      <c r="AG55" s="469"/>
      <c r="AH55" s="469"/>
      <c r="AI55" s="469"/>
      <c r="AJ55" s="469"/>
      <c r="AK55" s="469"/>
      <c r="AL55" s="469"/>
      <c r="AM55" s="469"/>
      <c r="AN55" s="469"/>
      <c r="AO55" s="469"/>
      <c r="AP55" s="469"/>
      <c r="AQ55" s="469"/>
    </row>
    <row r="56" spans="1:43" x14ac:dyDescent="0.3">
      <c r="A56" s="464"/>
      <c r="B56" s="464"/>
      <c r="C56" s="464"/>
      <c r="D56" s="464"/>
      <c r="E56" s="464"/>
      <c r="F56" s="464"/>
      <c r="G56" s="464"/>
      <c r="H56" s="464"/>
      <c r="I56" s="466"/>
      <c r="J56" s="464"/>
      <c r="K56" s="464"/>
      <c r="L56" s="464"/>
      <c r="M56" s="464"/>
      <c r="N56" s="486" t="s">
        <v>428</v>
      </c>
      <c r="O56" s="464"/>
      <c r="P56" s="486"/>
      <c r="Q56" s="682">
        <v>44837</v>
      </c>
      <c r="R56" s="682"/>
      <c r="S56" s="682"/>
      <c r="T56" s="682"/>
      <c r="U56" s="682"/>
      <c r="V56" s="478"/>
      <c r="W56" s="478"/>
      <c r="X56" s="477"/>
      <c r="Y56" s="469"/>
      <c r="Z56" s="469"/>
      <c r="AA56" s="469"/>
      <c r="AB56" s="469"/>
      <c r="AC56" s="469"/>
      <c r="AD56" s="469"/>
      <c r="AE56" s="469"/>
      <c r="AF56" s="469"/>
      <c r="AG56" s="469"/>
      <c r="AH56" s="469"/>
      <c r="AI56" s="469"/>
      <c r="AJ56" s="469"/>
      <c r="AK56" s="469"/>
      <c r="AL56" s="469"/>
      <c r="AM56" s="469"/>
      <c r="AN56" s="469"/>
      <c r="AO56" s="469"/>
      <c r="AP56" s="469"/>
      <c r="AQ56" s="469"/>
    </row>
    <row r="57" spans="1:43" x14ac:dyDescent="0.3">
      <c r="A57" s="464"/>
      <c r="B57" s="464"/>
      <c r="C57" s="464"/>
      <c r="D57" s="464"/>
      <c r="E57" s="464"/>
      <c r="F57" s="464"/>
      <c r="G57" s="464"/>
      <c r="H57" s="464"/>
      <c r="I57" s="466"/>
      <c r="J57" s="464"/>
      <c r="K57" s="464"/>
      <c r="L57" s="464"/>
      <c r="M57" s="464"/>
      <c r="N57" s="486" t="s">
        <v>429</v>
      </c>
      <c r="O57" s="464"/>
      <c r="P57" s="486"/>
      <c r="Q57" s="684">
        <f ca="1">((Q55-Q56)/7)-4</f>
        <v>17.571428571428573</v>
      </c>
      <c r="R57" s="684"/>
      <c r="S57" s="684"/>
      <c r="T57" s="684"/>
      <c r="U57" s="684"/>
      <c r="V57" s="478"/>
      <c r="W57" s="478"/>
      <c r="X57" s="463"/>
      <c r="Y57" s="469"/>
      <c r="Z57" s="469"/>
      <c r="AA57" s="469"/>
      <c r="AB57" s="469"/>
      <c r="AC57" s="469"/>
      <c r="AD57" s="469"/>
      <c r="AE57" s="469"/>
      <c r="AF57" s="469"/>
      <c r="AG57" s="469"/>
      <c r="AH57" s="469"/>
      <c r="AI57" s="469"/>
      <c r="AJ57" s="469"/>
      <c r="AK57" s="469"/>
      <c r="AL57" s="469"/>
      <c r="AM57" s="469"/>
      <c r="AN57" s="469"/>
      <c r="AO57" s="469"/>
      <c r="AP57" s="469"/>
      <c r="AQ57" s="469"/>
    </row>
    <row r="58" spans="1:43" x14ac:dyDescent="0.3">
      <c r="A58" s="464"/>
      <c r="B58" s="464"/>
      <c r="C58" s="464"/>
      <c r="D58" s="464"/>
      <c r="E58" s="464"/>
      <c r="F58" s="464"/>
      <c r="G58" s="464"/>
      <c r="H58" s="464"/>
      <c r="I58" s="466"/>
      <c r="J58" s="464"/>
      <c r="K58" s="464"/>
      <c r="L58" s="464"/>
      <c r="M58" s="464"/>
      <c r="N58" s="486" t="s">
        <v>430</v>
      </c>
      <c r="O58" s="464"/>
      <c r="P58" s="486"/>
      <c r="Q58" s="688">
        <f ca="1">(Q59)/Q57</f>
        <v>3.6769264963856685E-2</v>
      </c>
      <c r="R58" s="688"/>
      <c r="S58" s="688"/>
      <c r="T58" s="688"/>
      <c r="U58" s="688"/>
      <c r="V58" s="478"/>
      <c r="W58" s="478"/>
      <c r="X58" s="479"/>
      <c r="Y58" s="469"/>
      <c r="Z58" s="469"/>
      <c r="AA58" s="469"/>
      <c r="AB58" s="469"/>
      <c r="AC58" s="469"/>
      <c r="AD58" s="469"/>
      <c r="AE58" s="469"/>
      <c r="AF58" s="469"/>
      <c r="AG58" s="469"/>
      <c r="AH58" s="469"/>
      <c r="AI58" s="469"/>
      <c r="AJ58" s="469"/>
      <c r="AK58" s="469"/>
      <c r="AL58" s="469"/>
      <c r="AM58" s="469"/>
      <c r="AN58" s="469"/>
      <c r="AO58" s="469"/>
      <c r="AP58" s="469"/>
      <c r="AQ58" s="469"/>
    </row>
    <row r="59" spans="1:43" x14ac:dyDescent="0.3">
      <c r="A59" s="464"/>
      <c r="B59" s="464"/>
      <c r="C59" s="464"/>
      <c r="D59" s="464"/>
      <c r="E59" s="464"/>
      <c r="F59" s="464"/>
      <c r="G59" s="464"/>
      <c r="H59" s="464"/>
      <c r="I59" s="466"/>
      <c r="J59" s="464"/>
      <c r="K59" s="464"/>
      <c r="L59" s="464"/>
      <c r="M59" s="464"/>
      <c r="N59" s="486" t="s">
        <v>431</v>
      </c>
      <c r="O59" s="464"/>
      <c r="P59" s="486"/>
      <c r="Q59" s="688">
        <f>U49</f>
        <v>0.64608851293633895</v>
      </c>
      <c r="R59" s="688"/>
      <c r="S59" s="688"/>
      <c r="T59" s="688"/>
      <c r="U59" s="688"/>
      <c r="V59" s="478" t="s">
        <v>432</v>
      </c>
      <c r="W59" s="478"/>
      <c r="X59" s="477"/>
      <c r="Y59" s="469"/>
      <c r="Z59" s="469"/>
      <c r="AA59" s="469"/>
      <c r="AB59" s="469"/>
      <c r="AC59" s="469"/>
      <c r="AD59" s="469"/>
      <c r="AE59" s="469"/>
      <c r="AF59" s="469"/>
      <c r="AG59" s="469"/>
      <c r="AH59" s="469"/>
      <c r="AI59" s="469"/>
      <c r="AJ59" s="469"/>
      <c r="AK59" s="469"/>
      <c r="AL59" s="469"/>
      <c r="AM59" s="469"/>
      <c r="AN59" s="469"/>
      <c r="AO59" s="469"/>
      <c r="AP59" s="469"/>
      <c r="AQ59" s="469"/>
    </row>
    <row r="60" spans="1:43" x14ac:dyDescent="0.3">
      <c r="A60" s="464"/>
      <c r="B60" s="464"/>
      <c r="C60" s="464"/>
      <c r="D60" s="464"/>
      <c r="E60" s="464"/>
      <c r="F60" s="464"/>
      <c r="G60" s="464"/>
      <c r="H60" s="464"/>
      <c r="I60" s="466"/>
      <c r="J60" s="464"/>
      <c r="K60" s="464"/>
      <c r="L60" s="464"/>
      <c r="M60" s="464"/>
      <c r="N60" s="486" t="s">
        <v>433</v>
      </c>
      <c r="O60" s="464"/>
      <c r="P60" s="486"/>
      <c r="Q60" s="684">
        <f ca="1">1/Q58</f>
        <v>27.196627427362941</v>
      </c>
      <c r="R60" s="684"/>
      <c r="S60" s="684"/>
      <c r="T60" s="684"/>
      <c r="U60" s="684"/>
      <c r="V60" s="478"/>
      <c r="W60" s="478"/>
      <c r="X60" s="463"/>
      <c r="Y60" s="463"/>
      <c r="Z60" s="479"/>
      <c r="AA60" s="479"/>
      <c r="AB60" s="479"/>
      <c r="AC60" s="479"/>
      <c r="AD60" s="479"/>
      <c r="AE60" s="479"/>
      <c r="AF60" s="479"/>
      <c r="AG60" s="479"/>
      <c r="AH60" s="479"/>
      <c r="AI60" s="469"/>
      <c r="AJ60" s="469"/>
      <c r="AK60" s="469"/>
      <c r="AL60" s="469"/>
      <c r="AM60" s="469"/>
      <c r="AN60" s="469"/>
      <c r="AO60" s="469"/>
      <c r="AP60" s="469"/>
      <c r="AQ60" s="469"/>
    </row>
    <row r="61" spans="1:43" x14ac:dyDescent="0.3">
      <c r="A61" s="464"/>
      <c r="B61" s="464"/>
      <c r="C61" s="464"/>
      <c r="D61" s="464"/>
      <c r="E61" s="464"/>
      <c r="F61" s="464"/>
      <c r="G61" s="464"/>
      <c r="H61" s="464"/>
      <c r="I61" s="466"/>
      <c r="J61" s="464"/>
      <c r="K61" s="464"/>
      <c r="L61" s="464"/>
      <c r="M61" s="464"/>
      <c r="N61" s="486" t="s">
        <v>434</v>
      </c>
      <c r="O61" s="464"/>
      <c r="P61" s="464"/>
      <c r="Q61" s="689">
        <f ca="1">(Q60*7)+Q56</f>
        <v>45027.376391991544</v>
      </c>
      <c r="R61" s="689"/>
      <c r="S61" s="689"/>
      <c r="T61" s="689"/>
      <c r="U61" s="689"/>
      <c r="V61" s="478"/>
      <c r="W61" s="463"/>
      <c r="X61" s="477"/>
      <c r="Y61" s="469"/>
      <c r="Z61" s="469"/>
      <c r="AA61" s="469"/>
      <c r="AB61" s="469"/>
      <c r="AC61" s="469"/>
      <c r="AD61" s="469"/>
      <c r="AE61" s="469"/>
      <c r="AF61" s="469"/>
      <c r="AG61" s="469"/>
      <c r="AH61" s="469"/>
      <c r="AI61" s="469"/>
      <c r="AJ61" s="469"/>
      <c r="AK61" s="469"/>
      <c r="AL61" s="469"/>
      <c r="AM61" s="469"/>
      <c r="AN61" s="469"/>
      <c r="AO61" s="469"/>
      <c r="AP61" s="469"/>
      <c r="AQ61" s="469"/>
    </row>
    <row r="62" spans="1:43" x14ac:dyDescent="0.3">
      <c r="A62" s="463"/>
      <c r="B62" s="463"/>
      <c r="C62" s="463"/>
      <c r="D62" s="463"/>
      <c r="E62" s="463"/>
      <c r="F62" s="463"/>
      <c r="G62" s="463"/>
      <c r="H62" s="463"/>
      <c r="I62" s="469"/>
      <c r="J62" s="463"/>
      <c r="K62" s="463"/>
      <c r="L62" s="463"/>
      <c r="M62" s="463"/>
      <c r="N62" s="463"/>
      <c r="O62" s="463"/>
      <c r="P62" s="463"/>
      <c r="Q62" s="463"/>
      <c r="R62" s="463"/>
      <c r="S62" s="463"/>
      <c r="T62" s="463"/>
      <c r="U62" s="463"/>
      <c r="V62" s="463"/>
      <c r="W62" s="463"/>
      <c r="X62" s="477"/>
      <c r="Y62" s="469"/>
      <c r="Z62" s="469"/>
      <c r="AA62" s="469"/>
      <c r="AB62" s="469"/>
      <c r="AC62" s="469"/>
      <c r="AD62" s="469"/>
      <c r="AE62" s="469"/>
      <c r="AF62" s="469"/>
      <c r="AG62" s="469"/>
      <c r="AH62" s="469"/>
      <c r="AI62" s="469"/>
      <c r="AJ62" s="469"/>
      <c r="AK62" s="469"/>
      <c r="AL62" s="469"/>
      <c r="AM62" s="469"/>
      <c r="AN62" s="469"/>
      <c r="AO62" s="469"/>
      <c r="AP62" s="469"/>
      <c r="AQ62" s="469"/>
    </row>
    <row r="63" spans="1:43" x14ac:dyDescent="0.3">
      <c r="A63" s="463"/>
      <c r="B63" s="463"/>
      <c r="C63" s="463"/>
      <c r="D63" s="463"/>
      <c r="E63" s="463"/>
      <c r="F63" s="463"/>
      <c r="G63" s="463"/>
      <c r="H63" s="463"/>
      <c r="I63" s="469"/>
      <c r="J63" s="463"/>
      <c r="K63" s="463"/>
      <c r="L63" s="463"/>
      <c r="M63" s="463"/>
      <c r="N63" s="463"/>
      <c r="O63" s="463"/>
      <c r="P63" s="463"/>
      <c r="Q63" s="463"/>
      <c r="R63" s="463"/>
      <c r="S63" s="463"/>
      <c r="T63" s="463"/>
      <c r="U63" s="463"/>
      <c r="V63" s="463"/>
    </row>
  </sheetData>
  <mergeCells count="13">
    <mergeCell ref="Q61:U61"/>
    <mergeCell ref="Q55:U55"/>
    <mergeCell ref="Q56:U56"/>
    <mergeCell ref="Q57:U57"/>
    <mergeCell ref="Q58:U58"/>
    <mergeCell ref="Q59:U59"/>
    <mergeCell ref="Q60:U60"/>
    <mergeCell ref="A1:V1"/>
    <mergeCell ref="Y1:AO1"/>
    <mergeCell ref="B53:C53"/>
    <mergeCell ref="G53:I53"/>
    <mergeCell ref="J53:L53"/>
    <mergeCell ref="N53:O53"/>
  </mergeCells>
  <pageMargins left="0.7" right="0.7" top="0.75" bottom="0.75" header="0.3" footer="0.3"/>
  <pageSetup paperSize="9" orientation="landscape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4F5DA-601A-4FF5-94D7-E95033CB486A}">
  <sheetPr codeName="Feuil5">
    <pageSetUpPr fitToPage="1"/>
  </sheetPr>
  <dimension ref="A1:U56"/>
  <sheetViews>
    <sheetView zoomScale="85" zoomScaleNormal="85" workbookViewId="0">
      <pane ySplit="1" topLeftCell="A32" activePane="bottomLeft" state="frozen"/>
      <selection pane="bottomLeft" activeCell="C50" sqref="C50"/>
    </sheetView>
  </sheetViews>
  <sheetFormatPr baseColWidth="10" defaultColWidth="11.44140625" defaultRowHeight="13.2" x14ac:dyDescent="0.3"/>
  <cols>
    <col min="1" max="1" width="9.44140625" style="93" customWidth="1"/>
    <col min="2" max="2" width="37.44140625" style="94" bestFit="1" customWidth="1"/>
    <col min="3" max="3" width="82.6640625" style="94" customWidth="1"/>
    <col min="4" max="19" width="3.44140625" style="92" customWidth="1"/>
    <col min="20" max="21" width="4" style="92" customWidth="1"/>
    <col min="22" max="16384" width="11.44140625" style="92"/>
  </cols>
  <sheetData>
    <row r="1" spans="1:21" s="33" customFormat="1" ht="150" customHeight="1" x14ac:dyDescent="0.3">
      <c r="A1" s="341"/>
      <c r="B1" s="370" t="s">
        <v>437</v>
      </c>
      <c r="C1" s="370" t="s">
        <v>38</v>
      </c>
      <c r="D1" s="307" t="s">
        <v>106</v>
      </c>
      <c r="E1" s="307" t="s">
        <v>193</v>
      </c>
      <c r="F1" s="307" t="s">
        <v>395</v>
      </c>
      <c r="G1" s="307" t="s">
        <v>78</v>
      </c>
      <c r="H1" s="307" t="s">
        <v>186</v>
      </c>
      <c r="I1" s="307" t="s">
        <v>126</v>
      </c>
      <c r="J1" s="307" t="s">
        <v>109</v>
      </c>
      <c r="K1" s="307" t="s">
        <v>236</v>
      </c>
      <c r="L1" s="308" t="s">
        <v>396</v>
      </c>
      <c r="M1" s="307" t="s">
        <v>115</v>
      </c>
      <c r="N1" s="307" t="s">
        <v>397</v>
      </c>
      <c r="O1" s="307" t="s">
        <v>54</v>
      </c>
      <c r="P1" s="307" t="s">
        <v>179</v>
      </c>
      <c r="Q1" s="307" t="s">
        <v>60</v>
      </c>
      <c r="R1" s="307" t="s">
        <v>246</v>
      </c>
      <c r="S1" s="307" t="s">
        <v>66</v>
      </c>
      <c r="T1" s="307" t="s">
        <v>438</v>
      </c>
      <c r="U1" s="307" t="s">
        <v>439</v>
      </c>
    </row>
    <row r="2" spans="1:21" x14ac:dyDescent="0.3">
      <c r="A2" s="368" t="s">
        <v>89</v>
      </c>
      <c r="B2" s="371" t="s">
        <v>304</v>
      </c>
      <c r="C2" s="371" t="s">
        <v>440</v>
      </c>
      <c r="D2" s="328"/>
      <c r="E2" s="328"/>
      <c r="F2" s="328"/>
      <c r="G2" s="328"/>
      <c r="H2" s="328" t="s">
        <v>441</v>
      </c>
      <c r="I2" s="328"/>
      <c r="J2" s="328"/>
      <c r="K2" s="328" t="s">
        <v>441</v>
      </c>
      <c r="L2" s="328"/>
      <c r="M2" s="328"/>
      <c r="N2" s="328"/>
      <c r="O2" s="328"/>
      <c r="P2" s="328"/>
      <c r="Q2" s="328"/>
      <c r="R2" s="328"/>
      <c r="S2" s="328"/>
      <c r="T2" s="328"/>
      <c r="U2" s="328"/>
    </row>
    <row r="3" spans="1:21" x14ac:dyDescent="0.3">
      <c r="A3" s="368" t="s">
        <v>68</v>
      </c>
      <c r="B3" s="371" t="s">
        <v>442</v>
      </c>
      <c r="C3" s="371" t="s">
        <v>443</v>
      </c>
      <c r="D3" s="328"/>
      <c r="E3" s="328"/>
      <c r="F3" s="328"/>
      <c r="G3" s="328"/>
      <c r="H3" s="328"/>
      <c r="I3" s="328"/>
      <c r="J3" s="328"/>
      <c r="K3" s="328" t="s">
        <v>441</v>
      </c>
      <c r="L3" s="328"/>
      <c r="M3" s="328"/>
      <c r="N3" s="328" t="s">
        <v>441</v>
      </c>
      <c r="O3" s="328"/>
      <c r="P3" s="328"/>
      <c r="Q3" s="328"/>
      <c r="R3" s="328"/>
      <c r="S3" s="328"/>
      <c r="T3" s="328"/>
      <c r="U3" s="328"/>
    </row>
    <row r="4" spans="1:21" x14ac:dyDescent="0.3">
      <c r="A4" s="368" t="s">
        <v>69</v>
      </c>
      <c r="B4" s="371" t="s">
        <v>306</v>
      </c>
      <c r="C4" s="371" t="s">
        <v>444</v>
      </c>
      <c r="D4" s="328"/>
      <c r="E4" s="328"/>
      <c r="F4" s="328"/>
      <c r="G4" s="328"/>
      <c r="H4" s="328"/>
      <c r="I4" s="328"/>
      <c r="J4" s="328"/>
      <c r="K4" s="328" t="s">
        <v>441</v>
      </c>
      <c r="L4" s="328"/>
      <c r="M4" s="328"/>
      <c r="N4" s="328" t="s">
        <v>441</v>
      </c>
      <c r="O4" s="328"/>
      <c r="P4" s="328"/>
      <c r="Q4" s="328"/>
      <c r="R4" s="328"/>
      <c r="S4" s="328"/>
      <c r="T4" s="328"/>
      <c r="U4" s="328"/>
    </row>
    <row r="5" spans="1:21" x14ac:dyDescent="0.3">
      <c r="A5" s="368" t="s">
        <v>71</v>
      </c>
      <c r="B5" s="371" t="s">
        <v>307</v>
      </c>
      <c r="C5" s="371" t="s">
        <v>445</v>
      </c>
      <c r="D5" s="328"/>
      <c r="E5" s="328"/>
      <c r="F5" s="328"/>
      <c r="G5" s="328"/>
      <c r="H5" s="328"/>
      <c r="I5" s="328"/>
      <c r="J5" s="328"/>
      <c r="K5" s="328" t="s">
        <v>441</v>
      </c>
      <c r="L5" s="328"/>
      <c r="M5" s="328"/>
      <c r="N5" s="328" t="s">
        <v>441</v>
      </c>
      <c r="O5" s="328"/>
      <c r="P5" s="328"/>
      <c r="Q5" s="328"/>
      <c r="R5" s="328"/>
      <c r="S5" s="328"/>
      <c r="T5" s="328"/>
      <c r="U5" s="328"/>
    </row>
    <row r="6" spans="1:21" x14ac:dyDescent="0.3">
      <c r="A6" s="368" t="s">
        <v>119</v>
      </c>
      <c r="B6" s="371" t="s">
        <v>308</v>
      </c>
      <c r="C6" s="371" t="s">
        <v>446</v>
      </c>
      <c r="D6" s="328"/>
      <c r="E6" s="328"/>
      <c r="F6" s="328"/>
      <c r="G6" s="328"/>
      <c r="H6" s="328"/>
      <c r="I6" s="328"/>
      <c r="J6" s="328"/>
      <c r="K6" s="328" t="s">
        <v>441</v>
      </c>
      <c r="L6" s="328"/>
      <c r="M6" s="328"/>
      <c r="N6" s="328" t="s">
        <v>441</v>
      </c>
      <c r="O6" s="328"/>
      <c r="P6" s="328"/>
      <c r="Q6" s="328"/>
      <c r="R6" s="328" t="s">
        <v>441</v>
      </c>
      <c r="S6" s="328"/>
      <c r="T6" s="328"/>
      <c r="U6" s="328"/>
    </row>
    <row r="7" spans="1:21" x14ac:dyDescent="0.3">
      <c r="A7" s="368" t="s">
        <v>123</v>
      </c>
      <c r="B7" s="371" t="s">
        <v>309</v>
      </c>
      <c r="C7" s="371" t="s">
        <v>446</v>
      </c>
      <c r="D7" s="328"/>
      <c r="E7" s="328"/>
      <c r="F7" s="328"/>
      <c r="G7" s="328"/>
      <c r="H7" s="328"/>
      <c r="I7" s="328"/>
      <c r="J7" s="328"/>
      <c r="K7" s="328" t="s">
        <v>441</v>
      </c>
      <c r="L7" s="328"/>
      <c r="M7" s="328"/>
      <c r="N7" s="328" t="s">
        <v>441</v>
      </c>
      <c r="O7" s="328"/>
      <c r="P7" s="328"/>
      <c r="Q7" s="328"/>
      <c r="R7" s="328" t="s">
        <v>441</v>
      </c>
      <c r="S7" s="328"/>
      <c r="T7" s="328"/>
      <c r="U7" s="328"/>
    </row>
    <row r="8" spans="1:21" x14ac:dyDescent="0.3">
      <c r="A8" s="368" t="s">
        <v>151</v>
      </c>
      <c r="B8" s="371" t="s">
        <v>312</v>
      </c>
      <c r="C8" s="371" t="s">
        <v>447</v>
      </c>
      <c r="D8" s="329"/>
      <c r="E8" s="329"/>
      <c r="F8" s="329"/>
      <c r="G8" s="329"/>
      <c r="H8" s="329"/>
      <c r="I8" s="329"/>
      <c r="J8" s="329"/>
      <c r="K8" s="329" t="s">
        <v>441</v>
      </c>
      <c r="L8" s="329" t="s">
        <v>441</v>
      </c>
      <c r="M8" s="329" t="s">
        <v>441</v>
      </c>
      <c r="N8" s="329" t="s">
        <v>441</v>
      </c>
      <c r="O8" s="329" t="s">
        <v>441</v>
      </c>
      <c r="P8" s="329" t="s">
        <v>441</v>
      </c>
      <c r="Q8" s="329"/>
      <c r="R8" s="329"/>
      <c r="S8" s="329" t="s">
        <v>441</v>
      </c>
      <c r="T8" s="328"/>
      <c r="U8" s="328"/>
    </row>
    <row r="9" spans="1:21" x14ac:dyDescent="0.3">
      <c r="A9" s="368" t="s">
        <v>75</v>
      </c>
      <c r="B9" s="371" t="s">
        <v>313</v>
      </c>
      <c r="C9" s="371" t="s">
        <v>448</v>
      </c>
      <c r="D9" s="329"/>
      <c r="E9" s="329"/>
      <c r="F9" s="329"/>
      <c r="G9" s="329"/>
      <c r="H9" s="329"/>
      <c r="I9" s="329"/>
      <c r="J9" s="329"/>
      <c r="K9" s="329" t="s">
        <v>441</v>
      </c>
      <c r="L9" s="329"/>
      <c r="M9" s="329"/>
      <c r="N9" s="329" t="s">
        <v>441</v>
      </c>
      <c r="O9" s="329"/>
      <c r="P9" s="329"/>
      <c r="Q9" s="329"/>
      <c r="R9" s="329"/>
      <c r="S9" s="329"/>
      <c r="T9" s="328"/>
      <c r="U9" s="328"/>
    </row>
    <row r="10" spans="1:21" ht="30" customHeight="1" x14ac:dyDescent="0.3">
      <c r="A10" s="368" t="s">
        <v>59</v>
      </c>
      <c r="B10" s="371" t="s">
        <v>314</v>
      </c>
      <c r="C10" s="372" t="s">
        <v>449</v>
      </c>
      <c r="D10" s="328"/>
      <c r="E10" s="328"/>
      <c r="F10" s="328"/>
      <c r="G10" s="328"/>
      <c r="H10" s="328"/>
      <c r="I10" s="328"/>
      <c r="J10" s="328"/>
      <c r="K10" s="328" t="s">
        <v>441</v>
      </c>
      <c r="L10" s="328"/>
      <c r="M10" s="328" t="s">
        <v>450</v>
      </c>
      <c r="N10" s="328" t="s">
        <v>441</v>
      </c>
      <c r="O10" s="328"/>
      <c r="P10" s="328" t="s">
        <v>450</v>
      </c>
      <c r="Q10" s="328"/>
      <c r="R10" s="328" t="s">
        <v>450</v>
      </c>
      <c r="S10" s="328" t="s">
        <v>441</v>
      </c>
      <c r="T10" s="328"/>
      <c r="U10" s="328"/>
    </row>
    <row r="11" spans="1:21" ht="26.4" x14ac:dyDescent="0.3">
      <c r="A11" s="368" t="s">
        <v>97</v>
      </c>
      <c r="B11" s="371" t="s">
        <v>315</v>
      </c>
      <c r="C11" s="373" t="s">
        <v>451</v>
      </c>
      <c r="D11" s="328"/>
      <c r="E11" s="328"/>
      <c r="F11" s="328"/>
      <c r="G11" s="328"/>
      <c r="H11" s="328"/>
      <c r="I11" s="328"/>
      <c r="J11" s="328"/>
      <c r="K11" s="328" t="s">
        <v>441</v>
      </c>
      <c r="L11" s="328" t="s">
        <v>441</v>
      </c>
      <c r="M11" s="328" t="s">
        <v>441</v>
      </c>
      <c r="N11" s="328" t="s">
        <v>441</v>
      </c>
      <c r="O11" s="328" t="s">
        <v>441</v>
      </c>
      <c r="P11" s="328" t="s">
        <v>441</v>
      </c>
      <c r="Q11" s="328"/>
      <c r="R11" s="328" t="s">
        <v>441</v>
      </c>
      <c r="S11" s="328" t="s">
        <v>441</v>
      </c>
      <c r="T11" s="328"/>
      <c r="U11" s="328"/>
    </row>
    <row r="12" spans="1:21" x14ac:dyDescent="0.3">
      <c r="A12" s="368" t="s">
        <v>63</v>
      </c>
      <c r="B12" s="371" t="s">
        <v>316</v>
      </c>
      <c r="C12" s="371" t="s">
        <v>452</v>
      </c>
      <c r="D12" s="328"/>
      <c r="E12" s="328"/>
      <c r="F12" s="328"/>
      <c r="G12" s="328"/>
      <c r="H12" s="328"/>
      <c r="I12" s="328"/>
      <c r="J12" s="328"/>
      <c r="K12" s="328"/>
      <c r="L12" s="328"/>
      <c r="M12" s="328"/>
      <c r="N12" s="328" t="s">
        <v>441</v>
      </c>
      <c r="O12" s="328"/>
      <c r="P12" s="328"/>
      <c r="Q12" s="328" t="s">
        <v>441</v>
      </c>
      <c r="R12" s="328"/>
      <c r="S12" s="328"/>
      <c r="T12" s="328"/>
      <c r="U12" s="328"/>
    </row>
    <row r="13" spans="1:21" x14ac:dyDescent="0.3">
      <c r="A13" s="368" t="s">
        <v>82</v>
      </c>
      <c r="B13" s="371" t="s">
        <v>325</v>
      </c>
      <c r="C13" s="371" t="s">
        <v>453</v>
      </c>
      <c r="D13" s="329"/>
      <c r="E13" s="329"/>
      <c r="F13" s="329" t="s">
        <v>441</v>
      </c>
      <c r="G13" s="329"/>
      <c r="H13" s="329" t="s">
        <v>441</v>
      </c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8"/>
      <c r="U13" s="328"/>
    </row>
    <row r="14" spans="1:21" x14ac:dyDescent="0.3">
      <c r="A14" s="368" t="s">
        <v>84</v>
      </c>
      <c r="B14" s="371" t="s">
        <v>326</v>
      </c>
      <c r="C14" s="371" t="s">
        <v>454</v>
      </c>
      <c r="D14" s="329"/>
      <c r="E14" s="329"/>
      <c r="F14" s="329" t="s">
        <v>441</v>
      </c>
      <c r="G14" s="329" t="s">
        <v>441</v>
      </c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8"/>
      <c r="U14" s="328"/>
    </row>
    <row r="15" spans="1:21" x14ac:dyDescent="0.3">
      <c r="A15" s="368" t="s">
        <v>132</v>
      </c>
      <c r="B15" s="371" t="s">
        <v>327</v>
      </c>
      <c r="C15" s="371" t="s">
        <v>454</v>
      </c>
      <c r="D15" s="329"/>
      <c r="E15" s="329"/>
      <c r="F15" s="329" t="s">
        <v>441</v>
      </c>
      <c r="G15" s="329" t="s">
        <v>441</v>
      </c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8"/>
      <c r="U15" s="328"/>
    </row>
    <row r="16" spans="1:21" x14ac:dyDescent="0.3">
      <c r="A16" s="368" t="s">
        <v>135</v>
      </c>
      <c r="B16" s="371" t="s">
        <v>306</v>
      </c>
      <c r="C16" s="371" t="s">
        <v>454</v>
      </c>
      <c r="D16" s="329"/>
      <c r="E16" s="329"/>
      <c r="F16" s="329" t="s">
        <v>441</v>
      </c>
      <c r="G16" s="329" t="s">
        <v>441</v>
      </c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8"/>
      <c r="U16" s="328"/>
    </row>
    <row r="17" spans="1:21" x14ac:dyDescent="0.3">
      <c r="A17" s="368" t="s">
        <v>171</v>
      </c>
      <c r="B17" s="371" t="s">
        <v>328</v>
      </c>
      <c r="C17" s="371" t="s">
        <v>455</v>
      </c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  <c r="T17" s="328"/>
      <c r="U17" s="328"/>
    </row>
    <row r="18" spans="1:21" x14ac:dyDescent="0.3">
      <c r="A18" s="368" t="s">
        <v>165</v>
      </c>
      <c r="B18" s="371" t="s">
        <v>309</v>
      </c>
      <c r="C18" s="371" t="s">
        <v>456</v>
      </c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8"/>
      <c r="U18" s="328"/>
    </row>
    <row r="19" spans="1:21" x14ac:dyDescent="0.3">
      <c r="A19" s="368" t="s">
        <v>195</v>
      </c>
      <c r="B19" s="371" t="s">
        <v>331</v>
      </c>
      <c r="C19" s="371" t="s">
        <v>457</v>
      </c>
      <c r="D19" s="329"/>
      <c r="E19" s="329"/>
      <c r="F19" s="329"/>
      <c r="G19" s="329"/>
      <c r="H19" s="329"/>
      <c r="I19" s="329"/>
      <c r="J19" s="329"/>
      <c r="K19" s="329" t="s">
        <v>441</v>
      </c>
      <c r="L19" s="329"/>
      <c r="M19" s="329"/>
      <c r="N19" s="329" t="s">
        <v>441</v>
      </c>
      <c r="O19" s="329"/>
      <c r="P19" s="329"/>
      <c r="Q19" s="329"/>
      <c r="R19" s="329" t="s">
        <v>441</v>
      </c>
      <c r="S19" s="329"/>
      <c r="T19" s="328"/>
      <c r="U19" s="328"/>
    </row>
    <row r="20" spans="1:21" x14ac:dyDescent="0.3">
      <c r="A20" s="368" t="s">
        <v>143</v>
      </c>
      <c r="B20" s="371" t="s">
        <v>334</v>
      </c>
      <c r="C20" s="371" t="s">
        <v>458</v>
      </c>
      <c r="D20" s="329"/>
      <c r="E20" s="329"/>
      <c r="F20" s="329" t="s">
        <v>441</v>
      </c>
      <c r="G20" s="329" t="s">
        <v>441</v>
      </c>
      <c r="H20" s="329"/>
      <c r="I20" s="329"/>
      <c r="J20" s="329"/>
      <c r="K20" s="329"/>
      <c r="L20" s="329"/>
      <c r="M20" s="329"/>
      <c r="N20" s="329" t="s">
        <v>441</v>
      </c>
      <c r="O20" s="329" t="s">
        <v>441</v>
      </c>
      <c r="P20" s="329" t="s">
        <v>441</v>
      </c>
      <c r="Q20" s="329" t="s">
        <v>441</v>
      </c>
      <c r="R20" s="329"/>
      <c r="S20" s="329"/>
      <c r="T20" s="328"/>
      <c r="U20" s="328"/>
    </row>
    <row r="21" spans="1:21" x14ac:dyDescent="0.3">
      <c r="A21" s="368" t="s">
        <v>335</v>
      </c>
      <c r="B21" s="371" t="s">
        <v>336</v>
      </c>
      <c r="C21" s="371" t="s">
        <v>459</v>
      </c>
      <c r="D21" s="328"/>
      <c r="E21" s="328"/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28"/>
      <c r="S21" s="328"/>
      <c r="T21" s="328"/>
      <c r="U21" s="328"/>
    </row>
    <row r="22" spans="1:21" ht="39.6" x14ac:dyDescent="0.3">
      <c r="A22" s="368" t="s">
        <v>205</v>
      </c>
      <c r="B22" s="371" t="s">
        <v>339</v>
      </c>
      <c r="C22" s="372" t="s">
        <v>460</v>
      </c>
      <c r="D22" s="329"/>
      <c r="E22" s="329"/>
      <c r="F22" s="329"/>
      <c r="G22" s="329"/>
      <c r="H22" s="329"/>
      <c r="I22" s="329" t="s">
        <v>441</v>
      </c>
      <c r="J22" s="329" t="s">
        <v>441</v>
      </c>
      <c r="K22" s="329" t="s">
        <v>441</v>
      </c>
      <c r="L22" s="329"/>
      <c r="M22" s="329"/>
      <c r="N22" s="329" t="s">
        <v>450</v>
      </c>
      <c r="O22" s="329"/>
      <c r="P22" s="329"/>
      <c r="Q22" s="329" t="s">
        <v>450</v>
      </c>
      <c r="R22" s="329" t="s">
        <v>450</v>
      </c>
      <c r="S22" s="329"/>
      <c r="T22" s="328"/>
      <c r="U22" s="328"/>
    </row>
    <row r="23" spans="1:21" ht="39.6" x14ac:dyDescent="0.3">
      <c r="A23" s="368" t="s">
        <v>206</v>
      </c>
      <c r="B23" s="371" t="s">
        <v>340</v>
      </c>
      <c r="C23" s="372" t="s">
        <v>460</v>
      </c>
      <c r="D23" s="329"/>
      <c r="E23" s="329"/>
      <c r="F23" s="329"/>
      <c r="G23" s="329"/>
      <c r="H23" s="329"/>
      <c r="I23" s="329" t="s">
        <v>441</v>
      </c>
      <c r="J23" s="329" t="s">
        <v>441</v>
      </c>
      <c r="K23" s="329" t="s">
        <v>441</v>
      </c>
      <c r="L23" s="329"/>
      <c r="M23" s="329"/>
      <c r="N23" s="329" t="s">
        <v>450</v>
      </c>
      <c r="O23" s="329"/>
      <c r="P23" s="329"/>
      <c r="Q23" s="329" t="s">
        <v>450</v>
      </c>
      <c r="R23" s="329" t="s">
        <v>450</v>
      </c>
      <c r="S23" s="329"/>
      <c r="T23" s="328"/>
      <c r="U23" s="328"/>
    </row>
    <row r="24" spans="1:21" hidden="1" x14ac:dyDescent="0.3">
      <c r="A24" s="328" t="s">
        <v>341</v>
      </c>
      <c r="B24" s="371" t="s">
        <v>342</v>
      </c>
      <c r="C24" s="371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8"/>
      <c r="U24" s="328"/>
    </row>
    <row r="25" spans="1:21" ht="52.8" x14ac:dyDescent="0.3">
      <c r="A25" s="368" t="s">
        <v>345</v>
      </c>
      <c r="B25" s="371" t="s">
        <v>346</v>
      </c>
      <c r="C25" s="372" t="s">
        <v>461</v>
      </c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8"/>
      <c r="U25" s="328"/>
    </row>
    <row r="26" spans="1:21" x14ac:dyDescent="0.3">
      <c r="A26" s="368" t="s">
        <v>349</v>
      </c>
      <c r="B26" s="371" t="s">
        <v>350</v>
      </c>
      <c r="C26" s="371" t="s">
        <v>462</v>
      </c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8"/>
      <c r="U26" s="328"/>
    </row>
    <row r="27" spans="1:21" x14ac:dyDescent="0.3">
      <c r="A27" s="368" t="s">
        <v>235</v>
      </c>
      <c r="B27" s="371" t="s">
        <v>351</v>
      </c>
      <c r="C27" s="371" t="s">
        <v>463</v>
      </c>
      <c r="D27" s="329"/>
      <c r="E27" s="329"/>
      <c r="F27" s="329"/>
      <c r="G27" s="329"/>
      <c r="H27" s="329"/>
      <c r="I27" s="329" t="s">
        <v>441</v>
      </c>
      <c r="J27" s="329" t="s">
        <v>441</v>
      </c>
      <c r="K27" s="329" t="s">
        <v>441</v>
      </c>
      <c r="L27" s="329" t="s">
        <v>441</v>
      </c>
      <c r="M27" s="329" t="s">
        <v>441</v>
      </c>
      <c r="N27" s="329" t="s">
        <v>441</v>
      </c>
      <c r="O27" s="329" t="s">
        <v>441</v>
      </c>
      <c r="P27" s="329" t="s">
        <v>441</v>
      </c>
      <c r="Q27" s="329" t="s">
        <v>441</v>
      </c>
      <c r="R27" s="329" t="s">
        <v>441</v>
      </c>
      <c r="S27" s="329" t="s">
        <v>441</v>
      </c>
      <c r="T27" s="328"/>
      <c r="U27" s="328"/>
    </row>
    <row r="28" spans="1:21" x14ac:dyDescent="0.3">
      <c r="A28" s="368" t="s">
        <v>199</v>
      </c>
      <c r="B28" s="371" t="s">
        <v>352</v>
      </c>
      <c r="C28" s="371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8"/>
      <c r="U28" s="328"/>
    </row>
    <row r="29" spans="1:21" x14ac:dyDescent="0.3">
      <c r="A29" s="368" t="s">
        <v>355</v>
      </c>
      <c r="B29" s="371" t="s">
        <v>356</v>
      </c>
      <c r="C29" s="371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8"/>
      <c r="U29" s="328"/>
    </row>
    <row r="30" spans="1:21" ht="39.6" x14ac:dyDescent="0.3">
      <c r="A30" s="368" t="s">
        <v>65</v>
      </c>
      <c r="B30" s="371" t="s">
        <v>357</v>
      </c>
      <c r="C30" s="372" t="s">
        <v>464</v>
      </c>
      <c r="D30" s="329"/>
      <c r="E30" s="329"/>
      <c r="F30" s="329"/>
      <c r="G30" s="329"/>
      <c r="H30" s="329"/>
      <c r="I30" s="329" t="s">
        <v>450</v>
      </c>
      <c r="J30" s="329" t="s">
        <v>441</v>
      </c>
      <c r="K30" s="329" t="s">
        <v>450</v>
      </c>
      <c r="L30" s="329" t="s">
        <v>450</v>
      </c>
      <c r="M30" s="329" t="s">
        <v>450</v>
      </c>
      <c r="N30" s="329" t="s">
        <v>450</v>
      </c>
      <c r="O30" s="329" t="s">
        <v>450</v>
      </c>
      <c r="P30" s="329" t="s">
        <v>450</v>
      </c>
      <c r="Q30" s="329" t="s">
        <v>441</v>
      </c>
      <c r="R30" s="329" t="s">
        <v>450</v>
      </c>
      <c r="S30" s="329" t="s">
        <v>450</v>
      </c>
      <c r="T30" s="328"/>
      <c r="U30" s="328"/>
    </row>
    <row r="31" spans="1:21" x14ac:dyDescent="0.3">
      <c r="A31" s="368" t="s">
        <v>362</v>
      </c>
      <c r="B31" s="371" t="s">
        <v>363</v>
      </c>
      <c r="C31" s="371" t="s">
        <v>465</v>
      </c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8"/>
      <c r="U31" s="328"/>
    </row>
    <row r="32" spans="1:21" x14ac:dyDescent="0.3">
      <c r="A32" s="368" t="s">
        <v>72</v>
      </c>
      <c r="B32" s="371" t="s">
        <v>313</v>
      </c>
      <c r="C32" s="371" t="s">
        <v>448</v>
      </c>
      <c r="D32" s="329"/>
      <c r="E32" s="329"/>
      <c r="F32" s="329"/>
      <c r="G32" s="329"/>
      <c r="H32" s="329"/>
      <c r="I32" s="329"/>
      <c r="J32" s="329"/>
      <c r="K32" s="329" t="s">
        <v>441</v>
      </c>
      <c r="L32" s="329"/>
      <c r="M32" s="329"/>
      <c r="N32" s="329" t="s">
        <v>441</v>
      </c>
      <c r="O32" s="329"/>
      <c r="P32" s="329"/>
      <c r="Q32" s="329"/>
      <c r="R32" s="329"/>
      <c r="S32" s="329"/>
      <c r="T32" s="328"/>
      <c r="U32" s="328"/>
    </row>
    <row r="33" spans="1:21" x14ac:dyDescent="0.3">
      <c r="A33" s="368" t="s">
        <v>122</v>
      </c>
      <c r="B33" s="371" t="s">
        <v>313</v>
      </c>
      <c r="C33" s="371" t="s">
        <v>448</v>
      </c>
      <c r="D33" s="329"/>
      <c r="E33" s="329"/>
      <c r="F33" s="329"/>
      <c r="G33" s="329"/>
      <c r="H33" s="329"/>
      <c r="I33" s="329"/>
      <c r="J33" s="329"/>
      <c r="K33" s="329" t="s">
        <v>441</v>
      </c>
      <c r="L33" s="329"/>
      <c r="M33" s="329"/>
      <c r="N33" s="329" t="s">
        <v>441</v>
      </c>
      <c r="O33" s="329"/>
      <c r="P33" s="329"/>
      <c r="Q33" s="329"/>
      <c r="R33" s="329"/>
      <c r="S33" s="329"/>
      <c r="T33" s="328"/>
      <c r="U33" s="328"/>
    </row>
    <row r="34" spans="1:21" x14ac:dyDescent="0.3">
      <c r="A34" s="368" t="s">
        <v>87</v>
      </c>
      <c r="B34" s="371" t="s">
        <v>313</v>
      </c>
      <c r="C34" s="371" t="s">
        <v>448</v>
      </c>
      <c r="D34" s="329"/>
      <c r="E34" s="329"/>
      <c r="F34" s="329"/>
      <c r="G34" s="329"/>
      <c r="H34" s="329"/>
      <c r="I34" s="329"/>
      <c r="J34" s="329"/>
      <c r="K34" s="329" t="s">
        <v>441</v>
      </c>
      <c r="L34" s="329"/>
      <c r="M34" s="329"/>
      <c r="N34" s="329" t="s">
        <v>441</v>
      </c>
      <c r="O34" s="329"/>
      <c r="P34" s="329"/>
      <c r="Q34" s="329"/>
      <c r="R34" s="329"/>
      <c r="S34" s="329"/>
      <c r="T34" s="328"/>
      <c r="U34" s="328"/>
    </row>
    <row r="35" spans="1:21" x14ac:dyDescent="0.3">
      <c r="A35" s="368" t="s">
        <v>251</v>
      </c>
      <c r="B35" s="371" t="s">
        <v>364</v>
      </c>
      <c r="C35" s="371" t="s">
        <v>466</v>
      </c>
      <c r="D35" s="329"/>
      <c r="E35" s="329"/>
      <c r="F35" s="329" t="s">
        <v>441</v>
      </c>
      <c r="G35" s="329" t="s">
        <v>441</v>
      </c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8"/>
      <c r="U35" s="328"/>
    </row>
    <row r="36" spans="1:21" x14ac:dyDescent="0.3">
      <c r="A36" s="368" t="s">
        <v>230</v>
      </c>
      <c r="B36" s="371" t="s">
        <v>367</v>
      </c>
      <c r="C36" s="371" t="s">
        <v>467</v>
      </c>
      <c r="D36" s="329"/>
      <c r="E36" s="329"/>
      <c r="F36" s="329" t="s">
        <v>441</v>
      </c>
      <c r="G36" s="329" t="s">
        <v>441</v>
      </c>
      <c r="H36" s="329" t="s">
        <v>441</v>
      </c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8"/>
      <c r="U36" s="328"/>
    </row>
    <row r="37" spans="1:21" x14ac:dyDescent="0.3">
      <c r="A37" s="368" t="s">
        <v>160</v>
      </c>
      <c r="B37" s="371" t="s">
        <v>368</v>
      </c>
      <c r="C37" s="371" t="s">
        <v>468</v>
      </c>
      <c r="D37" s="329"/>
      <c r="E37" s="329"/>
      <c r="F37" s="329" t="s">
        <v>441</v>
      </c>
      <c r="G37" s="329" t="s">
        <v>441</v>
      </c>
      <c r="H37" s="329"/>
      <c r="I37" s="329"/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8"/>
      <c r="U37" s="328"/>
    </row>
    <row r="38" spans="1:21" hidden="1" x14ac:dyDescent="0.3">
      <c r="A38" s="328" t="s">
        <v>369</v>
      </c>
      <c r="B38" s="371" t="s">
        <v>370</v>
      </c>
      <c r="C38" s="371"/>
      <c r="D38" s="329"/>
      <c r="E38" s="329"/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8"/>
      <c r="U38" s="328"/>
    </row>
    <row r="39" spans="1:21" x14ac:dyDescent="0.3">
      <c r="A39" s="368" t="s">
        <v>226</v>
      </c>
      <c r="B39" s="371" t="s">
        <v>371</v>
      </c>
      <c r="C39" s="371" t="s">
        <v>469</v>
      </c>
      <c r="D39" s="329"/>
      <c r="E39" s="329"/>
      <c r="F39" s="329" t="s">
        <v>441</v>
      </c>
      <c r="G39" s="329" t="s">
        <v>441</v>
      </c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28"/>
      <c r="U39" s="328"/>
    </row>
    <row r="40" spans="1:21" x14ac:dyDescent="0.3">
      <c r="A40" s="368" t="s">
        <v>58</v>
      </c>
      <c r="B40" s="371" t="s">
        <v>372</v>
      </c>
      <c r="C40" s="371" t="s">
        <v>470</v>
      </c>
      <c r="D40" s="329"/>
      <c r="E40" s="329"/>
      <c r="F40" s="329"/>
      <c r="G40" s="329"/>
      <c r="H40" s="329"/>
      <c r="I40" s="329"/>
      <c r="J40" s="329"/>
      <c r="K40" s="329" t="s">
        <v>441</v>
      </c>
      <c r="L40" s="329"/>
      <c r="M40" s="329"/>
      <c r="N40" s="329" t="s">
        <v>441</v>
      </c>
      <c r="O40" s="329"/>
      <c r="P40" s="329"/>
      <c r="Q40" s="329"/>
      <c r="R40" s="329"/>
      <c r="S40" s="329"/>
      <c r="T40" s="328"/>
      <c r="U40" s="328"/>
    </row>
    <row r="41" spans="1:21" x14ac:dyDescent="0.3">
      <c r="A41" s="368" t="s">
        <v>148</v>
      </c>
      <c r="B41" s="371" t="s">
        <v>373</v>
      </c>
      <c r="C41" s="371" t="s">
        <v>471</v>
      </c>
      <c r="D41" s="329"/>
      <c r="E41" s="329"/>
      <c r="F41" s="329" t="s">
        <v>441</v>
      </c>
      <c r="G41" s="329" t="s">
        <v>441</v>
      </c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8"/>
      <c r="U41" s="328"/>
    </row>
    <row r="42" spans="1:21" x14ac:dyDescent="0.3">
      <c r="A42" s="368" t="s">
        <v>80</v>
      </c>
      <c r="B42" s="371" t="s">
        <v>374</v>
      </c>
      <c r="C42" s="371" t="s">
        <v>469</v>
      </c>
      <c r="D42" s="329"/>
      <c r="E42" s="329"/>
      <c r="F42" s="329" t="s">
        <v>441</v>
      </c>
      <c r="G42" s="329" t="s">
        <v>441</v>
      </c>
      <c r="H42" s="329" t="s">
        <v>441</v>
      </c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8"/>
      <c r="U42" s="328"/>
    </row>
    <row r="43" spans="1:21" ht="42.75" customHeight="1" x14ac:dyDescent="0.3">
      <c r="A43" s="368" t="s">
        <v>56</v>
      </c>
      <c r="B43" s="371" t="s">
        <v>375</v>
      </c>
      <c r="C43" s="372" t="s">
        <v>472</v>
      </c>
      <c r="D43" s="329"/>
      <c r="E43" s="329"/>
      <c r="F43" s="329"/>
      <c r="G43" s="329"/>
      <c r="H43" s="329"/>
      <c r="I43" s="329" t="s">
        <v>450</v>
      </c>
      <c r="J43" s="329" t="s">
        <v>473</v>
      </c>
      <c r="K43" s="329" t="s">
        <v>473</v>
      </c>
      <c r="L43" s="329" t="s">
        <v>473</v>
      </c>
      <c r="M43" s="329" t="s">
        <v>473</v>
      </c>
      <c r="N43" s="329" t="s">
        <v>474</v>
      </c>
      <c r="O43" s="329" t="s">
        <v>474</v>
      </c>
      <c r="P43" s="329" t="s">
        <v>474</v>
      </c>
      <c r="Q43" s="329" t="s">
        <v>474</v>
      </c>
      <c r="R43" s="329" t="s">
        <v>474</v>
      </c>
      <c r="S43" s="329" t="s">
        <v>474</v>
      </c>
      <c r="T43" s="328"/>
      <c r="U43" s="328"/>
    </row>
    <row r="44" spans="1:21" x14ac:dyDescent="0.3">
      <c r="A44" s="328" t="s">
        <v>376</v>
      </c>
      <c r="B44" s="371" t="s">
        <v>377</v>
      </c>
      <c r="C44" s="371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8"/>
      <c r="U44" s="328"/>
    </row>
    <row r="45" spans="1:21" x14ac:dyDescent="0.3">
      <c r="A45" s="368" t="s">
        <v>150</v>
      </c>
      <c r="B45" s="371" t="s">
        <v>380</v>
      </c>
      <c r="C45" s="371" t="s">
        <v>475</v>
      </c>
      <c r="D45" s="329"/>
      <c r="E45" s="329"/>
      <c r="F45" s="329" t="s">
        <v>441</v>
      </c>
      <c r="G45" s="329" t="s">
        <v>441</v>
      </c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67"/>
      <c r="U45" s="367"/>
    </row>
    <row r="46" spans="1:21" x14ac:dyDescent="0.3"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</row>
    <row r="47" spans="1:21" x14ac:dyDescent="0.3"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</row>
    <row r="48" spans="1:21" x14ac:dyDescent="0.3"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</row>
    <row r="49" spans="4:19" x14ac:dyDescent="0.3"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</row>
    <row r="50" spans="4:19" x14ac:dyDescent="0.3"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</row>
    <row r="51" spans="4:19" x14ac:dyDescent="0.3"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</row>
    <row r="52" spans="4:19" x14ac:dyDescent="0.3"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</row>
    <row r="53" spans="4:19" x14ac:dyDescent="0.3"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</row>
    <row r="54" spans="4:19" x14ac:dyDescent="0.3"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</row>
    <row r="55" spans="4:19" x14ac:dyDescent="0.3"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</row>
    <row r="56" spans="4:19" x14ac:dyDescent="0.3"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</row>
  </sheetData>
  <sheetProtection sheet="1" objects="1" scenarios="1"/>
  <autoFilter ref="A1:U56" xr:uid="{2BF4F5DA-601A-4FF5-94D7-E95033CB486A}"/>
  <pageMargins left="0.31496062992125984" right="0.31496062992125984" top="0.35433070866141736" bottom="0.35433070866141736" header="0.31496062992125984" footer="0.31496062992125984"/>
  <pageSetup scale="6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B59B0-E0E0-45DC-8A3B-898A4ADFE64B}">
  <sheetPr codeName="Feuil12"/>
  <dimension ref="A1:AS67"/>
  <sheetViews>
    <sheetView workbookViewId="0">
      <selection activeCell="A2" sqref="A2:A5"/>
    </sheetView>
  </sheetViews>
  <sheetFormatPr baseColWidth="10" defaultColWidth="11.44140625" defaultRowHeight="14.4" x14ac:dyDescent="0.3"/>
  <cols>
    <col min="1" max="2" width="11.44140625" style="88"/>
    <col min="3" max="3" width="5.44140625" style="309" customWidth="1"/>
    <col min="4" max="4" width="4.5546875" style="88" bestFit="1" customWidth="1"/>
    <col min="5" max="5" width="5.5546875" style="88" bestFit="1" customWidth="1"/>
    <col min="6" max="7" width="5.44140625" style="88" bestFit="1" customWidth="1"/>
    <col min="8" max="8" width="5.5546875" style="88" bestFit="1" customWidth="1"/>
    <col min="9" max="11" width="5.44140625" style="88" bestFit="1" customWidth="1"/>
    <col min="12" max="13" width="3.6640625" style="88" bestFit="1" customWidth="1"/>
    <col min="14" max="14" width="5.44140625" style="88" bestFit="1" customWidth="1"/>
    <col min="15" max="16" width="3.6640625" style="88" bestFit="1" customWidth="1"/>
    <col min="17" max="18" width="5.44140625" style="88" bestFit="1" customWidth="1"/>
    <col min="19" max="19" width="5.6640625" style="88" customWidth="1"/>
    <col min="20" max="21" width="11.44140625" style="88"/>
    <col min="22" max="37" width="3.6640625" style="88" bestFit="1" customWidth="1"/>
    <col min="38" max="45" width="8.88671875" style="88" customWidth="1"/>
    <col min="46" max="16384" width="11.44140625" style="88"/>
  </cols>
  <sheetData>
    <row r="1" spans="1:45" s="355" customFormat="1" ht="96" x14ac:dyDescent="0.3">
      <c r="C1" s="308" t="s">
        <v>476</v>
      </c>
      <c r="D1" s="353" t="s">
        <v>106</v>
      </c>
      <c r="E1" s="342" t="s">
        <v>193</v>
      </c>
      <c r="F1" s="342" t="s">
        <v>395</v>
      </c>
      <c r="G1" s="342" t="s">
        <v>78</v>
      </c>
      <c r="H1" s="342" t="s">
        <v>186</v>
      </c>
      <c r="I1" s="342" t="s">
        <v>126</v>
      </c>
      <c r="J1" s="342" t="s">
        <v>403</v>
      </c>
      <c r="K1" s="342" t="s">
        <v>404</v>
      </c>
      <c r="L1" s="342" t="s">
        <v>405</v>
      </c>
      <c r="M1" s="342" t="s">
        <v>406</v>
      </c>
      <c r="N1" s="342" t="s">
        <v>407</v>
      </c>
      <c r="O1" s="342" t="s">
        <v>408</v>
      </c>
      <c r="P1" s="342" t="s">
        <v>409</v>
      </c>
      <c r="Q1" s="342" t="s">
        <v>60</v>
      </c>
      <c r="R1" s="342" t="s">
        <v>410</v>
      </c>
      <c r="S1" s="342" t="s">
        <v>411</v>
      </c>
      <c r="V1" s="342" t="s">
        <v>106</v>
      </c>
      <c r="W1" s="342" t="s">
        <v>193</v>
      </c>
      <c r="X1" s="342" t="s">
        <v>78</v>
      </c>
      <c r="Y1" s="342" t="s">
        <v>395</v>
      </c>
      <c r="Z1" s="342" t="s">
        <v>186</v>
      </c>
      <c r="AA1" s="342" t="s">
        <v>126</v>
      </c>
      <c r="AB1" s="342" t="s">
        <v>403</v>
      </c>
      <c r="AC1" s="342" t="s">
        <v>404</v>
      </c>
      <c r="AD1" s="342" t="s">
        <v>405</v>
      </c>
      <c r="AE1" s="342" t="s">
        <v>406</v>
      </c>
      <c r="AF1" s="342" t="s">
        <v>407</v>
      </c>
      <c r="AG1" s="342" t="s">
        <v>408</v>
      </c>
      <c r="AH1" s="342" t="s">
        <v>409</v>
      </c>
      <c r="AI1" s="342" t="s">
        <v>60</v>
      </c>
      <c r="AJ1" s="342" t="s">
        <v>410</v>
      </c>
      <c r="AK1" s="342" t="s">
        <v>411</v>
      </c>
    </row>
    <row r="2" spans="1:45" x14ac:dyDescent="0.3">
      <c r="A2" s="368" t="s">
        <v>82</v>
      </c>
      <c r="B2" s="368" t="s">
        <v>89</v>
      </c>
      <c r="C2" s="356"/>
      <c r="D2" s="354">
        <v>6</v>
      </c>
      <c r="F2" s="374">
        <v>10</v>
      </c>
      <c r="G2" s="374">
        <v>10</v>
      </c>
      <c r="I2" s="374">
        <v>7</v>
      </c>
      <c r="J2" s="375">
        <v>9.5</v>
      </c>
      <c r="K2" s="374">
        <v>7</v>
      </c>
      <c r="N2" s="374">
        <v>7</v>
      </c>
      <c r="Q2" s="374">
        <v>9.5</v>
      </c>
      <c r="R2" s="374">
        <v>8.4</v>
      </c>
      <c r="U2" s="345" t="s">
        <v>89</v>
      </c>
      <c r="V2" s="343"/>
      <c r="W2" s="343"/>
      <c r="X2" s="343"/>
      <c r="Y2" s="343"/>
      <c r="Z2" s="343"/>
      <c r="AA2" s="344">
        <v>1</v>
      </c>
      <c r="AB2" s="345">
        <v>2</v>
      </c>
      <c r="AC2" s="344">
        <v>1</v>
      </c>
      <c r="AD2" s="345"/>
      <c r="AE2" s="345"/>
      <c r="AF2" s="345">
        <v>2</v>
      </c>
      <c r="AG2" s="345"/>
      <c r="AH2" s="345"/>
      <c r="AI2" s="345">
        <v>2</v>
      </c>
      <c r="AJ2" s="345">
        <v>2</v>
      </c>
      <c r="AK2" s="345"/>
      <c r="AL2" s="88" t="e" cm="1">
        <f t="array" ref="AL2">SUMPRODUCT(($A$2:$B$32=$U2)*($D$1:$S$1=V$1)*(D2*V2))</f>
        <v>#N/A</v>
      </c>
      <c r="AM2" s="88" t="e" cm="1">
        <f t="array" ref="AM2">SUMPRODUCT(($A$2:$B$32=$U2)*($D$1:$S$1=W$1)*(E2*W2))</f>
        <v>#N/A</v>
      </c>
      <c r="AN2" s="88" t="e" cm="1">
        <f t="array" ref="AN2">SUMPRODUCT(($A$2:$B$32=$U2)*($D$1:$S$1=X$1)*(F2*X2))</f>
        <v>#N/A</v>
      </c>
      <c r="AO2" s="88" t="e" cm="1">
        <f t="array" ref="AO2">SUMPRODUCT(($A$2:$B$32=$U2)*($D$1:$S$1=Y$1)*(G2*Y2))</f>
        <v>#N/A</v>
      </c>
      <c r="AP2" s="88" t="e" cm="1">
        <f t="array" ref="AP2">SUMPRODUCT(($A$2:$B$32=$U2)*($D$1:$S$1=Z$1)*(H2*Z2))</f>
        <v>#N/A</v>
      </c>
      <c r="AQ2" s="88" t="e" cm="1">
        <f t="array" ref="AQ2">SUMPRODUCT(($A$2:$B$32=$U2)*($D$1:$S$1=AA$1)*(I2*AA2))</f>
        <v>#N/A</v>
      </c>
      <c r="AR2" s="88" t="e" cm="1">
        <f t="array" ref="AR2">SUMPRODUCT(($A$2:$B$32=$U2)*($D$1:$S$1=AB$1)*(J2*AB2))</f>
        <v>#N/A</v>
      </c>
      <c r="AS2" s="88" t="e" cm="1">
        <f t="array" ref="AS2">SUMPRODUCT(($A$2:$B$32=$U2)*($D$1:$S$1=AC$1)*(K2*AC2))</f>
        <v>#N/A</v>
      </c>
    </row>
    <row r="3" spans="1:45" x14ac:dyDescent="0.3">
      <c r="A3" s="368" t="s">
        <v>84</v>
      </c>
      <c r="C3" s="356"/>
      <c r="D3" s="354">
        <v>4.5</v>
      </c>
      <c r="F3" s="374">
        <v>6</v>
      </c>
      <c r="G3" s="374">
        <v>6</v>
      </c>
      <c r="I3" s="374">
        <v>0</v>
      </c>
      <c r="J3" s="375">
        <v>0</v>
      </c>
      <c r="K3" s="374">
        <v>0</v>
      </c>
      <c r="N3" s="374">
        <v>0</v>
      </c>
      <c r="Q3" s="374">
        <v>0</v>
      </c>
      <c r="R3" s="374">
        <v>0</v>
      </c>
      <c r="U3" s="345" t="s">
        <v>68</v>
      </c>
      <c r="V3" s="343"/>
      <c r="W3" s="343"/>
      <c r="X3" s="343"/>
      <c r="Y3" s="343"/>
      <c r="Z3" s="343"/>
      <c r="AA3" s="345">
        <v>2</v>
      </c>
      <c r="AB3" s="345">
        <v>2</v>
      </c>
      <c r="AC3" s="344">
        <v>1</v>
      </c>
      <c r="AD3" s="345">
        <v>2</v>
      </c>
      <c r="AE3" s="344">
        <v>1</v>
      </c>
      <c r="AF3" s="344">
        <v>1</v>
      </c>
      <c r="AG3" s="345">
        <v>2</v>
      </c>
      <c r="AH3" s="344">
        <v>1</v>
      </c>
      <c r="AI3" s="345">
        <v>2</v>
      </c>
      <c r="AJ3" s="345">
        <v>2</v>
      </c>
      <c r="AK3" s="345">
        <v>2</v>
      </c>
    </row>
    <row r="4" spans="1:45" x14ac:dyDescent="0.3">
      <c r="A4" s="368" t="s">
        <v>132</v>
      </c>
      <c r="B4" s="368" t="s">
        <v>68</v>
      </c>
      <c r="C4" s="356"/>
      <c r="D4" s="354">
        <v>5</v>
      </c>
      <c r="F4" s="374">
        <v>6.5</v>
      </c>
      <c r="G4" s="374">
        <v>6.5</v>
      </c>
      <c r="I4" s="374">
        <v>4.5</v>
      </c>
      <c r="J4" s="375">
        <v>8</v>
      </c>
      <c r="K4" s="374">
        <v>4.5</v>
      </c>
      <c r="N4" s="374">
        <v>4.5</v>
      </c>
      <c r="Q4" s="374">
        <v>5.3</v>
      </c>
      <c r="R4" s="374">
        <v>2.5</v>
      </c>
      <c r="U4" s="345" t="s">
        <v>69</v>
      </c>
      <c r="V4" s="343"/>
      <c r="W4" s="343"/>
      <c r="X4" s="343"/>
      <c r="Y4" s="343"/>
      <c r="Z4" s="343"/>
      <c r="AA4" s="345">
        <v>2</v>
      </c>
      <c r="AB4" s="345">
        <v>2</v>
      </c>
      <c r="AC4" s="344">
        <v>1</v>
      </c>
      <c r="AD4" s="345">
        <v>2</v>
      </c>
      <c r="AE4" s="344">
        <v>1</v>
      </c>
      <c r="AF4" s="344">
        <v>1</v>
      </c>
      <c r="AG4" s="345">
        <v>2</v>
      </c>
      <c r="AH4" s="344">
        <v>1</v>
      </c>
      <c r="AI4" s="345">
        <v>2</v>
      </c>
      <c r="AJ4" s="345">
        <v>2</v>
      </c>
      <c r="AK4" s="345">
        <v>2</v>
      </c>
    </row>
    <row r="5" spans="1:45" x14ac:dyDescent="0.3">
      <c r="A5" s="368" t="s">
        <v>135</v>
      </c>
      <c r="B5" s="368" t="s">
        <v>69</v>
      </c>
      <c r="C5" s="356"/>
      <c r="D5" s="354">
        <v>7.1</v>
      </c>
      <c r="F5" s="374">
        <v>9</v>
      </c>
      <c r="G5" s="374">
        <v>9</v>
      </c>
      <c r="I5" s="374">
        <v>7</v>
      </c>
      <c r="J5" s="375">
        <v>7</v>
      </c>
      <c r="K5" s="374">
        <v>6</v>
      </c>
      <c r="N5" s="374">
        <v>6</v>
      </c>
      <c r="Q5" s="374">
        <v>6.5</v>
      </c>
      <c r="R5" s="374">
        <v>6</v>
      </c>
      <c r="U5" s="345" t="s">
        <v>71</v>
      </c>
      <c r="V5" s="343"/>
      <c r="W5" s="343"/>
      <c r="X5" s="343"/>
      <c r="Y5" s="343"/>
      <c r="Z5" s="343"/>
      <c r="AA5" s="345">
        <v>2</v>
      </c>
      <c r="AB5" s="345">
        <v>2</v>
      </c>
      <c r="AC5" s="344">
        <v>1</v>
      </c>
      <c r="AD5" s="345">
        <v>2</v>
      </c>
      <c r="AE5" s="344">
        <v>1</v>
      </c>
      <c r="AF5" s="344">
        <v>1</v>
      </c>
      <c r="AG5" s="345">
        <v>2</v>
      </c>
      <c r="AH5" s="344">
        <v>1</v>
      </c>
      <c r="AI5" s="345">
        <v>2</v>
      </c>
      <c r="AJ5" s="345">
        <v>2</v>
      </c>
      <c r="AK5" s="345">
        <v>2</v>
      </c>
    </row>
    <row r="6" spans="1:45" x14ac:dyDescent="0.3">
      <c r="A6" s="368" t="s">
        <v>171</v>
      </c>
      <c r="B6" s="368" t="s">
        <v>71</v>
      </c>
      <c r="C6" s="356"/>
      <c r="D6" s="354">
        <v>5.4</v>
      </c>
      <c r="F6" s="374">
        <v>3.9</v>
      </c>
      <c r="G6" s="374">
        <v>7.4</v>
      </c>
      <c r="I6" s="374">
        <v>6</v>
      </c>
      <c r="J6" s="375">
        <v>7</v>
      </c>
      <c r="K6" s="374">
        <v>6</v>
      </c>
      <c r="N6" s="374">
        <v>6</v>
      </c>
      <c r="Q6" s="374">
        <v>6.5</v>
      </c>
      <c r="R6" s="374">
        <v>7.5</v>
      </c>
      <c r="U6" s="345" t="s">
        <v>119</v>
      </c>
      <c r="V6" s="343"/>
      <c r="W6" s="343"/>
      <c r="X6" s="343"/>
      <c r="Y6" s="343"/>
      <c r="Z6" s="343"/>
      <c r="AA6" s="345">
        <v>2</v>
      </c>
      <c r="AB6" s="345">
        <v>2</v>
      </c>
      <c r="AC6" s="344">
        <v>1</v>
      </c>
      <c r="AD6" s="345">
        <v>2</v>
      </c>
      <c r="AE6" s="344">
        <v>1</v>
      </c>
      <c r="AF6" s="344">
        <v>1</v>
      </c>
      <c r="AG6" s="345">
        <v>2</v>
      </c>
      <c r="AH6" s="344">
        <v>1</v>
      </c>
      <c r="AI6" s="345">
        <v>2</v>
      </c>
      <c r="AJ6" s="345">
        <v>2</v>
      </c>
      <c r="AK6" s="345"/>
    </row>
    <row r="7" spans="1:45" x14ac:dyDescent="0.3">
      <c r="B7" s="368" t="s">
        <v>119</v>
      </c>
      <c r="C7" s="356"/>
      <c r="D7" s="354">
        <v>2.5</v>
      </c>
      <c r="F7" s="374">
        <v>3</v>
      </c>
      <c r="G7" s="374">
        <v>3</v>
      </c>
      <c r="I7" s="374">
        <v>3</v>
      </c>
      <c r="J7" s="375">
        <v>3</v>
      </c>
      <c r="K7" s="374">
        <v>3</v>
      </c>
      <c r="N7" s="374">
        <v>3</v>
      </c>
      <c r="Q7" s="374">
        <v>3</v>
      </c>
      <c r="R7" s="374">
        <v>3</v>
      </c>
      <c r="U7" s="345" t="s">
        <v>123</v>
      </c>
      <c r="V7" s="343"/>
      <c r="W7" s="343"/>
      <c r="X7" s="343"/>
      <c r="Y7" s="343"/>
      <c r="Z7" s="343"/>
      <c r="AA7" s="345">
        <v>2</v>
      </c>
      <c r="AB7" s="345">
        <v>2</v>
      </c>
      <c r="AC7" s="344">
        <v>1</v>
      </c>
      <c r="AD7" s="344">
        <v>1</v>
      </c>
      <c r="AE7" s="344">
        <v>1</v>
      </c>
      <c r="AF7" s="344">
        <v>1</v>
      </c>
      <c r="AG7" s="344">
        <v>1</v>
      </c>
      <c r="AH7" s="344">
        <v>1</v>
      </c>
      <c r="AI7" s="345">
        <v>2</v>
      </c>
      <c r="AJ7" s="344">
        <v>1</v>
      </c>
      <c r="AK7" s="345"/>
    </row>
    <row r="8" spans="1:45" x14ac:dyDescent="0.3">
      <c r="A8" s="368" t="s">
        <v>165</v>
      </c>
      <c r="B8" s="368" t="s">
        <v>123</v>
      </c>
      <c r="C8" s="356"/>
      <c r="D8" s="354">
        <v>2.5</v>
      </c>
      <c r="F8" s="374">
        <v>3</v>
      </c>
      <c r="G8" s="374">
        <v>3</v>
      </c>
      <c r="I8" s="374">
        <v>3</v>
      </c>
      <c r="J8" s="375">
        <v>3</v>
      </c>
      <c r="K8" s="374">
        <v>3</v>
      </c>
      <c r="N8" s="374">
        <v>3</v>
      </c>
      <c r="Q8" s="374">
        <v>3</v>
      </c>
      <c r="R8" s="374">
        <v>3</v>
      </c>
      <c r="U8" s="345" t="s">
        <v>151</v>
      </c>
      <c r="V8" s="343"/>
      <c r="W8" s="343"/>
      <c r="X8" s="343"/>
      <c r="Y8" s="343"/>
      <c r="Z8" s="343"/>
      <c r="AA8" s="345">
        <v>2</v>
      </c>
      <c r="AB8" s="345">
        <v>2</v>
      </c>
      <c r="AC8" s="345">
        <v>2</v>
      </c>
      <c r="AD8" s="345"/>
      <c r="AE8" s="345"/>
      <c r="AF8" s="345">
        <v>2</v>
      </c>
      <c r="AG8" s="345"/>
      <c r="AH8" s="345"/>
      <c r="AI8" s="345">
        <v>2</v>
      </c>
      <c r="AJ8" s="345">
        <v>2</v>
      </c>
      <c r="AK8" s="345"/>
    </row>
    <row r="9" spans="1:45" x14ac:dyDescent="0.3">
      <c r="A9" s="368" t="s">
        <v>195</v>
      </c>
      <c r="C9" s="356"/>
      <c r="D9" s="354">
        <v>3.5</v>
      </c>
      <c r="F9" s="374">
        <v>7.1</v>
      </c>
      <c r="G9" s="374">
        <v>8.8000000000000007</v>
      </c>
      <c r="I9" s="374">
        <v>5.7</v>
      </c>
      <c r="J9" s="375">
        <v>5.5</v>
      </c>
      <c r="K9" s="374">
        <v>5.7</v>
      </c>
      <c r="N9" s="374">
        <v>5.7</v>
      </c>
      <c r="Q9" s="374">
        <v>6.4</v>
      </c>
      <c r="R9" s="374">
        <v>5.7</v>
      </c>
      <c r="U9" s="345" t="s">
        <v>75</v>
      </c>
      <c r="V9" s="343"/>
      <c r="W9" s="343"/>
      <c r="X9" s="343"/>
      <c r="Y9" s="343"/>
      <c r="Z9" s="343"/>
      <c r="AA9" s="345">
        <v>2</v>
      </c>
      <c r="AB9" s="345">
        <v>2</v>
      </c>
      <c r="AC9" s="344">
        <v>1</v>
      </c>
      <c r="AD9" s="344">
        <v>1</v>
      </c>
      <c r="AE9" s="344">
        <v>1</v>
      </c>
      <c r="AF9" s="344">
        <v>1</v>
      </c>
      <c r="AG9" s="344">
        <v>1</v>
      </c>
      <c r="AH9" s="344">
        <v>1</v>
      </c>
      <c r="AI9" s="345">
        <v>2</v>
      </c>
      <c r="AJ9" s="345">
        <v>2</v>
      </c>
      <c r="AK9" s="345">
        <v>2</v>
      </c>
    </row>
    <row r="10" spans="1:45" x14ac:dyDescent="0.3">
      <c r="A10" s="368" t="s">
        <v>332</v>
      </c>
      <c r="C10" s="356"/>
      <c r="D10" s="354">
        <v>0</v>
      </c>
      <c r="F10" s="374">
        <v>0</v>
      </c>
      <c r="G10" s="374">
        <v>0</v>
      </c>
      <c r="I10" s="374">
        <v>0</v>
      </c>
      <c r="J10" s="376">
        <v>0</v>
      </c>
      <c r="K10" s="374">
        <v>0</v>
      </c>
      <c r="N10" s="374">
        <v>0</v>
      </c>
      <c r="Q10" s="374">
        <v>0</v>
      </c>
      <c r="R10" s="374">
        <v>0</v>
      </c>
      <c r="U10" s="345" t="s">
        <v>59</v>
      </c>
      <c r="V10" s="343"/>
      <c r="W10" s="343"/>
      <c r="X10" s="343"/>
      <c r="Y10" s="343"/>
      <c r="Z10" s="343"/>
      <c r="AA10" s="345">
        <v>2</v>
      </c>
      <c r="AB10" s="345">
        <v>2</v>
      </c>
      <c r="AC10" s="344">
        <v>1</v>
      </c>
      <c r="AD10" s="344">
        <v>1</v>
      </c>
      <c r="AE10" s="344">
        <v>1</v>
      </c>
      <c r="AF10" s="344">
        <v>1</v>
      </c>
      <c r="AG10" s="344">
        <v>1</v>
      </c>
      <c r="AH10" s="344">
        <v>1</v>
      </c>
      <c r="AI10" s="345">
        <v>2</v>
      </c>
      <c r="AJ10" s="344">
        <v>1</v>
      </c>
      <c r="AK10" s="344">
        <v>1</v>
      </c>
    </row>
    <row r="11" spans="1:45" x14ac:dyDescent="0.3">
      <c r="A11" s="328" t="s">
        <v>143</v>
      </c>
      <c r="C11" s="356"/>
      <c r="D11" s="357">
        <v>5.5263509259259251</v>
      </c>
      <c r="F11" s="377">
        <v>4.5999999999999996</v>
      </c>
      <c r="G11" s="377">
        <v>4.5999999999999996</v>
      </c>
      <c r="I11" s="377">
        <v>5.2331978632478631</v>
      </c>
      <c r="J11" s="376">
        <v>5.2465238095238105</v>
      </c>
      <c r="K11" s="377">
        <v>3.8631323529411761</v>
      </c>
      <c r="N11" s="377">
        <v>4.521433720930232</v>
      </c>
      <c r="Q11" s="377">
        <v>4.3796968013468005</v>
      </c>
      <c r="R11" s="378">
        <v>4.6599875000000006</v>
      </c>
      <c r="U11" s="345" t="s">
        <v>97</v>
      </c>
      <c r="V11" s="343"/>
      <c r="W11" s="343"/>
      <c r="X11" s="343"/>
      <c r="Y11" s="343"/>
      <c r="Z11" s="343"/>
      <c r="AA11" s="345">
        <v>2</v>
      </c>
      <c r="AB11" s="345">
        <v>2</v>
      </c>
      <c r="AC11" s="344">
        <v>1</v>
      </c>
      <c r="AD11" s="345"/>
      <c r="AE11" s="345"/>
      <c r="AF11" s="344">
        <v>1</v>
      </c>
      <c r="AG11" s="345"/>
      <c r="AH11" s="345"/>
      <c r="AI11" s="345">
        <v>2</v>
      </c>
      <c r="AJ11" s="344">
        <v>1</v>
      </c>
      <c r="AK11" s="345"/>
    </row>
    <row r="12" spans="1:45" x14ac:dyDescent="0.3">
      <c r="A12" s="328" t="s">
        <v>335</v>
      </c>
      <c r="B12" s="328" t="s">
        <v>151</v>
      </c>
      <c r="C12" s="356"/>
      <c r="D12" s="357">
        <v>8.63712962962963</v>
      </c>
      <c r="F12" s="377">
        <v>13</v>
      </c>
      <c r="G12" s="377">
        <v>13</v>
      </c>
      <c r="I12" s="377">
        <v>14.392471929824563</v>
      </c>
      <c r="J12" s="376">
        <v>13.114314646464646</v>
      </c>
      <c r="K12" s="378">
        <v>12</v>
      </c>
      <c r="N12" s="377">
        <v>12.955763178294575</v>
      </c>
      <c r="Q12" s="377">
        <v>13.865776599326598</v>
      </c>
      <c r="R12" s="378">
        <v>13.856303968253968</v>
      </c>
      <c r="U12" s="345" t="s">
        <v>63</v>
      </c>
      <c r="V12" s="343"/>
      <c r="W12" s="343"/>
      <c r="X12" s="343"/>
      <c r="Y12" s="343"/>
      <c r="Z12" s="343"/>
      <c r="AA12" s="345">
        <v>2</v>
      </c>
      <c r="AB12" s="345">
        <v>2</v>
      </c>
      <c r="AC12" s="345">
        <v>2</v>
      </c>
      <c r="AD12" s="345"/>
      <c r="AE12" s="345"/>
      <c r="AF12" s="344">
        <v>1</v>
      </c>
      <c r="AG12" s="345"/>
      <c r="AH12" s="345"/>
      <c r="AI12" s="344">
        <v>1</v>
      </c>
      <c r="AJ12" s="345">
        <v>2</v>
      </c>
      <c r="AK12" s="345"/>
    </row>
    <row r="13" spans="1:45" x14ac:dyDescent="0.3">
      <c r="A13" s="328" t="s">
        <v>205</v>
      </c>
      <c r="C13" s="356"/>
      <c r="D13" s="357">
        <v>3.1381075396825402</v>
      </c>
      <c r="F13" s="377">
        <v>0</v>
      </c>
      <c r="G13" s="377">
        <v>3.4841866666666665</v>
      </c>
      <c r="I13" s="377">
        <v>2.9724290598290595</v>
      </c>
      <c r="J13" s="376">
        <v>3.4387483333333333</v>
      </c>
      <c r="K13" s="377">
        <v>3.2253333333333334</v>
      </c>
      <c r="N13" s="377">
        <v>2.8219148936170213</v>
      </c>
      <c r="Q13" s="377">
        <v>3.1975645833333326</v>
      </c>
      <c r="R13" s="378">
        <v>4.3542584967320268</v>
      </c>
      <c r="U13" s="345" t="s">
        <v>82</v>
      </c>
      <c r="V13" s="345">
        <v>2</v>
      </c>
      <c r="W13" s="345">
        <v>2</v>
      </c>
      <c r="X13" s="345">
        <v>2</v>
      </c>
      <c r="Y13" s="345">
        <v>2</v>
      </c>
      <c r="Z13" s="345"/>
      <c r="AA13" s="343"/>
      <c r="AB13" s="343"/>
      <c r="AC13" s="345"/>
      <c r="AD13" s="343"/>
      <c r="AE13" s="343"/>
      <c r="AF13" s="345"/>
      <c r="AG13" s="343"/>
      <c r="AH13" s="343"/>
      <c r="AI13" s="343"/>
      <c r="AJ13" s="343"/>
      <c r="AK13" s="343"/>
    </row>
    <row r="14" spans="1:45" x14ac:dyDescent="0.3">
      <c r="A14" s="328" t="s">
        <v>206</v>
      </c>
      <c r="C14" s="356"/>
      <c r="D14" s="357">
        <v>3.3419662037037039</v>
      </c>
      <c r="F14" s="377">
        <v>1.8983392857142858</v>
      </c>
      <c r="G14" s="377">
        <v>3.8329407843137253</v>
      </c>
      <c r="I14" s="377">
        <v>3.9523209401709405</v>
      </c>
      <c r="J14" s="376">
        <v>4.4427619047619045</v>
      </c>
      <c r="K14" s="377">
        <v>3.454438484848485</v>
      </c>
      <c r="N14" s="377">
        <v>4.3331621212121227</v>
      </c>
      <c r="Q14" s="377">
        <v>4.5909381877022666</v>
      </c>
      <c r="R14" s="378">
        <v>3.9459172839506178</v>
      </c>
      <c r="U14" s="345" t="s">
        <v>84</v>
      </c>
      <c r="V14" s="345">
        <v>2</v>
      </c>
      <c r="W14" s="345">
        <v>2</v>
      </c>
      <c r="X14" s="344">
        <v>1</v>
      </c>
      <c r="Y14" s="344">
        <v>1</v>
      </c>
      <c r="Z14" s="345">
        <v>2</v>
      </c>
      <c r="AA14" s="343"/>
      <c r="AB14" s="343"/>
      <c r="AC14" s="345"/>
      <c r="AD14" s="343"/>
      <c r="AE14" s="343"/>
      <c r="AF14" s="345"/>
      <c r="AG14" s="343"/>
      <c r="AH14" s="343"/>
      <c r="AI14" s="343"/>
      <c r="AJ14" s="343"/>
      <c r="AK14" s="343"/>
    </row>
    <row r="15" spans="1:45" x14ac:dyDescent="0.3">
      <c r="A15" s="328" t="s">
        <v>341</v>
      </c>
      <c r="C15" s="356"/>
      <c r="D15" s="354">
        <v>4.0181369047619055</v>
      </c>
      <c r="F15" s="374">
        <v>12</v>
      </c>
      <c r="G15" s="374">
        <v>12</v>
      </c>
      <c r="I15" s="377">
        <v>7</v>
      </c>
      <c r="J15" s="376">
        <v>7</v>
      </c>
      <c r="K15" s="377">
        <v>7</v>
      </c>
      <c r="N15" s="377">
        <v>7</v>
      </c>
      <c r="Q15" s="377">
        <v>7</v>
      </c>
      <c r="R15" s="378">
        <v>7</v>
      </c>
      <c r="U15" s="345" t="s">
        <v>132</v>
      </c>
      <c r="V15" s="345">
        <v>2</v>
      </c>
      <c r="W15" s="345">
        <v>2</v>
      </c>
      <c r="X15" s="344">
        <v>1</v>
      </c>
      <c r="Y15" s="344">
        <v>1</v>
      </c>
      <c r="Z15" s="345">
        <v>2</v>
      </c>
      <c r="AA15" s="343"/>
      <c r="AB15" s="343"/>
      <c r="AC15" s="345"/>
      <c r="AD15" s="343"/>
      <c r="AE15" s="343"/>
      <c r="AF15" s="345"/>
      <c r="AG15" s="343"/>
      <c r="AH15" s="343"/>
      <c r="AI15" s="343"/>
      <c r="AJ15" s="343"/>
      <c r="AK15" s="343"/>
    </row>
    <row r="16" spans="1:45" x14ac:dyDescent="0.3">
      <c r="A16" s="328" t="s">
        <v>345</v>
      </c>
      <c r="C16" s="356"/>
      <c r="D16" s="354"/>
      <c r="F16" s="377">
        <v>11.991973809523811</v>
      </c>
      <c r="G16" s="374">
        <v>0.4</v>
      </c>
      <c r="I16" s="377">
        <v>1.3203684684684687</v>
      </c>
      <c r="J16" s="376">
        <v>4.7322813131313133</v>
      </c>
      <c r="K16" s="377">
        <v>1.3753003401360542</v>
      </c>
      <c r="N16" s="377">
        <v>1.1002074074074075</v>
      </c>
      <c r="Q16" s="377">
        <v>3.5383717821782175</v>
      </c>
      <c r="R16" s="378">
        <v>0.5629894927536232</v>
      </c>
      <c r="U16" s="345" t="s">
        <v>135</v>
      </c>
      <c r="V16" s="345">
        <v>2</v>
      </c>
      <c r="W16" s="345"/>
      <c r="X16" s="344">
        <v>1</v>
      </c>
      <c r="Y16" s="344">
        <v>1</v>
      </c>
      <c r="Z16" s="345">
        <v>2</v>
      </c>
      <c r="AA16" s="343"/>
      <c r="AB16" s="343"/>
      <c r="AC16" s="345"/>
      <c r="AD16" s="343"/>
      <c r="AE16" s="343"/>
      <c r="AF16" s="345"/>
      <c r="AG16" s="343"/>
      <c r="AH16" s="343"/>
      <c r="AI16" s="343"/>
      <c r="AJ16" s="343"/>
      <c r="AK16" s="343"/>
    </row>
    <row r="17" spans="1:37" x14ac:dyDescent="0.3">
      <c r="A17" s="328" t="s">
        <v>349</v>
      </c>
      <c r="C17" s="356"/>
      <c r="D17" s="354">
        <v>1.2</v>
      </c>
      <c r="F17" s="374">
        <v>0</v>
      </c>
      <c r="G17" s="374">
        <v>0</v>
      </c>
      <c r="I17" s="374">
        <v>0</v>
      </c>
      <c r="J17" s="375">
        <v>0</v>
      </c>
      <c r="K17" s="374">
        <v>0</v>
      </c>
      <c r="N17" s="374">
        <v>0</v>
      </c>
      <c r="Q17" s="374"/>
      <c r="R17" s="374">
        <v>0</v>
      </c>
      <c r="U17" s="345" t="s">
        <v>171</v>
      </c>
      <c r="V17" s="345">
        <v>2</v>
      </c>
      <c r="W17" s="345"/>
      <c r="X17" s="345">
        <v>2</v>
      </c>
      <c r="Y17" s="345">
        <v>2</v>
      </c>
      <c r="Z17" s="345"/>
      <c r="AA17" s="343"/>
      <c r="AB17" s="343"/>
      <c r="AC17" s="345"/>
      <c r="AD17" s="343"/>
      <c r="AE17" s="343"/>
      <c r="AF17" s="345"/>
      <c r="AG17" s="343"/>
      <c r="AH17" s="343"/>
      <c r="AI17" s="343"/>
      <c r="AJ17" s="343"/>
      <c r="AK17" s="343"/>
    </row>
    <row r="18" spans="1:37" x14ac:dyDescent="0.3">
      <c r="A18" s="368" t="s">
        <v>235</v>
      </c>
      <c r="C18" s="356"/>
      <c r="D18" s="360">
        <v>2.2000000000000002</v>
      </c>
      <c r="F18" s="361">
        <v>0</v>
      </c>
      <c r="G18" s="361">
        <v>0</v>
      </c>
      <c r="I18" s="361">
        <v>0.5</v>
      </c>
      <c r="J18" s="362">
        <v>0.5</v>
      </c>
      <c r="K18" s="361">
        <v>0.5</v>
      </c>
      <c r="N18" s="361">
        <v>0.5</v>
      </c>
      <c r="Q18" s="361">
        <v>0.5</v>
      </c>
      <c r="R18" s="361">
        <v>0.5</v>
      </c>
      <c r="U18" s="345" t="s">
        <v>155</v>
      </c>
      <c r="V18" s="345">
        <v>2</v>
      </c>
      <c r="W18" s="345"/>
      <c r="X18" s="345">
        <v>2</v>
      </c>
      <c r="Y18" s="345"/>
      <c r="Z18" s="345"/>
      <c r="AA18" s="343"/>
      <c r="AB18" s="343"/>
      <c r="AC18" s="345"/>
      <c r="AD18" s="343"/>
      <c r="AE18" s="343"/>
      <c r="AF18" s="345"/>
      <c r="AG18" s="343"/>
      <c r="AH18" s="343"/>
      <c r="AI18" s="343"/>
      <c r="AJ18" s="343"/>
      <c r="AK18" s="343"/>
    </row>
    <row r="19" spans="1:37" x14ac:dyDescent="0.3">
      <c r="A19" s="328" t="s">
        <v>199</v>
      </c>
      <c r="C19" s="356"/>
      <c r="D19" s="379">
        <v>0</v>
      </c>
      <c r="F19" s="379">
        <v>0.5</v>
      </c>
      <c r="G19" s="379">
        <v>4.5999999999999996</v>
      </c>
      <c r="I19" s="374">
        <v>0</v>
      </c>
      <c r="J19" s="375">
        <v>0</v>
      </c>
      <c r="K19" s="375">
        <v>0</v>
      </c>
      <c r="N19" s="375">
        <v>0</v>
      </c>
      <c r="Q19" s="375">
        <v>0</v>
      </c>
      <c r="R19" s="375">
        <v>0</v>
      </c>
      <c r="U19" s="345" t="s">
        <v>165</v>
      </c>
      <c r="V19" s="345">
        <v>2</v>
      </c>
      <c r="W19" s="345"/>
      <c r="X19" s="345">
        <v>2</v>
      </c>
      <c r="Y19" s="345">
        <v>2</v>
      </c>
      <c r="Z19" s="345"/>
      <c r="AA19" s="343"/>
      <c r="AB19" s="343"/>
      <c r="AC19" s="345"/>
      <c r="AD19" s="343"/>
      <c r="AE19" s="343"/>
      <c r="AF19" s="345"/>
      <c r="AG19" s="343"/>
      <c r="AH19" s="343"/>
      <c r="AI19" s="343"/>
      <c r="AJ19" s="343"/>
      <c r="AK19" s="343"/>
    </row>
    <row r="20" spans="1:37" x14ac:dyDescent="0.3">
      <c r="A20" s="368" t="s">
        <v>65</v>
      </c>
      <c r="C20" s="356"/>
      <c r="D20" s="379">
        <v>0</v>
      </c>
      <c r="F20" s="379">
        <v>0</v>
      </c>
      <c r="G20" s="379">
        <v>0</v>
      </c>
      <c r="I20" s="380">
        <v>6</v>
      </c>
      <c r="J20" s="379">
        <v>7</v>
      </c>
      <c r="K20" s="380">
        <v>6</v>
      </c>
      <c r="N20" s="380">
        <v>6</v>
      </c>
      <c r="Q20" s="380">
        <v>7</v>
      </c>
      <c r="R20" s="380">
        <v>6</v>
      </c>
      <c r="U20" s="345" t="s">
        <v>195</v>
      </c>
      <c r="V20" s="345">
        <v>2</v>
      </c>
      <c r="W20" s="345"/>
      <c r="X20" s="345">
        <v>2</v>
      </c>
      <c r="Y20" s="345">
        <v>2</v>
      </c>
      <c r="Z20" s="345">
        <v>2</v>
      </c>
      <c r="AA20" s="345">
        <v>2</v>
      </c>
      <c r="AB20" s="345">
        <v>2</v>
      </c>
      <c r="AC20" s="344">
        <v>1</v>
      </c>
      <c r="AD20" s="345">
        <v>2</v>
      </c>
      <c r="AE20" s="345">
        <v>2</v>
      </c>
      <c r="AF20" s="344">
        <v>1</v>
      </c>
      <c r="AG20" s="345">
        <v>2</v>
      </c>
      <c r="AH20" s="345">
        <v>2</v>
      </c>
      <c r="AI20" s="345">
        <v>2</v>
      </c>
      <c r="AJ20" s="344">
        <v>1</v>
      </c>
      <c r="AK20" s="345">
        <v>2</v>
      </c>
    </row>
    <row r="21" spans="1:37" x14ac:dyDescent="0.3">
      <c r="A21" s="328" t="s">
        <v>362</v>
      </c>
      <c r="C21" s="356"/>
      <c r="D21" s="379">
        <v>4.3</v>
      </c>
      <c r="F21" s="379">
        <v>0</v>
      </c>
      <c r="G21" s="379">
        <v>0</v>
      </c>
      <c r="I21" s="380">
        <v>0</v>
      </c>
      <c r="J21" s="379">
        <v>0</v>
      </c>
      <c r="K21" s="380">
        <v>0</v>
      </c>
      <c r="N21" s="380">
        <v>0</v>
      </c>
      <c r="Q21" s="380">
        <v>0</v>
      </c>
      <c r="R21" s="380">
        <v>0</v>
      </c>
      <c r="U21" s="345" t="s">
        <v>143</v>
      </c>
      <c r="V21" s="345">
        <v>2</v>
      </c>
      <c r="W21" s="345">
        <v>2</v>
      </c>
      <c r="X21" s="344">
        <v>1</v>
      </c>
      <c r="Y21" s="344">
        <v>1</v>
      </c>
      <c r="Z21" s="345">
        <v>2</v>
      </c>
      <c r="AA21" s="345">
        <v>2</v>
      </c>
      <c r="AB21" s="345">
        <v>2</v>
      </c>
      <c r="AC21" s="345">
        <v>2</v>
      </c>
      <c r="AD21" s="345"/>
      <c r="AE21" s="345"/>
      <c r="AF21" s="345">
        <v>2</v>
      </c>
      <c r="AG21" s="345"/>
      <c r="AH21" s="345"/>
      <c r="AI21" s="345">
        <v>2</v>
      </c>
      <c r="AJ21" s="345">
        <v>2</v>
      </c>
      <c r="AK21" s="345"/>
    </row>
    <row r="22" spans="1:37" x14ac:dyDescent="0.3">
      <c r="A22" s="368" t="s">
        <v>72</v>
      </c>
      <c r="C22" s="356"/>
      <c r="D22" s="379">
        <v>0</v>
      </c>
      <c r="F22" s="379">
        <v>0</v>
      </c>
      <c r="G22" s="379">
        <v>0</v>
      </c>
      <c r="I22" s="380">
        <v>4.7</v>
      </c>
      <c r="J22" s="379">
        <v>5.75</v>
      </c>
      <c r="K22" s="380">
        <v>4.7</v>
      </c>
      <c r="N22" s="380">
        <v>4.7</v>
      </c>
      <c r="Q22" s="380">
        <v>4</v>
      </c>
      <c r="R22" s="380">
        <v>4.7</v>
      </c>
      <c r="U22" s="345" t="s">
        <v>335</v>
      </c>
      <c r="V22" s="345">
        <v>2</v>
      </c>
      <c r="W22" s="345"/>
      <c r="X22" s="345">
        <v>2</v>
      </c>
      <c r="Y22" s="345">
        <v>2</v>
      </c>
      <c r="Z22" s="345"/>
      <c r="AA22" s="345">
        <v>2</v>
      </c>
      <c r="AB22" s="345">
        <v>2</v>
      </c>
      <c r="AC22" s="344">
        <v>1</v>
      </c>
      <c r="AD22" s="345"/>
      <c r="AE22" s="345"/>
      <c r="AF22" s="344">
        <v>1</v>
      </c>
      <c r="AG22" s="345"/>
      <c r="AH22" s="345"/>
      <c r="AI22" s="345">
        <v>2</v>
      </c>
      <c r="AJ22" s="345">
        <v>2</v>
      </c>
      <c r="AK22" s="345"/>
    </row>
    <row r="23" spans="1:37" x14ac:dyDescent="0.3">
      <c r="A23" s="368" t="s">
        <v>122</v>
      </c>
      <c r="B23" s="359" t="s">
        <v>75</v>
      </c>
      <c r="C23" s="356"/>
      <c r="D23" s="379">
        <v>3.4</v>
      </c>
      <c r="F23" s="379">
        <v>8</v>
      </c>
      <c r="G23" s="379">
        <v>8</v>
      </c>
      <c r="I23" s="380">
        <v>4.7</v>
      </c>
      <c r="J23" s="379">
        <v>5.8</v>
      </c>
      <c r="K23" s="380">
        <v>4.7</v>
      </c>
      <c r="N23" s="380">
        <v>4.7</v>
      </c>
      <c r="Q23" s="380">
        <v>4</v>
      </c>
      <c r="R23" s="380">
        <v>4.7</v>
      </c>
      <c r="U23" s="345" t="s">
        <v>205</v>
      </c>
      <c r="V23" s="345">
        <v>2</v>
      </c>
      <c r="W23" s="345"/>
      <c r="X23" s="345">
        <v>2</v>
      </c>
      <c r="Y23" s="345"/>
      <c r="Z23" s="345"/>
      <c r="AA23" s="344">
        <v>1</v>
      </c>
      <c r="AB23" s="344">
        <v>1</v>
      </c>
      <c r="AC23" s="344">
        <v>1</v>
      </c>
      <c r="AD23" s="345"/>
      <c r="AE23" s="345"/>
      <c r="AF23" s="344">
        <v>1</v>
      </c>
      <c r="AG23" s="345"/>
      <c r="AH23" s="345"/>
      <c r="AI23" s="344">
        <v>1</v>
      </c>
      <c r="AJ23" s="344">
        <v>1</v>
      </c>
      <c r="AK23" s="345"/>
    </row>
    <row r="24" spans="1:37" x14ac:dyDescent="0.3">
      <c r="A24" s="368" t="s">
        <v>87</v>
      </c>
      <c r="C24" s="356"/>
      <c r="D24" s="379">
        <v>0</v>
      </c>
      <c r="F24" s="379">
        <v>0</v>
      </c>
      <c r="G24" s="379">
        <v>0</v>
      </c>
      <c r="I24" s="380">
        <v>4.7</v>
      </c>
      <c r="J24" s="379">
        <v>5.8</v>
      </c>
      <c r="K24" s="380">
        <v>4.7</v>
      </c>
      <c r="N24" s="380">
        <v>4.7</v>
      </c>
      <c r="Q24" s="380">
        <v>4</v>
      </c>
      <c r="R24" s="380">
        <v>4.7</v>
      </c>
      <c r="U24" s="345" t="s">
        <v>206</v>
      </c>
      <c r="V24" s="345">
        <v>2</v>
      </c>
      <c r="W24" s="345"/>
      <c r="X24" s="345">
        <v>2</v>
      </c>
      <c r="Y24" s="345">
        <v>2</v>
      </c>
      <c r="Z24" s="345"/>
      <c r="AA24" s="344">
        <v>1</v>
      </c>
      <c r="AB24" s="344">
        <v>1</v>
      </c>
      <c r="AC24" s="344">
        <v>1</v>
      </c>
      <c r="AD24" s="345"/>
      <c r="AE24" s="345"/>
      <c r="AF24" s="344">
        <v>1</v>
      </c>
      <c r="AG24" s="345"/>
      <c r="AH24" s="345"/>
      <c r="AI24" s="344">
        <v>1</v>
      </c>
      <c r="AJ24" s="344">
        <v>1</v>
      </c>
      <c r="AK24" s="345"/>
    </row>
    <row r="25" spans="1:37" x14ac:dyDescent="0.3">
      <c r="A25" s="328" t="s">
        <v>251</v>
      </c>
      <c r="C25" s="356"/>
      <c r="D25" s="379">
        <v>0</v>
      </c>
      <c r="F25" s="379">
        <v>4</v>
      </c>
      <c r="G25" s="379">
        <v>4</v>
      </c>
      <c r="H25" s="364"/>
      <c r="I25" s="380">
        <v>0</v>
      </c>
      <c r="J25" s="379">
        <v>0</v>
      </c>
      <c r="K25" s="380">
        <v>0</v>
      </c>
      <c r="N25" s="380">
        <v>0</v>
      </c>
      <c r="Q25" s="380">
        <v>0</v>
      </c>
      <c r="R25" s="380">
        <v>0</v>
      </c>
      <c r="U25" s="345" t="s">
        <v>345</v>
      </c>
      <c r="V25" s="345">
        <v>2</v>
      </c>
      <c r="W25" s="345"/>
      <c r="X25" s="345">
        <v>2</v>
      </c>
      <c r="Y25" s="345">
        <v>2</v>
      </c>
      <c r="Z25" s="345"/>
      <c r="AA25" s="345">
        <v>2</v>
      </c>
      <c r="AB25" s="345">
        <v>2</v>
      </c>
      <c r="AC25" s="345">
        <v>2</v>
      </c>
      <c r="AD25" s="345"/>
      <c r="AE25" s="345"/>
      <c r="AF25" s="345">
        <v>2</v>
      </c>
      <c r="AG25" s="345"/>
      <c r="AH25" s="345"/>
      <c r="AI25" s="345">
        <v>2</v>
      </c>
      <c r="AJ25" s="345">
        <v>2</v>
      </c>
      <c r="AK25" s="345"/>
    </row>
    <row r="26" spans="1:37" x14ac:dyDescent="0.3">
      <c r="A26" s="368" t="s">
        <v>230</v>
      </c>
      <c r="B26" s="359" t="s">
        <v>59</v>
      </c>
      <c r="C26" s="356"/>
      <c r="D26" s="381">
        <v>4.5</v>
      </c>
      <c r="F26" s="381">
        <v>6.5</v>
      </c>
      <c r="G26" s="381">
        <v>6.5</v>
      </c>
      <c r="I26" s="380">
        <v>6.5</v>
      </c>
      <c r="J26" s="379">
        <v>4.3</v>
      </c>
      <c r="K26" s="380">
        <v>6.5</v>
      </c>
      <c r="N26" s="380">
        <v>6.5</v>
      </c>
      <c r="Q26" s="380">
        <v>6.5</v>
      </c>
      <c r="R26" s="380">
        <v>6.5</v>
      </c>
      <c r="U26" s="345" t="s">
        <v>349</v>
      </c>
      <c r="V26" s="345">
        <v>2</v>
      </c>
      <c r="W26" s="345"/>
      <c r="X26" s="345">
        <v>2</v>
      </c>
      <c r="Y26" s="345"/>
      <c r="Z26" s="345"/>
      <c r="AA26" s="345">
        <v>2</v>
      </c>
      <c r="AB26" s="345">
        <v>2</v>
      </c>
      <c r="AC26" s="345">
        <v>2</v>
      </c>
      <c r="AD26" s="345"/>
      <c r="AE26" s="345"/>
      <c r="AF26" s="345">
        <v>2</v>
      </c>
      <c r="AG26" s="345"/>
      <c r="AH26" s="345"/>
      <c r="AI26" s="345">
        <v>2</v>
      </c>
      <c r="AJ26" s="345">
        <v>2</v>
      </c>
      <c r="AK26" s="345"/>
    </row>
    <row r="27" spans="1:37" x14ac:dyDescent="0.3">
      <c r="A27" s="328" t="s">
        <v>160</v>
      </c>
      <c r="C27" s="356"/>
      <c r="D27" s="379">
        <v>3.4</v>
      </c>
      <c r="E27" s="382">
        <v>1</v>
      </c>
      <c r="F27" s="379">
        <v>6.4</v>
      </c>
      <c r="G27" s="379">
        <v>6.4</v>
      </c>
      <c r="I27" s="380">
        <v>0</v>
      </c>
      <c r="J27" s="375">
        <v>0</v>
      </c>
      <c r="K27" s="374">
        <v>0</v>
      </c>
      <c r="N27" s="374">
        <v>0</v>
      </c>
      <c r="Q27" s="374">
        <v>0</v>
      </c>
      <c r="R27" s="374">
        <v>0</v>
      </c>
      <c r="U27" s="345" t="s">
        <v>235</v>
      </c>
      <c r="V27" s="345">
        <v>2</v>
      </c>
      <c r="W27" s="345"/>
      <c r="X27" s="345">
        <v>2</v>
      </c>
      <c r="Y27" s="345"/>
      <c r="Z27" s="345"/>
      <c r="AA27" s="344">
        <v>1</v>
      </c>
      <c r="AB27" s="344">
        <v>1</v>
      </c>
      <c r="AC27" s="344">
        <v>1</v>
      </c>
      <c r="AD27" s="345"/>
      <c r="AE27" s="345"/>
      <c r="AF27" s="344">
        <v>1</v>
      </c>
      <c r="AG27" s="345"/>
      <c r="AH27" s="345"/>
      <c r="AI27" s="344">
        <v>1</v>
      </c>
      <c r="AJ27" s="344">
        <v>1</v>
      </c>
      <c r="AK27" s="345"/>
    </row>
    <row r="28" spans="1:37" x14ac:dyDescent="0.3">
      <c r="A28" s="368" t="s">
        <v>226</v>
      </c>
      <c r="B28" s="359" t="s">
        <v>97</v>
      </c>
      <c r="C28" s="356"/>
      <c r="D28" s="379">
        <v>5.5</v>
      </c>
      <c r="E28" s="366">
        <v>0.96699999999999997</v>
      </c>
      <c r="F28" s="379">
        <v>5.8</v>
      </c>
      <c r="G28" s="379">
        <v>5.8</v>
      </c>
      <c r="H28" s="382">
        <v>0.6</v>
      </c>
      <c r="I28" s="380">
        <v>5.3</v>
      </c>
      <c r="J28" s="379">
        <v>5.5</v>
      </c>
      <c r="K28" s="380">
        <v>5.7</v>
      </c>
      <c r="N28" s="380">
        <v>5.8</v>
      </c>
      <c r="Q28" s="380">
        <v>5.5</v>
      </c>
      <c r="R28" s="380">
        <v>5.3</v>
      </c>
      <c r="U28" s="345" t="s">
        <v>199</v>
      </c>
      <c r="V28" s="345">
        <v>2</v>
      </c>
      <c r="W28" s="345"/>
      <c r="X28" s="345">
        <v>2</v>
      </c>
      <c r="Y28" s="345">
        <v>2</v>
      </c>
      <c r="Z28" s="345"/>
      <c r="AA28" s="343"/>
      <c r="AB28" s="343"/>
      <c r="AC28" s="345"/>
      <c r="AD28" s="343"/>
      <c r="AE28" s="343"/>
      <c r="AF28" s="345"/>
      <c r="AG28" s="343"/>
      <c r="AH28" s="343"/>
      <c r="AI28" s="343"/>
      <c r="AJ28" s="343"/>
      <c r="AK28" s="343"/>
    </row>
    <row r="29" spans="1:37" x14ac:dyDescent="0.3">
      <c r="A29" s="368" t="s">
        <v>58</v>
      </c>
      <c r="C29" s="356"/>
      <c r="D29" s="379">
        <v>0</v>
      </c>
      <c r="F29" s="379">
        <v>0</v>
      </c>
      <c r="G29" s="379">
        <v>0</v>
      </c>
      <c r="I29" s="383">
        <v>6.5</v>
      </c>
      <c r="J29" s="381">
        <v>4.8</v>
      </c>
      <c r="K29" s="383">
        <v>6.5</v>
      </c>
      <c r="N29" s="383">
        <v>6.5</v>
      </c>
      <c r="Q29" s="383">
        <v>4.8</v>
      </c>
      <c r="R29" s="383">
        <v>6.5</v>
      </c>
      <c r="U29" s="345" t="s">
        <v>355</v>
      </c>
      <c r="V29" s="345">
        <v>2</v>
      </c>
      <c r="W29" s="345"/>
      <c r="X29" s="345">
        <v>2</v>
      </c>
      <c r="Y29" s="345"/>
      <c r="Z29" s="345"/>
      <c r="AA29" s="343"/>
      <c r="AB29" s="343"/>
      <c r="AC29" s="345"/>
      <c r="AD29" s="343"/>
      <c r="AE29" s="343"/>
      <c r="AF29" s="345"/>
      <c r="AG29" s="343"/>
      <c r="AH29" s="343"/>
      <c r="AI29" s="343"/>
      <c r="AJ29" s="343"/>
      <c r="AK29" s="343"/>
    </row>
    <row r="30" spans="1:37" x14ac:dyDescent="0.3">
      <c r="A30" s="328" t="s">
        <v>148</v>
      </c>
      <c r="C30" s="356"/>
      <c r="D30" s="375">
        <v>4</v>
      </c>
      <c r="E30" s="364"/>
      <c r="F30" s="379">
        <v>3</v>
      </c>
      <c r="G30" s="379">
        <v>3</v>
      </c>
      <c r="H30" s="364"/>
      <c r="I30" s="380">
        <v>0</v>
      </c>
      <c r="J30" s="379">
        <v>0</v>
      </c>
      <c r="K30" s="380">
        <v>0</v>
      </c>
      <c r="N30" s="380">
        <v>0</v>
      </c>
      <c r="Q30" s="380">
        <v>0</v>
      </c>
      <c r="R30" s="380">
        <v>0</v>
      </c>
      <c r="U30" s="345" t="s">
        <v>65</v>
      </c>
      <c r="V30" s="343"/>
      <c r="W30" s="343"/>
      <c r="X30" s="343"/>
      <c r="Y30" s="343"/>
      <c r="Z30" s="343"/>
      <c r="AA30" s="344">
        <v>1</v>
      </c>
      <c r="AB30" s="344">
        <v>1</v>
      </c>
      <c r="AC30" s="344">
        <v>1</v>
      </c>
      <c r="AD30" s="345"/>
      <c r="AE30" s="345"/>
      <c r="AF30" s="344">
        <v>1</v>
      </c>
      <c r="AG30" s="345"/>
      <c r="AH30" s="345"/>
      <c r="AI30" s="344">
        <v>1</v>
      </c>
      <c r="AJ30" s="344">
        <v>1</v>
      </c>
      <c r="AK30" s="345"/>
    </row>
    <row r="31" spans="1:37" x14ac:dyDescent="0.3">
      <c r="A31" s="368" t="s">
        <v>80</v>
      </c>
      <c r="B31" s="359" t="s">
        <v>63</v>
      </c>
      <c r="C31" s="356"/>
      <c r="D31" s="379">
        <v>1.8</v>
      </c>
      <c r="F31" s="379">
        <v>1</v>
      </c>
      <c r="G31" s="379">
        <v>1</v>
      </c>
      <c r="H31" s="364"/>
      <c r="I31" s="380">
        <v>1.5</v>
      </c>
      <c r="J31" s="379">
        <v>1.5</v>
      </c>
      <c r="K31" s="380">
        <v>1.5</v>
      </c>
      <c r="N31" s="380">
        <v>1.5</v>
      </c>
      <c r="Q31" s="380">
        <v>1.5</v>
      </c>
      <c r="R31" s="380">
        <v>1.5</v>
      </c>
      <c r="U31" s="345" t="s">
        <v>362</v>
      </c>
      <c r="V31" s="345">
        <v>2</v>
      </c>
      <c r="W31" s="345"/>
      <c r="X31" s="345">
        <v>2</v>
      </c>
      <c r="Y31" s="345"/>
      <c r="Z31" s="345"/>
      <c r="AA31" s="343"/>
      <c r="AB31" s="343"/>
      <c r="AC31" s="345"/>
      <c r="AD31" s="343"/>
      <c r="AE31" s="343"/>
      <c r="AF31" s="345"/>
      <c r="AG31" s="343"/>
      <c r="AH31" s="343"/>
      <c r="AI31" s="343"/>
      <c r="AJ31" s="343"/>
      <c r="AK31" s="343"/>
    </row>
    <row r="32" spans="1:37" x14ac:dyDescent="0.3">
      <c r="A32" s="368" t="s">
        <v>56</v>
      </c>
      <c r="B32" s="93"/>
      <c r="C32" s="356"/>
      <c r="D32" s="379">
        <v>0</v>
      </c>
      <c r="F32" s="379">
        <v>1.1000000000000001</v>
      </c>
      <c r="G32" s="379">
        <v>1.1000000000000001</v>
      </c>
      <c r="I32" s="380">
        <v>10</v>
      </c>
      <c r="J32" s="379">
        <v>7</v>
      </c>
      <c r="K32" s="380">
        <v>7</v>
      </c>
      <c r="N32" s="380">
        <v>7</v>
      </c>
      <c r="Q32" s="380">
        <v>7</v>
      </c>
      <c r="R32" s="380">
        <v>10</v>
      </c>
      <c r="U32" s="345" t="s">
        <v>72</v>
      </c>
      <c r="V32" s="343"/>
      <c r="W32" s="343"/>
      <c r="X32" s="343"/>
      <c r="Y32" s="343"/>
      <c r="Z32" s="343"/>
      <c r="AA32" s="345">
        <v>2</v>
      </c>
      <c r="AB32" s="345">
        <v>2</v>
      </c>
      <c r="AC32" s="344">
        <v>1</v>
      </c>
      <c r="AD32" s="344">
        <v>1</v>
      </c>
      <c r="AE32" s="344">
        <v>1</v>
      </c>
      <c r="AF32" s="344">
        <v>1</v>
      </c>
      <c r="AG32" s="344">
        <v>1</v>
      </c>
      <c r="AH32" s="344">
        <v>1</v>
      </c>
      <c r="AI32" s="345">
        <v>2</v>
      </c>
      <c r="AJ32" s="345">
        <v>2</v>
      </c>
      <c r="AK32" s="345">
        <v>2</v>
      </c>
    </row>
    <row r="33" spans="1:37" x14ac:dyDescent="0.3">
      <c r="C33" s="356"/>
      <c r="D33" s="411">
        <f>SUM(D2:D32)</f>
        <v>91.461691203703708</v>
      </c>
      <c r="E33" s="411">
        <f t="shared" ref="E33:S33" si="0">SUM(E2:E32)</f>
        <v>1.9670000000000001</v>
      </c>
      <c r="F33" s="411">
        <f t="shared" si="0"/>
        <v>128.2903130952381</v>
      </c>
      <c r="G33" s="411">
        <f t="shared" si="0"/>
        <v>131.41712745098042</v>
      </c>
      <c r="H33" s="411">
        <f t="shared" si="0"/>
        <v>0.6</v>
      </c>
      <c r="I33" s="411">
        <f t="shared" si="0"/>
        <v>121.47078826154092</v>
      </c>
      <c r="J33" s="411">
        <f t="shared" si="0"/>
        <v>128.924630007215</v>
      </c>
      <c r="K33" s="411">
        <f t="shared" si="0"/>
        <v>113.91820451125906</v>
      </c>
      <c r="L33" s="411">
        <f t="shared" si="0"/>
        <v>0</v>
      </c>
      <c r="M33" s="411">
        <f t="shared" si="0"/>
        <v>0</v>
      </c>
      <c r="N33" s="411">
        <f t="shared" si="0"/>
        <v>115.83248132146137</v>
      </c>
      <c r="O33" s="411">
        <f t="shared" si="0"/>
        <v>0</v>
      </c>
      <c r="P33" s="411">
        <f t="shared" si="0"/>
        <v>0</v>
      </c>
      <c r="Q33" s="411">
        <f t="shared" si="0"/>
        <v>121.5723479538872</v>
      </c>
      <c r="R33" s="411">
        <f t="shared" si="0"/>
        <v>120.87945674169025</v>
      </c>
      <c r="S33" s="411">
        <f t="shared" si="0"/>
        <v>0</v>
      </c>
      <c r="U33" s="345" t="s">
        <v>122</v>
      </c>
      <c r="V33" s="345">
        <v>2</v>
      </c>
      <c r="W33" s="345"/>
      <c r="X33" s="345">
        <v>2</v>
      </c>
      <c r="Y33" s="345"/>
      <c r="Z33" s="345">
        <v>2</v>
      </c>
      <c r="AA33" s="343"/>
      <c r="AB33" s="343"/>
      <c r="AC33" s="345"/>
      <c r="AD33" s="343"/>
      <c r="AE33" s="343"/>
      <c r="AF33" s="345"/>
      <c r="AG33" s="343"/>
      <c r="AH33" s="343"/>
      <c r="AI33" s="343"/>
      <c r="AJ33" s="343"/>
      <c r="AK33" s="343"/>
    </row>
    <row r="34" spans="1:37" x14ac:dyDescent="0.3">
      <c r="C34" s="356"/>
      <c r="U34" s="345" t="s">
        <v>87</v>
      </c>
      <c r="V34" s="343"/>
      <c r="W34" s="343"/>
      <c r="X34" s="343"/>
      <c r="Y34" s="343"/>
      <c r="Z34" s="343"/>
      <c r="AA34" s="345">
        <v>2</v>
      </c>
      <c r="AB34" s="345">
        <v>2</v>
      </c>
      <c r="AC34" s="344">
        <v>1</v>
      </c>
      <c r="AD34" s="344">
        <v>1</v>
      </c>
      <c r="AE34" s="344">
        <v>1</v>
      </c>
      <c r="AF34" s="344">
        <v>1</v>
      </c>
      <c r="AG34" s="344">
        <v>1</v>
      </c>
      <c r="AH34" s="344">
        <v>1</v>
      </c>
      <c r="AI34" s="345">
        <v>2</v>
      </c>
      <c r="AJ34" s="345">
        <v>2</v>
      </c>
      <c r="AK34" s="345">
        <v>2</v>
      </c>
    </row>
    <row r="35" spans="1:37" x14ac:dyDescent="0.3">
      <c r="U35" s="345" t="s">
        <v>251</v>
      </c>
      <c r="V35" s="345">
        <v>2</v>
      </c>
      <c r="W35" s="345"/>
      <c r="X35" s="344">
        <v>1</v>
      </c>
      <c r="Y35" s="344">
        <v>1</v>
      </c>
      <c r="Z35" s="345">
        <v>2</v>
      </c>
      <c r="AA35" s="345">
        <v>2</v>
      </c>
      <c r="AB35" s="345">
        <v>2</v>
      </c>
      <c r="AC35" s="345">
        <v>2</v>
      </c>
      <c r="AD35" s="345"/>
      <c r="AE35" s="345"/>
      <c r="AF35" s="345">
        <v>2</v>
      </c>
      <c r="AG35" s="345"/>
      <c r="AH35" s="345"/>
      <c r="AI35" s="345">
        <v>2</v>
      </c>
      <c r="AJ35" s="345">
        <v>2</v>
      </c>
      <c r="AK35" s="345"/>
    </row>
    <row r="36" spans="1:37" x14ac:dyDescent="0.3">
      <c r="U36" s="345" t="s">
        <v>230</v>
      </c>
      <c r="V36" s="345">
        <v>2</v>
      </c>
      <c r="W36" s="345"/>
      <c r="X36" s="345">
        <v>2</v>
      </c>
      <c r="Y36" s="345"/>
      <c r="Z36" s="345"/>
      <c r="AA36" s="343"/>
      <c r="AB36" s="343"/>
      <c r="AC36" s="345"/>
      <c r="AD36" s="343"/>
      <c r="AE36" s="343"/>
      <c r="AF36" s="345"/>
      <c r="AG36" s="343"/>
      <c r="AH36" s="343"/>
      <c r="AI36" s="343"/>
      <c r="AJ36" s="343"/>
      <c r="AK36" s="343"/>
    </row>
    <row r="37" spans="1:37" x14ac:dyDescent="0.3">
      <c r="B37" s="309"/>
      <c r="C37" s="356"/>
      <c r="D37" s="356"/>
      <c r="F37" s="356"/>
      <c r="G37" s="356"/>
      <c r="I37" s="356"/>
      <c r="J37" s="363"/>
      <c r="K37" s="356"/>
      <c r="N37" s="356"/>
      <c r="Q37" s="356"/>
      <c r="R37" s="356"/>
      <c r="U37" s="345" t="s">
        <v>160</v>
      </c>
      <c r="V37" s="345">
        <v>2</v>
      </c>
      <c r="W37" s="345">
        <v>2</v>
      </c>
      <c r="X37" s="344">
        <v>1</v>
      </c>
      <c r="Y37" s="344">
        <v>1</v>
      </c>
      <c r="Z37" s="345">
        <v>2</v>
      </c>
      <c r="AA37" s="343"/>
      <c r="AB37" s="343"/>
      <c r="AC37" s="345"/>
      <c r="AD37" s="343"/>
      <c r="AE37" s="343"/>
      <c r="AF37" s="345"/>
      <c r="AG37" s="343"/>
      <c r="AH37" s="343"/>
      <c r="AI37" s="343"/>
      <c r="AJ37" s="343"/>
      <c r="AK37" s="343"/>
    </row>
    <row r="38" spans="1:37" x14ac:dyDescent="0.3">
      <c r="B38" s="309"/>
      <c r="C38" s="356"/>
      <c r="D38" s="356"/>
      <c r="F38" s="356"/>
      <c r="G38" s="356"/>
      <c r="I38" s="356"/>
      <c r="N38" s="356"/>
      <c r="Q38" s="356"/>
      <c r="R38" s="356"/>
      <c r="U38" s="345" t="s">
        <v>226</v>
      </c>
      <c r="V38" s="345">
        <v>2</v>
      </c>
      <c r="W38" s="345"/>
      <c r="X38" s="344">
        <v>1</v>
      </c>
      <c r="Y38" s="344">
        <v>1</v>
      </c>
      <c r="Z38" s="345">
        <v>2</v>
      </c>
      <c r="AA38" s="343"/>
      <c r="AB38" s="343"/>
      <c r="AC38" s="345"/>
      <c r="AD38" s="343"/>
      <c r="AE38" s="343"/>
      <c r="AF38" s="345"/>
      <c r="AG38" s="343"/>
      <c r="AH38" s="343"/>
      <c r="AI38" s="343"/>
      <c r="AJ38" s="343"/>
      <c r="AK38" s="343"/>
    </row>
    <row r="39" spans="1:37" x14ac:dyDescent="0.3">
      <c r="A39" s="328"/>
      <c r="B39" s="309"/>
      <c r="C39" s="356"/>
      <c r="D39" s="356"/>
      <c r="F39" s="356"/>
      <c r="G39" s="356"/>
      <c r="I39" s="356"/>
      <c r="N39" s="356"/>
      <c r="Q39" s="356"/>
      <c r="R39" s="356"/>
      <c r="U39" s="345" t="s">
        <v>58</v>
      </c>
      <c r="V39" s="343"/>
      <c r="W39" s="343"/>
      <c r="X39" s="343"/>
      <c r="Y39" s="343"/>
      <c r="Z39" s="343"/>
      <c r="AA39" s="345">
        <v>2</v>
      </c>
      <c r="AB39" s="345">
        <v>2</v>
      </c>
      <c r="AC39" s="345">
        <v>2</v>
      </c>
      <c r="AD39" s="345">
        <v>2</v>
      </c>
      <c r="AE39" s="345"/>
      <c r="AF39" s="345"/>
      <c r="AG39" s="345">
        <v>2</v>
      </c>
      <c r="AH39" s="345"/>
      <c r="AI39" s="345">
        <v>2</v>
      </c>
      <c r="AJ39" s="345">
        <v>2</v>
      </c>
      <c r="AK39" s="345"/>
    </row>
    <row r="40" spans="1:37" x14ac:dyDescent="0.3">
      <c r="B40" s="309"/>
      <c r="C40" s="356"/>
      <c r="D40" s="365"/>
      <c r="F40" s="356"/>
      <c r="G40" s="356"/>
      <c r="I40" s="356"/>
      <c r="N40" s="356"/>
      <c r="Q40" s="356"/>
      <c r="R40" s="356"/>
      <c r="U40" s="345" t="s">
        <v>148</v>
      </c>
      <c r="V40" s="345">
        <v>2</v>
      </c>
      <c r="W40" s="345"/>
      <c r="X40" s="344">
        <v>1</v>
      </c>
      <c r="Y40" s="344">
        <v>1</v>
      </c>
      <c r="Z40" s="345"/>
      <c r="AA40" s="343"/>
      <c r="AB40" s="343"/>
      <c r="AC40" s="345"/>
      <c r="AD40" s="343"/>
      <c r="AE40" s="343"/>
      <c r="AF40" s="345"/>
      <c r="AG40" s="343"/>
      <c r="AH40" s="343"/>
      <c r="AI40" s="343"/>
      <c r="AJ40" s="343"/>
      <c r="AK40" s="343"/>
    </row>
    <row r="41" spans="1:37" x14ac:dyDescent="0.3">
      <c r="B41" s="309"/>
      <c r="C41" s="356"/>
      <c r="D41" s="356"/>
      <c r="F41" s="365"/>
      <c r="G41" s="365"/>
      <c r="I41" s="356"/>
      <c r="N41" s="356"/>
      <c r="Q41" s="356"/>
      <c r="R41" s="356"/>
      <c r="U41" s="345" t="s">
        <v>80</v>
      </c>
      <c r="V41" s="345">
        <v>2</v>
      </c>
      <c r="W41" s="345"/>
      <c r="X41" s="344">
        <v>1</v>
      </c>
      <c r="Y41" s="344">
        <v>1</v>
      </c>
      <c r="Z41" s="345"/>
      <c r="AA41" s="343"/>
      <c r="AB41" s="343"/>
      <c r="AC41" s="345"/>
      <c r="AD41" s="343"/>
      <c r="AE41" s="343"/>
      <c r="AF41" s="345"/>
      <c r="AG41" s="343"/>
      <c r="AH41" s="343"/>
      <c r="AI41" s="343"/>
      <c r="AJ41" s="343"/>
      <c r="AK41" s="343"/>
    </row>
    <row r="42" spans="1:37" x14ac:dyDescent="0.3">
      <c r="B42" s="309"/>
      <c r="C42" s="358"/>
      <c r="D42" s="356"/>
      <c r="F42" s="356"/>
      <c r="G42" s="356"/>
      <c r="I42" s="365"/>
      <c r="N42" s="365"/>
      <c r="Q42" s="365"/>
      <c r="R42" s="365"/>
      <c r="U42" s="345" t="s">
        <v>56</v>
      </c>
      <c r="V42" s="345">
        <v>2</v>
      </c>
      <c r="W42" s="345"/>
      <c r="X42" s="345">
        <v>2</v>
      </c>
      <c r="Y42" s="345"/>
      <c r="Z42" s="345"/>
      <c r="AA42" s="345">
        <v>2</v>
      </c>
      <c r="AB42" s="345">
        <v>2</v>
      </c>
      <c r="AC42" s="345">
        <v>2</v>
      </c>
      <c r="AD42" s="345"/>
      <c r="AE42" s="345"/>
      <c r="AF42" s="345">
        <v>2</v>
      </c>
      <c r="AG42" s="345"/>
      <c r="AH42" s="345"/>
      <c r="AI42" s="345">
        <v>2</v>
      </c>
      <c r="AJ42" s="345">
        <v>2</v>
      </c>
      <c r="AK42" s="345"/>
    </row>
    <row r="43" spans="1:37" x14ac:dyDescent="0.3">
      <c r="B43" s="93"/>
      <c r="C43" s="358"/>
      <c r="D43" s="356"/>
      <c r="F43" s="356"/>
      <c r="G43" s="356"/>
      <c r="I43" s="356"/>
      <c r="N43" s="356"/>
      <c r="Q43" s="356"/>
      <c r="R43" s="356"/>
      <c r="U43" s="345" t="s">
        <v>150</v>
      </c>
      <c r="V43" s="345"/>
      <c r="W43" s="345"/>
      <c r="X43" s="344">
        <v>1</v>
      </c>
      <c r="Y43" s="344">
        <v>1</v>
      </c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5"/>
    </row>
    <row r="44" spans="1:37" x14ac:dyDescent="0.3">
      <c r="B44" s="93"/>
      <c r="C44" s="356"/>
      <c r="D44" s="356"/>
      <c r="F44" s="356"/>
      <c r="I44" s="356"/>
      <c r="N44" s="356"/>
      <c r="Q44" s="356"/>
      <c r="R44" s="356"/>
    </row>
    <row r="45" spans="1:37" x14ac:dyDescent="0.3">
      <c r="B45" s="93"/>
      <c r="F45" s="356"/>
      <c r="I45" s="356"/>
      <c r="N45" s="356"/>
      <c r="Q45" s="356"/>
      <c r="R45" s="356"/>
    </row>
    <row r="46" spans="1:37" x14ac:dyDescent="0.3">
      <c r="B46" s="93"/>
      <c r="I46" s="356"/>
      <c r="N46" s="356"/>
    </row>
    <row r="47" spans="1:37" x14ac:dyDescent="0.3">
      <c r="B47" s="93"/>
    </row>
    <row r="48" spans="1:37" x14ac:dyDescent="0.3">
      <c r="A48" s="328" t="s">
        <v>369</v>
      </c>
      <c r="B48" s="93"/>
    </row>
    <row r="49" spans="2:2" x14ac:dyDescent="0.3">
      <c r="B49" s="93"/>
    </row>
    <row r="50" spans="2:2" x14ac:dyDescent="0.3">
      <c r="B50" s="309"/>
    </row>
    <row r="51" spans="2:2" x14ac:dyDescent="0.3">
      <c r="B51" s="309"/>
    </row>
    <row r="52" spans="2:2" x14ac:dyDescent="0.3">
      <c r="B52" s="309"/>
    </row>
    <row r="53" spans="2:2" x14ac:dyDescent="0.3">
      <c r="B53" s="309"/>
    </row>
    <row r="54" spans="2:2" x14ac:dyDescent="0.3">
      <c r="B54" s="309"/>
    </row>
    <row r="55" spans="2:2" x14ac:dyDescent="0.3">
      <c r="B55" s="309"/>
    </row>
    <row r="56" spans="2:2" x14ac:dyDescent="0.3">
      <c r="B56" s="309"/>
    </row>
    <row r="57" spans="2:2" x14ac:dyDescent="0.3">
      <c r="B57" s="309"/>
    </row>
    <row r="58" spans="2:2" x14ac:dyDescent="0.3">
      <c r="B58" s="309"/>
    </row>
    <row r="59" spans="2:2" x14ac:dyDescent="0.3">
      <c r="B59" s="309"/>
    </row>
    <row r="60" spans="2:2" x14ac:dyDescent="0.3">
      <c r="B60" s="309"/>
    </row>
    <row r="61" spans="2:2" x14ac:dyDescent="0.3">
      <c r="B61" s="309"/>
    </row>
    <row r="62" spans="2:2" x14ac:dyDescent="0.3">
      <c r="B62" s="309"/>
    </row>
    <row r="63" spans="2:2" x14ac:dyDescent="0.3">
      <c r="B63" s="309"/>
    </row>
    <row r="64" spans="2:2" x14ac:dyDescent="0.3">
      <c r="B64" s="309"/>
    </row>
    <row r="65" spans="2:2" x14ac:dyDescent="0.3">
      <c r="B65" s="309"/>
    </row>
    <row r="66" spans="2:2" x14ac:dyDescent="0.3">
      <c r="B66" s="309"/>
    </row>
    <row r="67" spans="2:2" x14ac:dyDescent="0.3">
      <c r="B67" s="309"/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F676-9CCD-4334-AF0C-DB3E0D228DAA}">
  <sheetPr codeName="Feuil13"/>
  <dimension ref="A1:K334"/>
  <sheetViews>
    <sheetView zoomScale="85" zoomScaleNormal="85" workbookViewId="0">
      <selection activeCell="M11" sqref="M11"/>
    </sheetView>
  </sheetViews>
  <sheetFormatPr baseColWidth="10" defaultColWidth="9.109375" defaultRowHeight="14.4" x14ac:dyDescent="0.3"/>
  <cols>
    <col min="1" max="1" width="9.109375" style="421"/>
    <col min="2" max="2" width="16.44140625" style="421" customWidth="1"/>
    <col min="3" max="3" width="7.5546875" style="88" customWidth="1"/>
    <col min="4" max="4" width="11.44140625" style="88" customWidth="1"/>
    <col min="5" max="5" width="16.88671875" style="88" customWidth="1"/>
    <col min="6" max="6" width="12.5546875" style="88" bestFit="1" customWidth="1"/>
    <col min="8" max="8" width="9.109375" style="88"/>
    <col min="9" max="9" width="17.109375" style="88" customWidth="1"/>
    <col min="10" max="10" width="14.6640625" style="88" customWidth="1"/>
    <col min="11" max="11" width="9.109375" style="88"/>
  </cols>
  <sheetData>
    <row r="1" spans="1:11" s="339" customFormat="1" ht="43.2" x14ac:dyDescent="0.3">
      <c r="A1" s="423" t="s">
        <v>32</v>
      </c>
      <c r="B1" s="423" t="s">
        <v>29</v>
      </c>
      <c r="C1" s="424" t="s">
        <v>477</v>
      </c>
      <c r="D1" s="424" t="s">
        <v>478</v>
      </c>
      <c r="E1" s="424" t="s">
        <v>479</v>
      </c>
      <c r="F1" s="424" t="s">
        <v>480</v>
      </c>
      <c r="H1" s="339" t="s">
        <v>32</v>
      </c>
      <c r="I1" s="339" t="s">
        <v>29</v>
      </c>
      <c r="J1" s="419" t="s">
        <v>481</v>
      </c>
      <c r="K1" s="419" t="s">
        <v>27</v>
      </c>
    </row>
    <row r="2" spans="1:11" x14ac:dyDescent="0.3">
      <c r="A2" s="422" t="s">
        <v>82</v>
      </c>
      <c r="B2" s="422" t="str">
        <f>'Suivi long terme'!$C$2</f>
        <v>SW50</v>
      </c>
      <c r="C2" s="88">
        <v>36</v>
      </c>
      <c r="D2" s="420">
        <v>249.18975000000003</v>
      </c>
      <c r="E2" s="420">
        <v>6.9219375000000012</v>
      </c>
      <c r="F2" s="420">
        <v>6</v>
      </c>
      <c r="H2" s="88" t="s">
        <v>82</v>
      </c>
      <c r="I2" s="88" t="s">
        <v>78</v>
      </c>
      <c r="J2" s="88">
        <v>402</v>
      </c>
      <c r="K2" s="88" t="s">
        <v>9</v>
      </c>
    </row>
    <row r="3" spans="1:11" x14ac:dyDescent="0.3">
      <c r="A3" s="422" t="s">
        <v>84</v>
      </c>
      <c r="B3" s="422" t="str">
        <f>'Suivi long terme'!$C$2</f>
        <v>SW50</v>
      </c>
      <c r="C3" s="88">
        <v>36</v>
      </c>
      <c r="D3" s="420">
        <v>166.56495000000001</v>
      </c>
      <c r="E3" s="420">
        <v>4.6268041666666671</v>
      </c>
      <c r="F3" s="420">
        <v>4.5</v>
      </c>
      <c r="H3" s="88" t="s">
        <v>84</v>
      </c>
      <c r="I3" s="88" t="s">
        <v>78</v>
      </c>
      <c r="J3" s="88">
        <v>190</v>
      </c>
      <c r="K3" s="88" t="s">
        <v>9</v>
      </c>
    </row>
    <row r="4" spans="1:11" x14ac:dyDescent="0.3">
      <c r="A4" s="422" t="s">
        <v>132</v>
      </c>
      <c r="B4" s="422" t="str">
        <f>'Suivi long terme'!$C$2</f>
        <v>SW50</v>
      </c>
      <c r="C4" s="88">
        <v>36</v>
      </c>
      <c r="D4" s="420">
        <v>143.38160000000002</v>
      </c>
      <c r="E4" s="420">
        <v>3.9828222222222229</v>
      </c>
      <c r="F4" s="420">
        <v>5</v>
      </c>
      <c r="H4" s="88" t="s">
        <v>132</v>
      </c>
      <c r="I4" s="88" t="s">
        <v>78</v>
      </c>
      <c r="J4" s="88">
        <v>324</v>
      </c>
      <c r="K4" s="88" t="s">
        <v>9</v>
      </c>
    </row>
    <row r="5" spans="1:11" x14ac:dyDescent="0.3">
      <c r="A5" s="422" t="s">
        <v>135</v>
      </c>
      <c r="B5" s="422" t="str">
        <f>'Suivi long terme'!$C$2</f>
        <v>SW50</v>
      </c>
      <c r="C5" s="88">
        <v>36</v>
      </c>
      <c r="D5" s="420">
        <v>256.5656166666667</v>
      </c>
      <c r="E5" s="420">
        <v>7.1268226851851857</v>
      </c>
      <c r="F5" s="420">
        <v>7.1</v>
      </c>
      <c r="H5" s="88" t="s">
        <v>135</v>
      </c>
      <c r="I5" s="88" t="s">
        <v>78</v>
      </c>
      <c r="J5" s="88">
        <v>447</v>
      </c>
      <c r="K5" s="88" t="s">
        <v>9</v>
      </c>
    </row>
    <row r="6" spans="1:11" x14ac:dyDescent="0.3">
      <c r="A6" s="422" t="s">
        <v>171</v>
      </c>
      <c r="B6" s="422" t="str">
        <f>'Suivi long terme'!$C$2</f>
        <v>SW50</v>
      </c>
      <c r="C6" s="88">
        <v>36</v>
      </c>
      <c r="D6" s="420">
        <v>192.85708333333332</v>
      </c>
      <c r="E6" s="420">
        <v>5.3571412037037032</v>
      </c>
      <c r="F6" s="420">
        <v>5.4</v>
      </c>
      <c r="H6" s="88" t="s">
        <v>171</v>
      </c>
      <c r="I6" s="88" t="s">
        <v>78</v>
      </c>
      <c r="J6" s="88">
        <v>145</v>
      </c>
      <c r="K6" s="88" t="s">
        <v>9</v>
      </c>
    </row>
    <row r="7" spans="1:11" x14ac:dyDescent="0.3">
      <c r="A7" s="422" t="s">
        <v>329</v>
      </c>
      <c r="B7" s="422" t="str">
        <f>'Suivi long terme'!$C$2</f>
        <v>SW50</v>
      </c>
      <c r="C7" s="88">
        <v>36</v>
      </c>
      <c r="D7" s="420">
        <v>386.4375</v>
      </c>
      <c r="E7" s="420">
        <v>10.734375</v>
      </c>
      <c r="F7" s="420">
        <v>7</v>
      </c>
      <c r="H7" s="88" t="s">
        <v>329</v>
      </c>
      <c r="I7" s="88" t="s">
        <v>78</v>
      </c>
      <c r="J7" s="88">
        <v>0</v>
      </c>
      <c r="K7" s="88" t="s">
        <v>9</v>
      </c>
    </row>
    <row r="8" spans="1:11" x14ac:dyDescent="0.3">
      <c r="A8" s="422" t="s">
        <v>155</v>
      </c>
      <c r="B8" s="422" t="str">
        <f>'Suivi long terme'!$C$2</f>
        <v>SW50</v>
      </c>
      <c r="C8" s="88">
        <v>36</v>
      </c>
      <c r="D8" s="420">
        <v>139.2921</v>
      </c>
      <c r="E8" s="420">
        <v>3.8692250000000001</v>
      </c>
      <c r="F8" s="420">
        <v>2.5</v>
      </c>
      <c r="H8" s="88" t="s">
        <v>155</v>
      </c>
      <c r="I8" s="88" t="s">
        <v>78</v>
      </c>
      <c r="J8" s="88">
        <v>109</v>
      </c>
      <c r="K8" s="88" t="s">
        <v>9</v>
      </c>
    </row>
    <row r="9" spans="1:11" x14ac:dyDescent="0.3">
      <c r="A9" s="422" t="s">
        <v>165</v>
      </c>
      <c r="B9" s="422" t="str">
        <f>'Suivi long terme'!$C$2</f>
        <v>SW50</v>
      </c>
      <c r="C9" s="88">
        <v>36</v>
      </c>
      <c r="D9" s="420">
        <v>52.545300000000005</v>
      </c>
      <c r="E9" s="420">
        <v>1.4595916666666668</v>
      </c>
      <c r="F9" s="420">
        <v>2.5</v>
      </c>
      <c r="H9" s="88" t="s">
        <v>165</v>
      </c>
      <c r="I9" s="88" t="s">
        <v>78</v>
      </c>
      <c r="J9" s="88">
        <v>143</v>
      </c>
      <c r="K9" s="88" t="s">
        <v>9</v>
      </c>
    </row>
    <row r="10" spans="1:11" x14ac:dyDescent="0.3">
      <c r="A10" s="422" t="s">
        <v>195</v>
      </c>
      <c r="B10" s="422" t="str">
        <f>'Suivi long terme'!$C$2</f>
        <v>SW50</v>
      </c>
      <c r="C10" s="88">
        <v>36</v>
      </c>
      <c r="D10" s="420">
        <v>125.90471666666666</v>
      </c>
      <c r="E10" s="420">
        <v>3.4973532407407406</v>
      </c>
      <c r="F10" s="420">
        <v>3.5</v>
      </c>
      <c r="H10" s="88" t="s">
        <v>195</v>
      </c>
      <c r="I10" s="88" t="s">
        <v>78</v>
      </c>
      <c r="J10" s="88">
        <v>516</v>
      </c>
      <c r="K10" s="88" t="s">
        <v>9</v>
      </c>
    </row>
    <row r="11" spans="1:11" x14ac:dyDescent="0.3">
      <c r="A11" s="422" t="s">
        <v>332</v>
      </c>
      <c r="B11" s="422" t="str">
        <f>'Suivi long terme'!$C$2</f>
        <v>SW50</v>
      </c>
      <c r="C11" s="88">
        <v>36</v>
      </c>
      <c r="D11" s="420">
        <v>0</v>
      </c>
      <c r="E11" s="420">
        <v>0</v>
      </c>
      <c r="F11" s="420">
        <v>0</v>
      </c>
      <c r="H11" s="88" t="s">
        <v>143</v>
      </c>
      <c r="I11" s="88" t="s">
        <v>78</v>
      </c>
      <c r="J11" s="88">
        <v>188</v>
      </c>
      <c r="K11" s="88" t="s">
        <v>9</v>
      </c>
    </row>
    <row r="12" spans="1:11" x14ac:dyDescent="0.3">
      <c r="A12" s="422" t="s">
        <v>143</v>
      </c>
      <c r="B12" s="422" t="str">
        <f>'Suivi long terme'!$C$2</f>
        <v>SW50</v>
      </c>
      <c r="C12" s="88">
        <v>36</v>
      </c>
      <c r="D12" s="420">
        <v>198.94863333333331</v>
      </c>
      <c r="E12" s="420">
        <v>5.5263509259259251</v>
      </c>
      <c r="F12" s="420">
        <v>5.5263509259259251</v>
      </c>
      <c r="H12" s="88" t="s">
        <v>335</v>
      </c>
      <c r="I12" s="88" t="s">
        <v>78</v>
      </c>
      <c r="J12" s="88">
        <v>544</v>
      </c>
      <c r="K12" s="88" t="s">
        <v>9</v>
      </c>
    </row>
    <row r="13" spans="1:11" x14ac:dyDescent="0.3">
      <c r="A13" s="422" t="s">
        <v>335</v>
      </c>
      <c r="B13" s="422" t="str">
        <f>'Suivi long terme'!$C$2</f>
        <v>SW50</v>
      </c>
      <c r="C13" s="88">
        <v>36</v>
      </c>
      <c r="D13" s="420">
        <v>310.93666666666667</v>
      </c>
      <c r="E13" s="420">
        <v>8.63712962962963</v>
      </c>
      <c r="F13" s="420">
        <v>8.63712962962963</v>
      </c>
      <c r="H13" s="88" t="s">
        <v>337</v>
      </c>
      <c r="I13" s="88" t="s">
        <v>78</v>
      </c>
      <c r="J13" s="88">
        <v>240</v>
      </c>
      <c r="K13" s="88" t="s">
        <v>9</v>
      </c>
    </row>
    <row r="14" spans="1:11" x14ac:dyDescent="0.3">
      <c r="A14" s="422" t="s">
        <v>337</v>
      </c>
      <c r="B14" s="422" t="str">
        <f>'Suivi long terme'!$C$2</f>
        <v>SW50</v>
      </c>
      <c r="C14" s="88">
        <v>42</v>
      </c>
      <c r="D14" s="420">
        <v>166.85811666666669</v>
      </c>
      <c r="E14" s="420">
        <v>3.972812301587302</v>
      </c>
      <c r="F14" s="420">
        <v>3.972812301587302</v>
      </c>
      <c r="H14" s="88" t="s">
        <v>205</v>
      </c>
      <c r="I14" s="88" t="s">
        <v>78</v>
      </c>
      <c r="J14" s="88">
        <v>120</v>
      </c>
      <c r="K14" s="88" t="s">
        <v>9</v>
      </c>
    </row>
    <row r="15" spans="1:11" x14ac:dyDescent="0.3">
      <c r="A15" s="422" t="s">
        <v>205</v>
      </c>
      <c r="B15" s="422" t="str">
        <f>'Suivi long terme'!$C$2</f>
        <v>SW50</v>
      </c>
      <c r="C15" s="88">
        <v>42</v>
      </c>
      <c r="D15" s="420">
        <v>131.80051666666668</v>
      </c>
      <c r="E15" s="420">
        <v>3.1381075396825402</v>
      </c>
      <c r="F15" s="420">
        <v>3.1381075396825402</v>
      </c>
      <c r="H15" s="88" t="s">
        <v>206</v>
      </c>
      <c r="I15" s="88" t="s">
        <v>78</v>
      </c>
      <c r="J15" s="88">
        <v>58</v>
      </c>
      <c r="K15" s="88" t="s">
        <v>9</v>
      </c>
    </row>
    <row r="16" spans="1:11" x14ac:dyDescent="0.3">
      <c r="A16" s="422" t="s">
        <v>206</v>
      </c>
      <c r="B16" s="422" t="str">
        <f>'Suivi long terme'!$C$2</f>
        <v>SW50</v>
      </c>
      <c r="C16" s="88">
        <v>36</v>
      </c>
      <c r="D16" s="420">
        <v>120.31078333333333</v>
      </c>
      <c r="E16" s="420">
        <v>3.3419662037037039</v>
      </c>
      <c r="F16" s="420">
        <v>3.3419662037037039</v>
      </c>
      <c r="H16" s="88" t="s">
        <v>341</v>
      </c>
      <c r="I16" s="88" t="s">
        <v>78</v>
      </c>
      <c r="J16" s="88">
        <v>720</v>
      </c>
      <c r="K16" s="88" t="s">
        <v>9</v>
      </c>
    </row>
    <row r="17" spans="1:11" x14ac:dyDescent="0.3">
      <c r="A17" s="422" t="s">
        <v>341</v>
      </c>
      <c r="B17" s="422" t="str">
        <f>'Suivi long terme'!$C$2</f>
        <v>SW50</v>
      </c>
      <c r="C17" s="88">
        <v>42</v>
      </c>
      <c r="D17" s="420">
        <v>168.76175000000003</v>
      </c>
      <c r="E17" s="420">
        <v>4.0181369047619055</v>
      </c>
      <c r="F17" s="420">
        <v>4.0181369047619055</v>
      </c>
      <c r="H17" s="88" t="s">
        <v>345</v>
      </c>
      <c r="I17" s="88" t="s">
        <v>78</v>
      </c>
      <c r="J17" s="88">
        <v>15</v>
      </c>
      <c r="K17" s="88" t="s">
        <v>9</v>
      </c>
    </row>
    <row r="18" spans="1:11" x14ac:dyDescent="0.3">
      <c r="A18" s="422" t="s">
        <v>343</v>
      </c>
      <c r="B18" s="422" t="str">
        <f>'Suivi long terme'!$C$2</f>
        <v>SW50</v>
      </c>
      <c r="C18" s="88">
        <v>36</v>
      </c>
      <c r="D18" s="420">
        <v>199.18416666666673</v>
      </c>
      <c r="E18" s="420">
        <v>5.5328935185185202</v>
      </c>
      <c r="F18" s="420">
        <v>5.5328935185185202</v>
      </c>
      <c r="H18" s="88" t="s">
        <v>199</v>
      </c>
      <c r="I18" s="88" t="s">
        <v>78</v>
      </c>
      <c r="J18" s="88">
        <v>65</v>
      </c>
      <c r="K18" s="88" t="s">
        <v>9</v>
      </c>
    </row>
    <row r="19" spans="1:11" x14ac:dyDescent="0.3">
      <c r="A19" s="422" t="s">
        <v>345</v>
      </c>
      <c r="B19" s="422" t="str">
        <f>'Suivi long terme'!$C$2</f>
        <v>SW50</v>
      </c>
      <c r="C19" s="88">
        <v>0</v>
      </c>
      <c r="D19" s="420">
        <v>0</v>
      </c>
      <c r="E19" s="420"/>
      <c r="F19" s="420"/>
      <c r="H19" s="88" t="s">
        <v>122</v>
      </c>
      <c r="I19" s="88" t="s">
        <v>78</v>
      </c>
      <c r="J19" s="88">
        <v>419</v>
      </c>
      <c r="K19" s="88" t="s">
        <v>9</v>
      </c>
    </row>
    <row r="20" spans="1:11" x14ac:dyDescent="0.3">
      <c r="A20" s="422" t="s">
        <v>347</v>
      </c>
      <c r="B20" s="422" t="str">
        <f>'Suivi long terme'!$C$2</f>
        <v>SW50</v>
      </c>
      <c r="C20" s="88">
        <v>0</v>
      </c>
      <c r="D20" s="420">
        <v>0</v>
      </c>
      <c r="E20" s="420"/>
      <c r="F20" s="420"/>
      <c r="H20" s="88" t="s">
        <v>230</v>
      </c>
      <c r="I20" s="88" t="s">
        <v>78</v>
      </c>
      <c r="J20" s="88">
        <v>332</v>
      </c>
      <c r="K20" s="88" t="s">
        <v>9</v>
      </c>
    </row>
    <row r="21" spans="1:11" x14ac:dyDescent="0.3">
      <c r="A21" s="422" t="s">
        <v>349</v>
      </c>
      <c r="B21" s="422" t="str">
        <f>'Suivi long terme'!$C$2</f>
        <v>SW50</v>
      </c>
      <c r="C21" s="88">
        <v>36</v>
      </c>
      <c r="D21" s="420">
        <v>43.566116666666659</v>
      </c>
      <c r="E21" s="420">
        <v>1.2101699074074073</v>
      </c>
      <c r="F21" s="420">
        <v>1.2</v>
      </c>
      <c r="H21" s="88" t="s">
        <v>160</v>
      </c>
      <c r="I21" s="88" t="s">
        <v>78</v>
      </c>
      <c r="J21" s="88">
        <v>229</v>
      </c>
      <c r="K21" s="88" t="s">
        <v>9</v>
      </c>
    </row>
    <row r="22" spans="1:11" x14ac:dyDescent="0.3">
      <c r="A22" s="422" t="s">
        <v>235</v>
      </c>
      <c r="B22" s="422" t="str">
        <f>'Suivi long terme'!$C$2</f>
        <v>SW50</v>
      </c>
      <c r="C22" s="88">
        <v>36</v>
      </c>
      <c r="D22" s="420">
        <v>78.684983333333349</v>
      </c>
      <c r="E22" s="420">
        <v>2.185693981481482</v>
      </c>
      <c r="F22" s="420">
        <v>2.2000000000000002</v>
      </c>
      <c r="H22" s="88" t="s">
        <v>226</v>
      </c>
      <c r="I22" s="88" t="s">
        <v>78</v>
      </c>
      <c r="J22" s="88">
        <v>231</v>
      </c>
      <c r="K22" s="88" t="s">
        <v>9</v>
      </c>
    </row>
    <row r="23" spans="1:11" x14ac:dyDescent="0.3">
      <c r="A23" s="422" t="s">
        <v>199</v>
      </c>
      <c r="B23" s="422" t="str">
        <f>'Suivi long terme'!$C$2</f>
        <v>SW50</v>
      </c>
      <c r="C23" s="88">
        <v>0</v>
      </c>
      <c r="D23" s="420">
        <v>0</v>
      </c>
      <c r="E23" s="420"/>
      <c r="F23" s="420">
        <v>0</v>
      </c>
      <c r="H23" s="88" t="s">
        <v>80</v>
      </c>
      <c r="I23" s="88" t="s">
        <v>78</v>
      </c>
      <c r="J23" s="88">
        <v>38</v>
      </c>
      <c r="K23" s="88" t="s">
        <v>9</v>
      </c>
    </row>
    <row r="24" spans="1:11" x14ac:dyDescent="0.3">
      <c r="A24" s="422" t="s">
        <v>353</v>
      </c>
      <c r="B24" s="422" t="str">
        <f>'Suivi long terme'!$C$2</f>
        <v>SW50</v>
      </c>
      <c r="C24" s="88">
        <v>0</v>
      </c>
      <c r="D24" s="420">
        <v>0</v>
      </c>
      <c r="E24" s="420"/>
      <c r="F24" s="420">
        <v>0</v>
      </c>
      <c r="H24" s="88" t="s">
        <v>56</v>
      </c>
      <c r="I24" s="88" t="s">
        <v>78</v>
      </c>
      <c r="J24" s="88">
        <v>44</v>
      </c>
      <c r="K24" s="88" t="s">
        <v>9</v>
      </c>
    </row>
    <row r="25" spans="1:11" x14ac:dyDescent="0.3">
      <c r="A25" s="422" t="s">
        <v>355</v>
      </c>
      <c r="B25" s="422" t="str">
        <f>'Suivi long terme'!$C$2</f>
        <v>SW50</v>
      </c>
      <c r="C25" s="88">
        <v>36</v>
      </c>
      <c r="D25" s="420">
        <v>467.21030000000002</v>
      </c>
      <c r="E25" s="420">
        <v>12.97806388888889</v>
      </c>
      <c r="F25" s="420">
        <v>13</v>
      </c>
      <c r="H25" s="88" t="s">
        <v>82</v>
      </c>
      <c r="I25" s="88" t="s">
        <v>78</v>
      </c>
      <c r="J25" s="88">
        <v>406</v>
      </c>
      <c r="K25" s="88" t="s">
        <v>12</v>
      </c>
    </row>
    <row r="26" spans="1:11" x14ac:dyDescent="0.3">
      <c r="A26" s="422" t="s">
        <v>362</v>
      </c>
      <c r="B26" s="422" t="str">
        <f>'Suivi long terme'!$C$2</f>
        <v>SW50</v>
      </c>
      <c r="C26" s="88">
        <v>36</v>
      </c>
      <c r="D26" s="420">
        <v>155.01531666666668</v>
      </c>
      <c r="E26" s="420">
        <v>4.3059810185185192</v>
      </c>
      <c r="F26" s="420">
        <v>4.3</v>
      </c>
      <c r="H26" s="88" t="s">
        <v>84</v>
      </c>
      <c r="I26" s="88" t="s">
        <v>78</v>
      </c>
      <c r="J26" s="88">
        <v>157</v>
      </c>
      <c r="K26" s="88" t="s">
        <v>12</v>
      </c>
    </row>
    <row r="27" spans="1:11" x14ac:dyDescent="0.3">
      <c r="A27" s="422" t="s">
        <v>72</v>
      </c>
      <c r="B27" s="422" t="str">
        <f>'Suivi long terme'!$C$2</f>
        <v>SW50</v>
      </c>
      <c r="C27" s="88">
        <v>0</v>
      </c>
      <c r="D27" s="420">
        <v>0</v>
      </c>
      <c r="E27" s="420"/>
      <c r="F27" s="420">
        <v>0</v>
      </c>
      <c r="H27" s="88" t="s">
        <v>132</v>
      </c>
      <c r="I27" s="88" t="s">
        <v>78</v>
      </c>
      <c r="J27" s="88">
        <v>288</v>
      </c>
      <c r="K27" s="88" t="s">
        <v>12</v>
      </c>
    </row>
    <row r="28" spans="1:11" x14ac:dyDescent="0.3">
      <c r="A28" s="422" t="s">
        <v>122</v>
      </c>
      <c r="B28" s="422" t="str">
        <f>'Suivi long terme'!$C$2</f>
        <v>SW50</v>
      </c>
      <c r="C28" s="88">
        <v>36</v>
      </c>
      <c r="D28" s="420">
        <v>123.60469999999999</v>
      </c>
      <c r="E28" s="420">
        <v>3.4334638888888889</v>
      </c>
      <c r="F28" s="420">
        <v>3.4</v>
      </c>
      <c r="H28" s="88" t="s">
        <v>135</v>
      </c>
      <c r="I28" s="88" t="s">
        <v>78</v>
      </c>
      <c r="J28" s="88">
        <v>447</v>
      </c>
      <c r="K28" s="88" t="s">
        <v>12</v>
      </c>
    </row>
    <row r="29" spans="1:11" x14ac:dyDescent="0.3">
      <c r="A29" s="422" t="s">
        <v>87</v>
      </c>
      <c r="B29" s="422" t="str">
        <f>'Suivi long terme'!$C$2</f>
        <v>SW50</v>
      </c>
      <c r="C29" s="88">
        <v>0</v>
      </c>
      <c r="D29" s="420">
        <v>0</v>
      </c>
      <c r="E29" s="420"/>
      <c r="F29" s="420">
        <v>0</v>
      </c>
      <c r="H29" s="88" t="s">
        <v>171</v>
      </c>
      <c r="I29" s="88" t="s">
        <v>78</v>
      </c>
      <c r="J29" s="88">
        <v>311</v>
      </c>
      <c r="K29" s="88" t="s">
        <v>12</v>
      </c>
    </row>
    <row r="30" spans="1:11" x14ac:dyDescent="0.3">
      <c r="A30" s="422" t="s">
        <v>251</v>
      </c>
      <c r="B30" s="422" t="str">
        <f>'Suivi long terme'!$C$2</f>
        <v>SW50</v>
      </c>
      <c r="C30" s="88">
        <v>36</v>
      </c>
      <c r="D30" s="420">
        <v>0</v>
      </c>
      <c r="E30" s="420">
        <v>0</v>
      </c>
      <c r="F30" s="420">
        <v>0</v>
      </c>
      <c r="H30" s="88" t="s">
        <v>329</v>
      </c>
      <c r="I30" s="88" t="s">
        <v>78</v>
      </c>
      <c r="J30" s="88">
        <v>0</v>
      </c>
      <c r="K30" s="88" t="s">
        <v>12</v>
      </c>
    </row>
    <row r="31" spans="1:11" x14ac:dyDescent="0.3">
      <c r="A31" s="422" t="s">
        <v>365</v>
      </c>
      <c r="B31" s="422" t="str">
        <f>'Suivi long terme'!$C$2</f>
        <v>SW50</v>
      </c>
      <c r="C31" s="88">
        <v>0</v>
      </c>
      <c r="D31" s="420">
        <v>0</v>
      </c>
      <c r="E31" s="420"/>
      <c r="F31" s="420">
        <v>0</v>
      </c>
      <c r="H31" s="88" t="s">
        <v>155</v>
      </c>
      <c r="I31" s="88" t="s">
        <v>78</v>
      </c>
      <c r="J31" s="88">
        <v>109</v>
      </c>
      <c r="K31" s="88" t="s">
        <v>12</v>
      </c>
    </row>
    <row r="32" spans="1:11" x14ac:dyDescent="0.3">
      <c r="A32" s="422" t="s">
        <v>230</v>
      </c>
      <c r="B32" s="422" t="str">
        <f>'Suivi long terme'!$C$2</f>
        <v>SW50</v>
      </c>
      <c r="C32" s="88">
        <v>36</v>
      </c>
      <c r="D32" s="420">
        <v>162.14720000000003</v>
      </c>
      <c r="E32" s="420">
        <v>4.5040888888888899</v>
      </c>
      <c r="F32" s="420">
        <v>4.5</v>
      </c>
      <c r="H32" s="88" t="s">
        <v>165</v>
      </c>
      <c r="I32" s="88" t="s">
        <v>78</v>
      </c>
      <c r="J32" s="88">
        <v>201</v>
      </c>
      <c r="K32" s="88" t="s">
        <v>12</v>
      </c>
    </row>
    <row r="33" spans="1:11" x14ac:dyDescent="0.3">
      <c r="A33" s="422" t="s">
        <v>160</v>
      </c>
      <c r="B33" s="422" t="str">
        <f>'Suivi long terme'!$C$2</f>
        <v>SW50</v>
      </c>
      <c r="C33" s="88">
        <v>36</v>
      </c>
      <c r="D33" s="420">
        <v>122.31031666666667</v>
      </c>
      <c r="E33" s="420">
        <v>3.3975087962962962</v>
      </c>
      <c r="F33" s="420">
        <v>3.4</v>
      </c>
      <c r="H33" s="88" t="s">
        <v>195</v>
      </c>
      <c r="I33" s="88" t="s">
        <v>78</v>
      </c>
      <c r="J33" s="88">
        <v>516</v>
      </c>
      <c r="K33" s="88" t="s">
        <v>12</v>
      </c>
    </row>
    <row r="34" spans="1:11" x14ac:dyDescent="0.3">
      <c r="A34" s="422" t="s">
        <v>226</v>
      </c>
      <c r="B34" s="422" t="str">
        <f>'Suivi long terme'!$C$2</f>
        <v>SW50</v>
      </c>
      <c r="C34" s="88">
        <v>36</v>
      </c>
      <c r="D34" s="420">
        <v>212.19131666666667</v>
      </c>
      <c r="E34" s="420">
        <v>5.8942032407407403</v>
      </c>
      <c r="F34" s="420">
        <v>5.5</v>
      </c>
      <c r="H34" s="88" t="s">
        <v>143</v>
      </c>
      <c r="I34" s="88" t="s">
        <v>78</v>
      </c>
      <c r="J34" s="88">
        <v>188</v>
      </c>
      <c r="K34" s="88" t="s">
        <v>12</v>
      </c>
    </row>
    <row r="35" spans="1:11" x14ac:dyDescent="0.3">
      <c r="A35" s="422" t="s">
        <v>58</v>
      </c>
      <c r="B35" s="422" t="str">
        <f>'Suivi long terme'!$C$2</f>
        <v>SW50</v>
      </c>
      <c r="C35" s="88">
        <v>0</v>
      </c>
      <c r="D35" s="420">
        <v>0</v>
      </c>
      <c r="E35" s="420"/>
      <c r="F35" s="420">
        <v>0</v>
      </c>
      <c r="H35" s="88" t="s">
        <v>335</v>
      </c>
      <c r="I35" s="88" t="s">
        <v>78</v>
      </c>
      <c r="J35" s="88">
        <v>539</v>
      </c>
      <c r="K35" s="88" t="s">
        <v>12</v>
      </c>
    </row>
    <row r="36" spans="1:11" x14ac:dyDescent="0.3">
      <c r="A36" s="422" t="s">
        <v>148</v>
      </c>
      <c r="B36" s="422" t="str">
        <f>'Suivi long terme'!$C$2</f>
        <v>SW50</v>
      </c>
      <c r="C36" s="88">
        <v>8</v>
      </c>
      <c r="D36" s="420">
        <v>32.172499999999999</v>
      </c>
      <c r="E36" s="420">
        <v>4.0215624999999999</v>
      </c>
      <c r="F36" s="420">
        <v>4</v>
      </c>
      <c r="H36" s="88" t="s">
        <v>337</v>
      </c>
      <c r="I36" s="88" t="s">
        <v>78</v>
      </c>
      <c r="J36" s="88">
        <v>240</v>
      </c>
      <c r="K36" s="88" t="s">
        <v>12</v>
      </c>
    </row>
    <row r="37" spans="1:11" x14ac:dyDescent="0.3">
      <c r="A37" s="422" t="s">
        <v>80</v>
      </c>
      <c r="B37" s="422" t="str">
        <f>'Suivi long terme'!$C$2</f>
        <v>SW50</v>
      </c>
      <c r="C37" s="88">
        <v>36</v>
      </c>
      <c r="D37" s="420">
        <v>65.967216666666658</v>
      </c>
      <c r="E37" s="420">
        <v>1.832422685185185</v>
      </c>
      <c r="F37" s="420">
        <v>1.8</v>
      </c>
      <c r="H37" s="88" t="s">
        <v>205</v>
      </c>
      <c r="I37" s="88" t="s">
        <v>78</v>
      </c>
      <c r="J37" s="88">
        <v>120</v>
      </c>
      <c r="K37" s="88" t="s">
        <v>12</v>
      </c>
    </row>
    <row r="38" spans="1:11" x14ac:dyDescent="0.3">
      <c r="A38" s="422" t="s">
        <v>56</v>
      </c>
      <c r="B38" s="422" t="str">
        <f>'Suivi long terme'!$C$2</f>
        <v>SW50</v>
      </c>
      <c r="C38" s="88">
        <v>36</v>
      </c>
      <c r="D38" s="420">
        <v>3.199183333333333</v>
      </c>
      <c r="E38" s="420">
        <v>8.8866203703703697E-2</v>
      </c>
      <c r="F38" s="420">
        <v>0</v>
      </c>
      <c r="H38" s="88" t="s">
        <v>206</v>
      </c>
      <c r="I38" s="88" t="s">
        <v>78</v>
      </c>
      <c r="J38" s="88">
        <v>59</v>
      </c>
      <c r="K38" s="88" t="s">
        <v>12</v>
      </c>
    </row>
    <row r="39" spans="1:11" x14ac:dyDescent="0.3">
      <c r="A39" s="422" t="s">
        <v>376</v>
      </c>
      <c r="B39" s="422" t="str">
        <f>'Suivi long terme'!$C$2</f>
        <v>SW50</v>
      </c>
      <c r="C39" s="88">
        <v>0</v>
      </c>
      <c r="D39" s="420">
        <v>0</v>
      </c>
      <c r="E39" s="420"/>
      <c r="F39" s="420">
        <v>0</v>
      </c>
      <c r="H39" s="88" t="s">
        <v>341</v>
      </c>
      <c r="I39" s="88" t="s">
        <v>78</v>
      </c>
      <c r="J39" s="88">
        <v>720</v>
      </c>
      <c r="K39" s="88" t="s">
        <v>12</v>
      </c>
    </row>
    <row r="40" spans="1:11" x14ac:dyDescent="0.3">
      <c r="A40" s="422" t="s">
        <v>150</v>
      </c>
      <c r="B40" s="422" t="str">
        <f>'Suivi long terme'!$C$2</f>
        <v>SW50</v>
      </c>
      <c r="C40" s="88">
        <v>0</v>
      </c>
      <c r="D40" s="420">
        <v>0</v>
      </c>
      <c r="E40" s="420"/>
      <c r="F40" s="420">
        <v>0</v>
      </c>
      <c r="H40" s="88" t="s">
        <v>345</v>
      </c>
      <c r="I40" s="88" t="s">
        <v>78</v>
      </c>
      <c r="J40" s="88">
        <v>15</v>
      </c>
      <c r="K40" s="88" t="s">
        <v>12</v>
      </c>
    </row>
    <row r="41" spans="1:11" x14ac:dyDescent="0.3">
      <c r="A41" s="422" t="s">
        <v>161</v>
      </c>
      <c r="B41" s="422" t="str">
        <f>'Suivi long terme'!$C$2</f>
        <v>SW50</v>
      </c>
      <c r="C41" s="88">
        <v>0</v>
      </c>
      <c r="D41" s="420">
        <v>0</v>
      </c>
      <c r="E41" s="420"/>
      <c r="F41" s="420">
        <v>0</v>
      </c>
      <c r="H41" s="88" t="s">
        <v>199</v>
      </c>
      <c r="I41" s="88" t="s">
        <v>78</v>
      </c>
      <c r="J41" s="88">
        <v>65</v>
      </c>
      <c r="K41" s="88" t="s">
        <v>12</v>
      </c>
    </row>
    <row r="42" spans="1:11" x14ac:dyDescent="0.3">
      <c r="A42" s="422" t="s">
        <v>167</v>
      </c>
      <c r="B42" s="422" t="str">
        <f>'Suivi long terme'!$C$2</f>
        <v>SW50</v>
      </c>
      <c r="C42" s="88">
        <v>0</v>
      </c>
      <c r="D42" s="420">
        <v>0</v>
      </c>
      <c r="E42" s="420"/>
      <c r="F42" s="420">
        <v>0</v>
      </c>
      <c r="H42" s="88" t="s">
        <v>122</v>
      </c>
      <c r="I42" s="88" t="s">
        <v>78</v>
      </c>
      <c r="J42" s="88">
        <v>439</v>
      </c>
      <c r="K42" s="88" t="s">
        <v>12</v>
      </c>
    </row>
    <row r="43" spans="1:11" x14ac:dyDescent="0.3">
      <c r="A43" s="422" t="s">
        <v>168</v>
      </c>
      <c r="B43" s="422" t="str">
        <f>'Suivi long terme'!$C$2</f>
        <v>SW50</v>
      </c>
      <c r="C43" s="88">
        <v>0</v>
      </c>
      <c r="D43" s="420">
        <v>0</v>
      </c>
      <c r="E43" s="420"/>
      <c r="F43" s="420">
        <v>0</v>
      </c>
      <c r="H43" s="88" t="s">
        <v>230</v>
      </c>
      <c r="I43" s="88" t="s">
        <v>78</v>
      </c>
      <c r="J43" s="88">
        <v>300</v>
      </c>
      <c r="K43" s="88" t="s">
        <v>12</v>
      </c>
    </row>
    <row r="44" spans="1:11" x14ac:dyDescent="0.3">
      <c r="A44" s="422" t="s">
        <v>170</v>
      </c>
      <c r="B44" s="422" t="str">
        <f>'Suivi long terme'!$C$2</f>
        <v>SW50</v>
      </c>
      <c r="C44" s="88">
        <v>0</v>
      </c>
      <c r="D44" s="420">
        <v>0</v>
      </c>
      <c r="E44" s="420"/>
      <c r="F44" s="420">
        <v>0</v>
      </c>
      <c r="H44" s="88" t="s">
        <v>160</v>
      </c>
      <c r="I44" s="88" t="s">
        <v>78</v>
      </c>
      <c r="J44" s="88">
        <v>219</v>
      </c>
      <c r="K44" s="88" t="s">
        <v>12</v>
      </c>
    </row>
    <row r="45" spans="1:11" x14ac:dyDescent="0.3">
      <c r="A45" s="422" t="s">
        <v>82</v>
      </c>
      <c r="B45" s="421" t="str">
        <f>'Suivi long terme'!$F$2</f>
        <v>Bison NA</v>
      </c>
      <c r="C45" s="425">
        <v>92</v>
      </c>
      <c r="D45" s="420">
        <v>1058.8225166666668</v>
      </c>
      <c r="E45" s="420">
        <v>11.508940398550726</v>
      </c>
      <c r="F45" s="88">
        <v>10</v>
      </c>
      <c r="H45" s="88" t="s">
        <v>226</v>
      </c>
      <c r="I45" s="88" t="s">
        <v>78</v>
      </c>
      <c r="J45" s="88">
        <v>247</v>
      </c>
      <c r="K45" s="88" t="s">
        <v>12</v>
      </c>
    </row>
    <row r="46" spans="1:11" x14ac:dyDescent="0.3">
      <c r="A46" s="422" t="s">
        <v>84</v>
      </c>
      <c r="B46" s="421" t="str">
        <f>'Suivi long terme'!$F$2</f>
        <v>Bison NA</v>
      </c>
      <c r="C46" s="425">
        <v>92</v>
      </c>
      <c r="D46" s="420">
        <v>734.32806666666625</v>
      </c>
      <c r="E46" s="420">
        <v>7.9818268115941979</v>
      </c>
      <c r="F46" s="420">
        <v>6</v>
      </c>
      <c r="H46" s="88" t="s">
        <v>80</v>
      </c>
      <c r="I46" s="88" t="s">
        <v>78</v>
      </c>
      <c r="J46" s="88">
        <v>30</v>
      </c>
      <c r="K46" s="88" t="s">
        <v>12</v>
      </c>
    </row>
    <row r="47" spans="1:11" x14ac:dyDescent="0.3">
      <c r="A47" s="422" t="s">
        <v>132</v>
      </c>
      <c r="B47" s="421" t="str">
        <f>'Suivi long terme'!$F$2</f>
        <v>Bison NA</v>
      </c>
      <c r="C47" s="425">
        <v>92</v>
      </c>
      <c r="D47" s="420">
        <v>661.48043333333305</v>
      </c>
      <c r="E47" s="420">
        <v>7.1900047101449243</v>
      </c>
      <c r="F47" s="420">
        <v>6.5</v>
      </c>
      <c r="H47" s="88" t="s">
        <v>56</v>
      </c>
      <c r="I47" s="88" t="s">
        <v>78</v>
      </c>
      <c r="J47" s="88">
        <v>44</v>
      </c>
      <c r="K47" s="88" t="s">
        <v>12</v>
      </c>
    </row>
    <row r="48" spans="1:11" x14ac:dyDescent="0.3">
      <c r="A48" s="422" t="s">
        <v>135</v>
      </c>
      <c r="B48" s="421" t="str">
        <f>'Suivi long terme'!$F$2</f>
        <v>Bison NA</v>
      </c>
      <c r="C48" s="425">
        <v>92</v>
      </c>
      <c r="D48" s="420">
        <v>994.04924999999992</v>
      </c>
      <c r="E48" s="420">
        <v>10.804883152173913</v>
      </c>
      <c r="F48" s="420">
        <v>9</v>
      </c>
      <c r="H48" s="88" t="s">
        <v>89</v>
      </c>
      <c r="I48" s="88" t="s">
        <v>126</v>
      </c>
      <c r="J48" s="88">
        <v>238</v>
      </c>
    </row>
    <row r="49" spans="1:10" x14ac:dyDescent="0.3">
      <c r="A49" s="422" t="s">
        <v>171</v>
      </c>
      <c r="B49" s="421" t="str">
        <f>'Suivi long terme'!$F$2</f>
        <v>Bison NA</v>
      </c>
      <c r="C49" s="425">
        <v>92</v>
      </c>
      <c r="D49" s="420">
        <v>632.48101666666673</v>
      </c>
      <c r="E49" s="420">
        <v>6.8747936594202903</v>
      </c>
      <c r="F49" s="420">
        <v>7.4</v>
      </c>
      <c r="H49" s="88" t="s">
        <v>69</v>
      </c>
      <c r="I49" s="88" t="s">
        <v>126</v>
      </c>
      <c r="J49" s="88">
        <v>201</v>
      </c>
    </row>
    <row r="50" spans="1:10" x14ac:dyDescent="0.3">
      <c r="A50" s="422" t="s">
        <v>329</v>
      </c>
      <c r="B50" s="421" t="str">
        <f>'Suivi long terme'!$F$2</f>
        <v>Bison NA</v>
      </c>
      <c r="C50" s="425">
        <v>79</v>
      </c>
      <c r="D50" s="420">
        <v>576.04860000000008</v>
      </c>
      <c r="E50" s="420">
        <v>7.2917544303797479</v>
      </c>
      <c r="F50" s="420">
        <v>7</v>
      </c>
      <c r="H50" s="88" t="s">
        <v>71</v>
      </c>
      <c r="I50" s="88" t="s">
        <v>126</v>
      </c>
      <c r="J50" s="88">
        <v>95</v>
      </c>
    </row>
    <row r="51" spans="1:10" x14ac:dyDescent="0.3">
      <c r="A51" s="422" t="s">
        <v>155</v>
      </c>
      <c r="B51" s="421" t="str">
        <f>'Suivi long terme'!$F$2</f>
        <v>Bison NA</v>
      </c>
      <c r="C51" s="425">
        <v>90</v>
      </c>
      <c r="D51" s="420">
        <v>495.04668333333336</v>
      </c>
      <c r="E51" s="420">
        <v>5.5005187037037038</v>
      </c>
      <c r="F51" s="420">
        <v>3</v>
      </c>
      <c r="H51" s="88" t="s">
        <v>119</v>
      </c>
      <c r="I51" s="88" t="s">
        <v>126</v>
      </c>
      <c r="J51" s="88">
        <v>78</v>
      </c>
    </row>
    <row r="52" spans="1:10" x14ac:dyDescent="0.3">
      <c r="A52" s="422" t="s">
        <v>165</v>
      </c>
      <c r="B52" s="421" t="str">
        <f>'Suivi long terme'!$F$2</f>
        <v>Bison NA</v>
      </c>
      <c r="C52" s="425">
        <v>89</v>
      </c>
      <c r="D52" s="420">
        <v>228.74611666666672</v>
      </c>
      <c r="E52" s="420">
        <v>2.5701810861423229</v>
      </c>
      <c r="F52" s="420">
        <v>3</v>
      </c>
      <c r="H52" s="88" t="s">
        <v>123</v>
      </c>
      <c r="I52" s="88" t="s">
        <v>126</v>
      </c>
      <c r="J52" s="88">
        <v>118</v>
      </c>
    </row>
    <row r="53" spans="1:10" x14ac:dyDescent="0.3">
      <c r="A53" s="422" t="s">
        <v>195</v>
      </c>
      <c r="B53" s="421" t="str">
        <f>'Suivi long terme'!$F$2</f>
        <v>Bison NA</v>
      </c>
      <c r="C53" s="425">
        <v>89</v>
      </c>
      <c r="D53" s="420">
        <v>748.44465000000014</v>
      </c>
      <c r="E53" s="420">
        <v>8.4094904494382039</v>
      </c>
      <c r="F53" s="420">
        <v>8.8000000000000007</v>
      </c>
      <c r="H53" s="88" t="s">
        <v>151</v>
      </c>
      <c r="I53" s="88" t="s">
        <v>126</v>
      </c>
      <c r="J53" s="88">
        <v>310</v>
      </c>
    </row>
    <row r="54" spans="1:10" x14ac:dyDescent="0.3">
      <c r="A54" s="422" t="s">
        <v>332</v>
      </c>
      <c r="B54" s="421" t="str">
        <f>'Suivi long terme'!$F$2</f>
        <v>Bison NA</v>
      </c>
      <c r="C54" s="425">
        <v>92</v>
      </c>
      <c r="D54" s="420">
        <v>0</v>
      </c>
      <c r="E54" s="420">
        <v>0</v>
      </c>
      <c r="F54" s="420">
        <v>0</v>
      </c>
      <c r="H54" s="88" t="s">
        <v>75</v>
      </c>
      <c r="I54" s="88" t="s">
        <v>126</v>
      </c>
      <c r="J54" s="88">
        <v>535</v>
      </c>
    </row>
    <row r="55" spans="1:10" x14ac:dyDescent="0.3">
      <c r="A55" s="422" t="s">
        <v>143</v>
      </c>
      <c r="B55" s="421" t="str">
        <f>'Suivi long terme'!$F$2</f>
        <v>Bison NA</v>
      </c>
      <c r="C55" s="425">
        <v>89</v>
      </c>
      <c r="D55" s="420">
        <v>625.98476666666659</v>
      </c>
      <c r="E55" s="420">
        <v>7.0335367041198493</v>
      </c>
      <c r="F55" s="420">
        <v>4.5999999999999996</v>
      </c>
      <c r="H55" s="88" t="s">
        <v>59</v>
      </c>
      <c r="I55" s="88" t="s">
        <v>126</v>
      </c>
      <c r="J55" s="88">
        <v>234</v>
      </c>
    </row>
    <row r="56" spans="1:10" x14ac:dyDescent="0.3">
      <c r="A56" s="422" t="s">
        <v>335</v>
      </c>
      <c r="B56" s="421" t="str">
        <f>'Suivi long terme'!$F$2</f>
        <v>Bison NA</v>
      </c>
      <c r="C56" s="425">
        <v>89</v>
      </c>
      <c r="D56" s="420">
        <v>1377.4588166666663</v>
      </c>
      <c r="E56" s="420">
        <v>15.477065355805239</v>
      </c>
      <c r="F56" s="420">
        <v>13</v>
      </c>
      <c r="H56" s="88" t="s">
        <v>97</v>
      </c>
      <c r="I56" s="88" t="s">
        <v>126</v>
      </c>
      <c r="J56" s="88">
        <v>251</v>
      </c>
    </row>
    <row r="57" spans="1:10" x14ac:dyDescent="0.3">
      <c r="A57" s="422" t="s">
        <v>337</v>
      </c>
      <c r="B57" s="421" t="str">
        <f>'Suivi long terme'!$F$2</f>
        <v>Bison NA</v>
      </c>
      <c r="C57" s="425">
        <v>95</v>
      </c>
      <c r="D57" s="420">
        <v>367.31278333333324</v>
      </c>
      <c r="E57" s="420">
        <v>3.8664503508771921</v>
      </c>
      <c r="F57" s="420">
        <v>4.3213268627450967</v>
      </c>
      <c r="H57" s="88" t="s">
        <v>63</v>
      </c>
      <c r="I57" s="88" t="s">
        <v>126</v>
      </c>
      <c r="J57" s="88">
        <v>65</v>
      </c>
    </row>
    <row r="58" spans="1:10" x14ac:dyDescent="0.3">
      <c r="A58" s="422" t="s">
        <v>205</v>
      </c>
      <c r="B58" s="421" t="str">
        <f>'Suivi long terme'!$F$2</f>
        <v>Bison NA</v>
      </c>
      <c r="C58" s="425">
        <v>96</v>
      </c>
      <c r="D58" s="420">
        <v>296.15586666666667</v>
      </c>
      <c r="E58" s="420">
        <v>3.0849569444444445</v>
      </c>
      <c r="F58" s="420">
        <v>3.4841866666666665</v>
      </c>
      <c r="H58" s="88" t="s">
        <v>329</v>
      </c>
      <c r="I58" s="88" t="s">
        <v>126</v>
      </c>
      <c r="J58" s="88">
        <v>234</v>
      </c>
    </row>
    <row r="59" spans="1:10" x14ac:dyDescent="0.3">
      <c r="A59" s="422" t="s">
        <v>206</v>
      </c>
      <c r="B59" s="421" t="str">
        <f>'Suivi long terme'!$F$2</f>
        <v>Bison NA</v>
      </c>
      <c r="C59" s="425">
        <v>86</v>
      </c>
      <c r="D59" s="420">
        <v>325.79996666666665</v>
      </c>
      <c r="E59" s="420">
        <v>3.7883717054263566</v>
      </c>
      <c r="F59" s="420">
        <v>3.8329407843137253</v>
      </c>
      <c r="H59" s="88" t="s">
        <v>195</v>
      </c>
      <c r="I59" s="88" t="s">
        <v>126</v>
      </c>
      <c r="J59" s="88">
        <v>326</v>
      </c>
    </row>
    <row r="60" spans="1:10" x14ac:dyDescent="0.3">
      <c r="A60" s="422" t="s">
        <v>341</v>
      </c>
      <c r="B60" s="421" t="str">
        <f>'Suivi long terme'!$F$2</f>
        <v>Bison NA</v>
      </c>
      <c r="C60" s="425">
        <v>93</v>
      </c>
      <c r="D60" s="420">
        <v>1975.4971833333332</v>
      </c>
      <c r="E60" s="420">
        <v>21.241905197132613</v>
      </c>
      <c r="F60" s="420">
        <v>12</v>
      </c>
      <c r="H60" s="88" t="s">
        <v>143</v>
      </c>
      <c r="I60" s="88" t="s">
        <v>126</v>
      </c>
      <c r="J60" s="88">
        <v>170</v>
      </c>
    </row>
    <row r="61" spans="1:10" x14ac:dyDescent="0.3">
      <c r="A61" s="422" t="s">
        <v>343</v>
      </c>
      <c r="B61" s="421" t="str">
        <f>'Suivi long terme'!$F$2</f>
        <v>Bison NA</v>
      </c>
      <c r="C61" s="425">
        <v>78</v>
      </c>
      <c r="D61" s="420">
        <v>676.86194999999987</v>
      </c>
      <c r="E61" s="420">
        <v>8.6777173076923066</v>
      </c>
      <c r="F61" s="420">
        <v>13</v>
      </c>
      <c r="H61" s="88" t="s">
        <v>337</v>
      </c>
      <c r="I61" s="88" t="s">
        <v>126</v>
      </c>
      <c r="J61" s="88">
        <v>120</v>
      </c>
    </row>
    <row r="62" spans="1:10" x14ac:dyDescent="0.3">
      <c r="A62" s="422" t="s">
        <v>345</v>
      </c>
      <c r="B62" s="421" t="str">
        <f>'Suivi long terme'!$F$2</f>
        <v>Bison NA</v>
      </c>
      <c r="C62" s="425">
        <v>102</v>
      </c>
      <c r="D62" s="420">
        <v>963.7930166666664</v>
      </c>
      <c r="E62" s="420">
        <v>9.4489511437908469</v>
      </c>
      <c r="F62" s="420">
        <v>0.4</v>
      </c>
      <c r="H62" s="88" t="s">
        <v>205</v>
      </c>
      <c r="I62" s="88" t="s">
        <v>126</v>
      </c>
      <c r="J62" s="88">
        <v>90</v>
      </c>
    </row>
    <row r="63" spans="1:10" x14ac:dyDescent="0.3">
      <c r="A63" s="422" t="s">
        <v>347</v>
      </c>
      <c r="B63" s="421" t="str">
        <f>'Suivi long terme'!$F$2</f>
        <v>Bison NA</v>
      </c>
      <c r="C63" s="425">
        <v>0</v>
      </c>
      <c r="D63" s="420">
        <v>0</v>
      </c>
      <c r="E63" s="420"/>
      <c r="F63" s="420">
        <v>0</v>
      </c>
      <c r="H63" s="88" t="s">
        <v>206</v>
      </c>
      <c r="I63" s="88" t="s">
        <v>126</v>
      </c>
      <c r="J63" s="88">
        <v>115</v>
      </c>
    </row>
    <row r="64" spans="1:10" x14ac:dyDescent="0.3">
      <c r="A64" s="422" t="s">
        <v>349</v>
      </c>
      <c r="B64" s="421" t="str">
        <f>'Suivi long terme'!$F$2</f>
        <v>Bison NA</v>
      </c>
      <c r="C64" s="425">
        <v>0</v>
      </c>
      <c r="D64" s="420">
        <v>0</v>
      </c>
      <c r="E64" s="420"/>
      <c r="F64" s="420">
        <v>0</v>
      </c>
      <c r="H64" s="88" t="s">
        <v>341</v>
      </c>
      <c r="I64" s="88" t="s">
        <v>126</v>
      </c>
      <c r="J64" s="88">
        <v>234</v>
      </c>
    </row>
    <row r="65" spans="1:10" x14ac:dyDescent="0.3">
      <c r="A65" s="422" t="s">
        <v>235</v>
      </c>
      <c r="B65" s="421" t="str">
        <f>'Suivi long terme'!$F$2</f>
        <v>Bison NA</v>
      </c>
      <c r="C65" s="425">
        <v>0</v>
      </c>
      <c r="D65" s="420">
        <v>0</v>
      </c>
      <c r="E65" s="420"/>
      <c r="F65" s="420">
        <v>0</v>
      </c>
      <c r="H65" s="88" t="s">
        <v>235</v>
      </c>
      <c r="I65" s="88" t="s">
        <v>126</v>
      </c>
      <c r="J65" s="88">
        <v>45</v>
      </c>
    </row>
    <row r="66" spans="1:10" x14ac:dyDescent="0.3">
      <c r="A66" s="422" t="s">
        <v>199</v>
      </c>
      <c r="B66" s="421" t="str">
        <f>'Suivi long terme'!$F$2</f>
        <v>Bison NA</v>
      </c>
      <c r="C66" s="425">
        <v>95</v>
      </c>
      <c r="D66" s="420">
        <v>389.70078333333316</v>
      </c>
      <c r="E66" s="420">
        <v>4.1021135087719278</v>
      </c>
      <c r="F66" s="420">
        <v>4.5999999999999996</v>
      </c>
      <c r="H66" s="88" t="s">
        <v>65</v>
      </c>
      <c r="I66" s="88" t="s">
        <v>126</v>
      </c>
      <c r="J66" s="88">
        <v>151</v>
      </c>
    </row>
    <row r="67" spans="1:10" x14ac:dyDescent="0.3">
      <c r="A67" s="422" t="s">
        <v>353</v>
      </c>
      <c r="B67" s="421" t="str">
        <f>'Suivi long terme'!$F$2</f>
        <v>Bison NA</v>
      </c>
      <c r="C67" s="425">
        <v>0</v>
      </c>
      <c r="D67" s="420">
        <v>0</v>
      </c>
      <c r="E67" s="420"/>
      <c r="F67" s="420">
        <v>0</v>
      </c>
      <c r="H67" s="88" t="s">
        <v>72</v>
      </c>
      <c r="I67" s="88" t="s">
        <v>126</v>
      </c>
      <c r="J67" s="88">
        <v>0</v>
      </c>
    </row>
    <row r="68" spans="1:10" x14ac:dyDescent="0.3">
      <c r="A68" s="422" t="s">
        <v>355</v>
      </c>
      <c r="B68" s="421" t="str">
        <f>'Suivi long terme'!$F$2</f>
        <v>Bison NA</v>
      </c>
      <c r="C68" s="425">
        <v>0</v>
      </c>
      <c r="D68" s="420">
        <v>0</v>
      </c>
      <c r="E68" s="420"/>
      <c r="F68" s="420">
        <v>0</v>
      </c>
      <c r="H68" s="88" t="s">
        <v>87</v>
      </c>
      <c r="I68" s="88" t="s">
        <v>126</v>
      </c>
      <c r="J68" s="88">
        <v>0</v>
      </c>
    </row>
    <row r="69" spans="1:10" x14ac:dyDescent="0.3">
      <c r="A69" s="422" t="s">
        <v>362</v>
      </c>
      <c r="B69" s="421" t="str">
        <f>'Suivi long terme'!$F$2</f>
        <v>Bison NA</v>
      </c>
      <c r="C69" s="425">
        <v>0</v>
      </c>
      <c r="D69" s="420">
        <v>0</v>
      </c>
      <c r="E69" s="420"/>
      <c r="F69" s="420">
        <v>0</v>
      </c>
      <c r="H69" s="88" t="s">
        <v>58</v>
      </c>
      <c r="I69" s="88" t="s">
        <v>126</v>
      </c>
      <c r="J69" s="88">
        <v>0</v>
      </c>
    </row>
    <row r="70" spans="1:10" x14ac:dyDescent="0.3">
      <c r="A70" s="422" t="s">
        <v>72</v>
      </c>
      <c r="B70" s="421" t="str">
        <f>'Suivi long terme'!$F$2</f>
        <v>Bison NA</v>
      </c>
      <c r="C70" s="425">
        <v>0</v>
      </c>
      <c r="D70" s="420">
        <v>0</v>
      </c>
      <c r="E70" s="420"/>
      <c r="F70" s="420">
        <v>0</v>
      </c>
      <c r="H70" s="88" t="s">
        <v>56</v>
      </c>
      <c r="I70" s="88" t="s">
        <v>126</v>
      </c>
      <c r="J70" s="88">
        <v>440</v>
      </c>
    </row>
    <row r="71" spans="1:10" x14ac:dyDescent="0.3">
      <c r="A71" s="422" t="s">
        <v>122</v>
      </c>
      <c r="B71" s="421" t="str">
        <f>'Suivi long terme'!$F$2</f>
        <v>Bison NA</v>
      </c>
      <c r="C71" s="425">
        <v>92</v>
      </c>
      <c r="D71" s="420">
        <v>1063.9656833333333</v>
      </c>
      <c r="E71" s="420">
        <v>11.564844384057972</v>
      </c>
      <c r="F71" s="420">
        <v>8</v>
      </c>
      <c r="H71" s="88" t="s">
        <v>89</v>
      </c>
      <c r="I71" s="88" t="s">
        <v>109</v>
      </c>
      <c r="J71" s="88">
        <v>682</v>
      </c>
    </row>
    <row r="72" spans="1:10" x14ac:dyDescent="0.3">
      <c r="A72" s="422" t="s">
        <v>87</v>
      </c>
      <c r="B72" s="421" t="str">
        <f>'Suivi long terme'!$F$2</f>
        <v>Bison NA</v>
      </c>
      <c r="C72" s="425">
        <v>0</v>
      </c>
      <c r="D72" s="420">
        <v>0</v>
      </c>
      <c r="E72" s="420"/>
      <c r="F72" s="420">
        <v>0</v>
      </c>
      <c r="H72" s="88" t="s">
        <v>68</v>
      </c>
      <c r="I72" s="88" t="s">
        <v>109</v>
      </c>
      <c r="J72" s="88">
        <v>0</v>
      </c>
    </row>
    <row r="73" spans="1:10" x14ac:dyDescent="0.3">
      <c r="A73" s="422" t="s">
        <v>251</v>
      </c>
      <c r="B73" s="421" t="str">
        <f>'Suivi long terme'!$F$2</f>
        <v>Bison NA</v>
      </c>
      <c r="C73" s="425">
        <v>92</v>
      </c>
      <c r="D73" s="420">
        <v>0</v>
      </c>
      <c r="E73" s="420">
        <v>0</v>
      </c>
      <c r="F73" s="420">
        <v>4</v>
      </c>
      <c r="H73" s="88" t="s">
        <v>69</v>
      </c>
      <c r="I73" s="88" t="s">
        <v>109</v>
      </c>
      <c r="J73" s="88">
        <v>416</v>
      </c>
    </row>
    <row r="74" spans="1:10" x14ac:dyDescent="0.3">
      <c r="A74" s="422" t="s">
        <v>365</v>
      </c>
      <c r="B74" s="421" t="str">
        <f>'Suivi long terme'!$F$2</f>
        <v>Bison NA</v>
      </c>
      <c r="C74" s="425">
        <v>0</v>
      </c>
      <c r="D74" s="420">
        <v>0</v>
      </c>
      <c r="E74" s="420"/>
      <c r="F74" s="420">
        <v>0</v>
      </c>
      <c r="H74" s="88" t="s">
        <v>71</v>
      </c>
      <c r="I74" s="88" t="s">
        <v>109</v>
      </c>
      <c r="J74" s="88">
        <v>279</v>
      </c>
    </row>
    <row r="75" spans="1:10" x14ac:dyDescent="0.3">
      <c r="A75" s="422" t="s">
        <v>230</v>
      </c>
      <c r="B75" s="421" t="str">
        <f>'Suivi long terme'!$F$2</f>
        <v>Bison NA</v>
      </c>
      <c r="C75" s="425">
        <v>92</v>
      </c>
      <c r="D75" s="420">
        <v>709.53459999999984</v>
      </c>
      <c r="E75" s="420">
        <v>7.7123326086956503</v>
      </c>
      <c r="F75" s="420">
        <v>6.5</v>
      </c>
      <c r="H75" s="88" t="s">
        <v>119</v>
      </c>
      <c r="I75" s="88" t="s">
        <v>109</v>
      </c>
      <c r="J75" s="88">
        <v>183</v>
      </c>
    </row>
    <row r="76" spans="1:10" x14ac:dyDescent="0.3">
      <c r="A76" s="422" t="s">
        <v>160</v>
      </c>
      <c r="B76" s="421" t="str">
        <f>'Suivi long terme'!$F$2</f>
        <v>Bison NA</v>
      </c>
      <c r="C76" s="425">
        <v>92</v>
      </c>
      <c r="D76" s="420">
        <v>646.93065000000013</v>
      </c>
      <c r="E76" s="420">
        <v>7.0318548913043495</v>
      </c>
      <c r="F76" s="420">
        <v>6.4</v>
      </c>
      <c r="H76" s="88" t="s">
        <v>123</v>
      </c>
      <c r="I76" s="88" t="s">
        <v>109</v>
      </c>
      <c r="J76" s="88">
        <v>143</v>
      </c>
    </row>
    <row r="77" spans="1:10" x14ac:dyDescent="0.3">
      <c r="A77" s="422" t="s">
        <v>226</v>
      </c>
      <c r="B77" s="421" t="str">
        <f>'Suivi long terme'!$F$2</f>
        <v>Bison NA</v>
      </c>
      <c r="C77" s="425">
        <v>94</v>
      </c>
      <c r="D77" s="420">
        <v>748.60486666666668</v>
      </c>
      <c r="E77" s="420">
        <v>7.9638815602836877</v>
      </c>
      <c r="F77" s="420">
        <v>5.8</v>
      </c>
      <c r="H77" s="88" t="s">
        <v>151</v>
      </c>
      <c r="I77" s="88" t="s">
        <v>109</v>
      </c>
      <c r="J77" s="88">
        <v>408</v>
      </c>
    </row>
    <row r="78" spans="1:10" x14ac:dyDescent="0.3">
      <c r="A78" s="422" t="s">
        <v>58</v>
      </c>
      <c r="B78" s="421" t="str">
        <f>'Suivi long terme'!$F$2</f>
        <v>Bison NA</v>
      </c>
      <c r="C78" s="425">
        <v>0</v>
      </c>
      <c r="D78" s="420">
        <v>0</v>
      </c>
      <c r="E78" s="420"/>
      <c r="F78" s="420">
        <v>0</v>
      </c>
      <c r="H78" s="88" t="s">
        <v>75</v>
      </c>
      <c r="I78" s="88" t="s">
        <v>109</v>
      </c>
      <c r="J78" s="88">
        <v>739</v>
      </c>
    </row>
    <row r="79" spans="1:10" x14ac:dyDescent="0.3">
      <c r="A79" s="422" t="s">
        <v>148</v>
      </c>
      <c r="B79" s="421" t="str">
        <f>'Suivi long terme'!$F$2</f>
        <v>Bison NA</v>
      </c>
      <c r="C79" s="425">
        <v>97</v>
      </c>
      <c r="D79" s="420">
        <v>342.33085</v>
      </c>
      <c r="E79" s="420">
        <v>3.5291840206185565</v>
      </c>
      <c r="F79" s="420">
        <v>3</v>
      </c>
      <c r="H79" s="88" t="s">
        <v>59</v>
      </c>
      <c r="I79" s="88" t="s">
        <v>109</v>
      </c>
      <c r="J79" s="88">
        <v>288</v>
      </c>
    </row>
    <row r="80" spans="1:10" x14ac:dyDescent="0.3">
      <c r="A80" s="422" t="s">
        <v>80</v>
      </c>
      <c r="B80" s="421" t="str">
        <f>'Suivi long terme'!$F$2</f>
        <v>Bison NA</v>
      </c>
      <c r="C80" s="425">
        <v>92</v>
      </c>
      <c r="D80" s="420">
        <v>81.30595000000001</v>
      </c>
      <c r="E80" s="420">
        <v>0.88376032608695665</v>
      </c>
      <c r="F80" s="420">
        <v>1</v>
      </c>
      <c r="H80" s="88" t="s">
        <v>97</v>
      </c>
      <c r="I80" s="88" t="s">
        <v>109</v>
      </c>
      <c r="J80" s="88">
        <v>293</v>
      </c>
    </row>
    <row r="81" spans="1:10" x14ac:dyDescent="0.3">
      <c r="A81" s="422" t="s">
        <v>56</v>
      </c>
      <c r="B81" s="421" t="str">
        <f>'Suivi long terme'!$F$2</f>
        <v>Bison NA</v>
      </c>
      <c r="C81" s="425">
        <v>92</v>
      </c>
      <c r="D81" s="420">
        <v>97.51806666666667</v>
      </c>
      <c r="E81" s="420">
        <v>1.0599789855072463</v>
      </c>
      <c r="F81" s="420">
        <v>1.1000000000000001</v>
      </c>
      <c r="H81" s="88" t="s">
        <v>63</v>
      </c>
      <c r="I81" s="88" t="s">
        <v>109</v>
      </c>
      <c r="J81" s="88">
        <v>73</v>
      </c>
    </row>
    <row r="82" spans="1:10" x14ac:dyDescent="0.3">
      <c r="A82" s="422" t="s">
        <v>376</v>
      </c>
      <c r="B82" s="421" t="str">
        <f>'Suivi long terme'!$F$2</f>
        <v>Bison NA</v>
      </c>
      <c r="C82" s="425">
        <v>0</v>
      </c>
      <c r="D82" s="420">
        <v>0</v>
      </c>
      <c r="E82" s="420"/>
      <c r="F82" s="420">
        <v>0</v>
      </c>
      <c r="H82" s="88" t="s">
        <v>329</v>
      </c>
      <c r="I82" s="88" t="s">
        <v>109</v>
      </c>
      <c r="J82" s="88">
        <v>408</v>
      </c>
    </row>
    <row r="83" spans="1:10" x14ac:dyDescent="0.3">
      <c r="A83" s="422" t="s">
        <v>150</v>
      </c>
      <c r="B83" s="421" t="str">
        <f>'Suivi long terme'!$F$2</f>
        <v>Bison NA</v>
      </c>
      <c r="C83" s="425">
        <v>85</v>
      </c>
      <c r="D83" s="420">
        <v>915.71913333333339</v>
      </c>
      <c r="E83" s="420">
        <v>10.773166274509805</v>
      </c>
      <c r="F83" s="420">
        <v>6.5</v>
      </c>
      <c r="H83" s="88" t="s">
        <v>195</v>
      </c>
      <c r="I83" s="88" t="s">
        <v>109</v>
      </c>
      <c r="J83" s="88">
        <v>419</v>
      </c>
    </row>
    <row r="84" spans="1:10" x14ac:dyDescent="0.3">
      <c r="A84" s="422" t="s">
        <v>161</v>
      </c>
      <c r="B84" s="421" t="str">
        <f>'Suivi long terme'!$F$2</f>
        <v>Bison NA</v>
      </c>
      <c r="C84" s="425">
        <v>78</v>
      </c>
      <c r="D84" s="420">
        <v>808.79656666666676</v>
      </c>
      <c r="E84" s="420">
        <v>10.369186752136754</v>
      </c>
      <c r="F84" s="420">
        <v>8</v>
      </c>
      <c r="H84" s="88" t="s">
        <v>143</v>
      </c>
      <c r="I84" s="88" t="s">
        <v>109</v>
      </c>
      <c r="J84" s="88">
        <v>170</v>
      </c>
    </row>
    <row r="85" spans="1:10" x14ac:dyDescent="0.3">
      <c r="A85" s="422" t="s">
        <v>167</v>
      </c>
      <c r="B85" s="421" t="str">
        <f>'Suivi long terme'!$F$2</f>
        <v>Bison NA</v>
      </c>
      <c r="C85" s="425">
        <v>78</v>
      </c>
      <c r="D85" s="420">
        <v>649.23948333333328</v>
      </c>
      <c r="E85" s="420">
        <v>8.3235831196581191</v>
      </c>
      <c r="F85" s="420">
        <v>7</v>
      </c>
      <c r="H85" s="88" t="s">
        <v>337</v>
      </c>
      <c r="I85" s="88" t="s">
        <v>109</v>
      </c>
      <c r="J85" s="88">
        <v>120</v>
      </c>
    </row>
    <row r="86" spans="1:10" x14ac:dyDescent="0.3">
      <c r="A86" s="422" t="s">
        <v>168</v>
      </c>
      <c r="B86" s="421" t="str">
        <f>'Suivi long terme'!$F$2</f>
        <v>Bison NA</v>
      </c>
      <c r="C86" s="425">
        <v>78</v>
      </c>
      <c r="D86" s="420">
        <v>679.06495000000007</v>
      </c>
      <c r="E86" s="420">
        <v>8.7059608974358991</v>
      </c>
      <c r="F86" s="420">
        <v>7</v>
      </c>
      <c r="H86" s="88" t="s">
        <v>205</v>
      </c>
      <c r="I86" s="88" t="s">
        <v>109</v>
      </c>
      <c r="J86" s="88">
        <v>90</v>
      </c>
    </row>
    <row r="87" spans="1:10" x14ac:dyDescent="0.3">
      <c r="A87" s="422" t="s">
        <v>170</v>
      </c>
      <c r="B87" s="421" t="str">
        <f>'Suivi long terme'!$F$2</f>
        <v>Bison NA</v>
      </c>
      <c r="C87" s="425">
        <v>78</v>
      </c>
      <c r="D87" s="420">
        <v>342.38155</v>
      </c>
      <c r="E87" s="420">
        <v>4.3895070512820515</v>
      </c>
      <c r="F87" s="420">
        <v>3</v>
      </c>
      <c r="H87" s="88" t="s">
        <v>206</v>
      </c>
      <c r="I87" s="88" t="s">
        <v>109</v>
      </c>
      <c r="J87" s="88">
        <v>98</v>
      </c>
    </row>
    <row r="88" spans="1:10" x14ac:dyDescent="0.3">
      <c r="A88" s="422" t="s">
        <v>82</v>
      </c>
      <c r="B88" s="421" t="str">
        <f>'Suivi long terme'!$E$2</f>
        <v>Bison EU</v>
      </c>
      <c r="C88" s="88">
        <v>22</v>
      </c>
      <c r="D88" s="420">
        <v>273.00336666666664</v>
      </c>
      <c r="E88" s="420">
        <v>12.409243939393939</v>
      </c>
      <c r="F88" s="420">
        <v>10</v>
      </c>
      <c r="H88" s="88" t="s">
        <v>341</v>
      </c>
      <c r="I88" s="88" t="s">
        <v>109</v>
      </c>
      <c r="J88" s="88">
        <v>240</v>
      </c>
    </row>
    <row r="89" spans="1:10" x14ac:dyDescent="0.3">
      <c r="A89" s="422" t="s">
        <v>84</v>
      </c>
      <c r="B89" s="421" t="str">
        <f>'Suivi long terme'!$E$2</f>
        <v>Bison EU</v>
      </c>
      <c r="C89" s="88">
        <v>21</v>
      </c>
      <c r="D89" s="420">
        <v>198.32439999999997</v>
      </c>
      <c r="E89" s="420">
        <v>9.4440190476190455</v>
      </c>
      <c r="F89" s="420">
        <v>6</v>
      </c>
      <c r="H89" s="88" t="s">
        <v>345</v>
      </c>
      <c r="I89" s="88" t="s">
        <v>109</v>
      </c>
      <c r="J89" s="88">
        <v>180</v>
      </c>
    </row>
    <row r="90" spans="1:10" x14ac:dyDescent="0.3">
      <c r="A90" s="422" t="s">
        <v>132</v>
      </c>
      <c r="B90" s="421" t="str">
        <f>'Suivi long terme'!$E$2</f>
        <v>Bison EU</v>
      </c>
      <c r="C90" s="88">
        <v>21</v>
      </c>
      <c r="D90" s="420">
        <v>205.20301666666666</v>
      </c>
      <c r="E90" s="420">
        <v>9.7715722222222219</v>
      </c>
      <c r="F90" s="420">
        <v>6.5</v>
      </c>
      <c r="H90" s="88" t="s">
        <v>235</v>
      </c>
      <c r="I90" s="88" t="s">
        <v>109</v>
      </c>
      <c r="J90" s="88">
        <v>45</v>
      </c>
    </row>
    <row r="91" spans="1:10" x14ac:dyDescent="0.3">
      <c r="A91" s="422" t="s">
        <v>135</v>
      </c>
      <c r="B91" s="421" t="str">
        <f>'Suivi long terme'!$E$2</f>
        <v>Bison EU</v>
      </c>
      <c r="C91" s="88">
        <v>21</v>
      </c>
      <c r="D91" s="420">
        <v>302.59361666666672</v>
      </c>
      <c r="E91" s="420">
        <v>14.409219841269843</v>
      </c>
      <c r="F91" s="420">
        <v>9</v>
      </c>
      <c r="H91" s="88" t="s">
        <v>65</v>
      </c>
      <c r="I91" s="88" t="s">
        <v>109</v>
      </c>
      <c r="J91" s="88">
        <v>214</v>
      </c>
    </row>
    <row r="92" spans="1:10" x14ac:dyDescent="0.3">
      <c r="A92" s="422" t="s">
        <v>171</v>
      </c>
      <c r="B92" s="421" t="str">
        <f>'Suivi long terme'!$E$2</f>
        <v>Bison EU</v>
      </c>
      <c r="C92" s="88">
        <v>21</v>
      </c>
      <c r="D92" s="420">
        <v>161.56209999999999</v>
      </c>
      <c r="E92" s="420">
        <v>7.6934333333333331</v>
      </c>
      <c r="F92" s="420">
        <v>3.9</v>
      </c>
      <c r="H92" s="88" t="s">
        <v>72</v>
      </c>
      <c r="I92" s="88" t="s">
        <v>109</v>
      </c>
      <c r="J92" s="88">
        <v>0</v>
      </c>
    </row>
    <row r="93" spans="1:10" x14ac:dyDescent="0.3">
      <c r="A93" s="422" t="s">
        <v>329</v>
      </c>
      <c r="B93" s="421" t="str">
        <f>'Suivi long terme'!$E$2</f>
        <v>Bison EU</v>
      </c>
      <c r="C93" s="88">
        <v>22</v>
      </c>
      <c r="D93" s="420">
        <v>138.53974999999997</v>
      </c>
      <c r="E93" s="420">
        <v>6.2972613636363626</v>
      </c>
      <c r="F93" s="420">
        <v>7</v>
      </c>
      <c r="H93" s="88" t="s">
        <v>87</v>
      </c>
      <c r="I93" s="88" t="s">
        <v>109</v>
      </c>
      <c r="J93" s="88">
        <v>0</v>
      </c>
    </row>
    <row r="94" spans="1:10" x14ac:dyDescent="0.3">
      <c r="A94" s="422" t="s">
        <v>155</v>
      </c>
      <c r="B94" s="421" t="str">
        <f>'Suivi long terme'!$E$2</f>
        <v>Bison EU</v>
      </c>
      <c r="C94" s="88">
        <v>21</v>
      </c>
      <c r="D94" s="420">
        <v>106.92276666666667</v>
      </c>
      <c r="E94" s="420">
        <v>5.0915603174603179</v>
      </c>
      <c r="F94" s="420">
        <v>3</v>
      </c>
      <c r="H94" s="88" t="s">
        <v>58</v>
      </c>
      <c r="I94" s="88" t="s">
        <v>109</v>
      </c>
      <c r="J94" s="88">
        <v>0</v>
      </c>
    </row>
    <row r="95" spans="1:10" x14ac:dyDescent="0.3">
      <c r="A95" s="422" t="s">
        <v>165</v>
      </c>
      <c r="B95" s="421" t="str">
        <f>'Suivi long terme'!$E$2</f>
        <v>Bison EU</v>
      </c>
      <c r="C95" s="88">
        <v>21</v>
      </c>
      <c r="D95" s="420">
        <v>90.045533333333353</v>
      </c>
      <c r="E95" s="420">
        <v>4.2878825396825402</v>
      </c>
      <c r="F95" s="420">
        <v>3</v>
      </c>
      <c r="H95" s="88" t="s">
        <v>56</v>
      </c>
      <c r="I95" s="88" t="s">
        <v>109</v>
      </c>
      <c r="J95" s="88">
        <v>470</v>
      </c>
    </row>
    <row r="96" spans="1:10" x14ac:dyDescent="0.3">
      <c r="A96" s="422" t="s">
        <v>195</v>
      </c>
      <c r="B96" s="421" t="str">
        <f>'Suivi long terme'!$E$2</f>
        <v>Bison EU</v>
      </c>
      <c r="C96" s="88">
        <v>21</v>
      </c>
      <c r="D96" s="420">
        <v>197.46329999999998</v>
      </c>
      <c r="E96" s="420">
        <v>9.4030142857142849</v>
      </c>
      <c r="F96" s="420">
        <v>7.1</v>
      </c>
      <c r="H96" s="88" t="s">
        <v>75</v>
      </c>
      <c r="I96" s="427" t="s">
        <v>236</v>
      </c>
      <c r="J96" s="88">
        <v>535</v>
      </c>
    </row>
    <row r="97" spans="1:10" x14ac:dyDescent="0.3">
      <c r="A97" s="422" t="s">
        <v>332</v>
      </c>
      <c r="B97" s="421" t="str">
        <f>'Suivi long terme'!$E$2</f>
        <v>Bison EU</v>
      </c>
      <c r="C97" s="88">
        <v>22</v>
      </c>
      <c r="D97" s="420">
        <v>24.797500000000003</v>
      </c>
      <c r="E97" s="420">
        <v>1.1271590909090909</v>
      </c>
      <c r="F97" s="420">
        <v>0</v>
      </c>
      <c r="H97" s="88" t="s">
        <v>59</v>
      </c>
      <c r="I97" s="427" t="s">
        <v>236</v>
      </c>
      <c r="J97" s="88">
        <v>239</v>
      </c>
    </row>
    <row r="98" spans="1:10" x14ac:dyDescent="0.3">
      <c r="A98" s="422" t="s">
        <v>143</v>
      </c>
      <c r="B98" s="421" t="str">
        <f>'Suivi long terme'!$E$2</f>
        <v>Bison EU</v>
      </c>
      <c r="C98" s="88">
        <v>22</v>
      </c>
      <c r="D98" s="420">
        <v>144.08416666666665</v>
      </c>
      <c r="E98" s="420">
        <v>6.5492803030303017</v>
      </c>
      <c r="F98" s="420">
        <v>4.5999999999999996</v>
      </c>
      <c r="H98" s="88" t="s">
        <v>97</v>
      </c>
      <c r="I98" s="427" t="s">
        <v>236</v>
      </c>
      <c r="J98" s="88">
        <v>251</v>
      </c>
    </row>
    <row r="99" spans="1:10" x14ac:dyDescent="0.3">
      <c r="A99" s="422" t="s">
        <v>335</v>
      </c>
      <c r="B99" s="421" t="str">
        <f>'Suivi long terme'!$E$2</f>
        <v>Bison EU</v>
      </c>
      <c r="C99" s="88">
        <v>21</v>
      </c>
      <c r="D99" s="420">
        <v>352.93525000000005</v>
      </c>
      <c r="E99" s="420">
        <v>16.806440476190478</v>
      </c>
      <c r="F99" s="420">
        <v>13</v>
      </c>
      <c r="H99" s="88" t="s">
        <v>82</v>
      </c>
      <c r="I99" s="427" t="s">
        <v>236</v>
      </c>
      <c r="J99" s="88">
        <v>228</v>
      </c>
    </row>
    <row r="100" spans="1:10" x14ac:dyDescent="0.3">
      <c r="A100" s="422" t="s">
        <v>337</v>
      </c>
      <c r="B100" s="421" t="str">
        <f>'Suivi long terme'!$E$2</f>
        <v>Bison EU</v>
      </c>
      <c r="C100" s="88">
        <v>22</v>
      </c>
      <c r="D100" s="420">
        <v>32.244733333333343</v>
      </c>
      <c r="E100" s="420">
        <v>1.4656696969696974</v>
      </c>
      <c r="F100" s="420">
        <v>1.1515976190476194</v>
      </c>
      <c r="H100" s="88" t="s">
        <v>132</v>
      </c>
      <c r="I100" s="427" t="s">
        <v>236</v>
      </c>
      <c r="J100" s="88">
        <v>115</v>
      </c>
    </row>
    <row r="101" spans="1:10" x14ac:dyDescent="0.3">
      <c r="A101" s="422" t="s">
        <v>205</v>
      </c>
      <c r="B101" s="421" t="str">
        <f>'Suivi long terme'!$E$2</f>
        <v>Bison EU</v>
      </c>
      <c r="C101" s="88">
        <v>22</v>
      </c>
      <c r="D101" s="420">
        <v>0</v>
      </c>
      <c r="E101" s="420">
        <v>0</v>
      </c>
      <c r="F101" s="420">
        <v>0</v>
      </c>
      <c r="H101" s="88" t="s">
        <v>135</v>
      </c>
      <c r="I101" s="427" t="s">
        <v>236</v>
      </c>
      <c r="J101" s="88">
        <v>111</v>
      </c>
    </row>
    <row r="102" spans="1:10" x14ac:dyDescent="0.3">
      <c r="A102" s="422" t="s">
        <v>206</v>
      </c>
      <c r="B102" s="421" t="str">
        <f>'Suivi long terme'!$E$2</f>
        <v>Bison EU</v>
      </c>
      <c r="C102" s="88">
        <v>21</v>
      </c>
      <c r="D102" s="420">
        <v>53.153500000000001</v>
      </c>
      <c r="E102" s="420">
        <v>2.5311190476190477</v>
      </c>
      <c r="F102" s="420">
        <v>1.8983392857142858</v>
      </c>
      <c r="H102" s="88" t="s">
        <v>171</v>
      </c>
      <c r="I102" s="427" t="s">
        <v>236</v>
      </c>
      <c r="J102" s="88">
        <v>95</v>
      </c>
    </row>
    <row r="103" spans="1:10" x14ac:dyDescent="0.3">
      <c r="A103" s="422" t="s">
        <v>341</v>
      </c>
      <c r="B103" s="421" t="str">
        <f>'Suivi long terme'!$E$2</f>
        <v>Bison EU</v>
      </c>
      <c r="C103" s="88">
        <v>22</v>
      </c>
      <c r="D103" s="420">
        <v>85.871966666666651</v>
      </c>
      <c r="E103" s="420">
        <v>3.9032712121212114</v>
      </c>
      <c r="F103" s="420">
        <v>12</v>
      </c>
      <c r="H103" s="88" t="s">
        <v>329</v>
      </c>
      <c r="I103" s="427" t="s">
        <v>236</v>
      </c>
      <c r="J103" s="88">
        <v>246</v>
      </c>
    </row>
    <row r="104" spans="1:10" x14ac:dyDescent="0.3">
      <c r="A104" s="422" t="s">
        <v>343</v>
      </c>
      <c r="B104" s="421" t="str">
        <f>'Suivi long terme'!$E$2</f>
        <v>Bison EU</v>
      </c>
      <c r="C104" s="88">
        <v>0</v>
      </c>
      <c r="D104" s="420">
        <v>0</v>
      </c>
      <c r="E104" s="420"/>
      <c r="F104" s="420">
        <v>0</v>
      </c>
      <c r="H104" s="88" t="s">
        <v>155</v>
      </c>
      <c r="I104" s="427" t="s">
        <v>236</v>
      </c>
      <c r="J104" s="88">
        <v>78</v>
      </c>
    </row>
    <row r="105" spans="1:10" x14ac:dyDescent="0.3">
      <c r="A105" s="422" t="s">
        <v>345</v>
      </c>
      <c r="B105" s="421" t="str">
        <f>'Suivi long terme'!$E$2</f>
        <v>Bison EU</v>
      </c>
      <c r="C105" s="88">
        <v>21</v>
      </c>
      <c r="D105" s="420">
        <v>335.77526666666671</v>
      </c>
      <c r="E105" s="420">
        <v>15.989298412698414</v>
      </c>
      <c r="F105" s="420">
        <v>11.991973809523811</v>
      </c>
      <c r="H105" s="88" t="s">
        <v>165</v>
      </c>
      <c r="I105" s="427" t="s">
        <v>236</v>
      </c>
      <c r="J105" s="88">
        <v>118</v>
      </c>
    </row>
    <row r="106" spans="1:10" x14ac:dyDescent="0.3">
      <c r="A106" s="422" t="s">
        <v>347</v>
      </c>
      <c r="B106" s="421" t="str">
        <f>'Suivi long terme'!$E$2</f>
        <v>Bison EU</v>
      </c>
      <c r="C106" s="88">
        <v>0</v>
      </c>
      <c r="D106" s="420">
        <v>0</v>
      </c>
      <c r="E106" s="420"/>
      <c r="F106" s="420">
        <v>0</v>
      </c>
      <c r="H106" s="88" t="s">
        <v>195</v>
      </c>
      <c r="I106" s="427" t="s">
        <v>236</v>
      </c>
      <c r="J106" s="88">
        <v>326</v>
      </c>
    </row>
    <row r="107" spans="1:10" x14ac:dyDescent="0.3">
      <c r="A107" s="422" t="s">
        <v>349</v>
      </c>
      <c r="B107" s="421" t="str">
        <f>'Suivi long terme'!$E$2</f>
        <v>Bison EU</v>
      </c>
      <c r="C107" s="88">
        <v>0</v>
      </c>
      <c r="D107" s="420">
        <v>0</v>
      </c>
      <c r="E107" s="420"/>
      <c r="F107" s="420">
        <v>0</v>
      </c>
      <c r="H107" s="88" t="s">
        <v>143</v>
      </c>
      <c r="I107" s="427" t="s">
        <v>236</v>
      </c>
      <c r="J107" s="88">
        <v>170</v>
      </c>
    </row>
    <row r="108" spans="1:10" x14ac:dyDescent="0.3">
      <c r="A108" s="422" t="s">
        <v>235</v>
      </c>
      <c r="B108" s="421" t="str">
        <f>'Suivi long terme'!$E$2</f>
        <v>Bison EU</v>
      </c>
      <c r="C108" s="88">
        <v>0</v>
      </c>
      <c r="D108" s="420">
        <v>0</v>
      </c>
      <c r="E108" s="420"/>
      <c r="F108" s="420">
        <v>0</v>
      </c>
      <c r="H108" s="88" t="s">
        <v>335</v>
      </c>
      <c r="I108" s="427" t="s">
        <v>236</v>
      </c>
      <c r="J108" s="88">
        <v>310</v>
      </c>
    </row>
    <row r="109" spans="1:10" x14ac:dyDescent="0.3">
      <c r="A109" s="422" t="s">
        <v>199</v>
      </c>
      <c r="B109" s="421" t="str">
        <f>'Suivi long terme'!$E$2</f>
        <v>Bison EU</v>
      </c>
      <c r="C109" s="88">
        <v>22</v>
      </c>
      <c r="D109" s="420">
        <v>14.700866666666665</v>
      </c>
      <c r="E109" s="420">
        <v>0.66822121212121199</v>
      </c>
      <c r="F109" s="420">
        <v>0.5</v>
      </c>
      <c r="H109" s="88" t="s">
        <v>337</v>
      </c>
      <c r="I109" s="427" t="s">
        <v>236</v>
      </c>
      <c r="J109" s="88">
        <v>120</v>
      </c>
    </row>
    <row r="110" spans="1:10" x14ac:dyDescent="0.3">
      <c r="A110" s="422" t="s">
        <v>353</v>
      </c>
      <c r="B110" s="421" t="str">
        <f>'Suivi long terme'!$E$2</f>
        <v>Bison EU</v>
      </c>
      <c r="C110" s="88">
        <v>0</v>
      </c>
      <c r="D110" s="420">
        <v>0</v>
      </c>
      <c r="E110" s="420"/>
      <c r="F110" s="420">
        <v>0</v>
      </c>
      <c r="H110" s="88" t="s">
        <v>205</v>
      </c>
      <c r="I110" s="427" t="s">
        <v>236</v>
      </c>
      <c r="J110" s="88">
        <v>90</v>
      </c>
    </row>
    <row r="111" spans="1:10" x14ac:dyDescent="0.3">
      <c r="A111" s="422" t="s">
        <v>355</v>
      </c>
      <c r="B111" s="421" t="str">
        <f>'Suivi long terme'!$E$2</f>
        <v>Bison EU</v>
      </c>
      <c r="C111" s="88">
        <v>0</v>
      </c>
      <c r="D111" s="420">
        <v>0</v>
      </c>
      <c r="E111" s="420"/>
      <c r="F111" s="420">
        <v>0</v>
      </c>
      <c r="H111" s="88" t="s">
        <v>206</v>
      </c>
      <c r="I111" s="427" t="s">
        <v>236</v>
      </c>
      <c r="J111" s="88">
        <v>113</v>
      </c>
    </row>
    <row r="112" spans="1:10" x14ac:dyDescent="0.3">
      <c r="A112" s="422" t="s">
        <v>362</v>
      </c>
      <c r="B112" s="421" t="str">
        <f>'Suivi long terme'!$E$2</f>
        <v>Bison EU</v>
      </c>
      <c r="C112" s="88">
        <v>0</v>
      </c>
      <c r="D112" s="420">
        <v>0</v>
      </c>
      <c r="E112" s="420"/>
      <c r="F112" s="420">
        <v>0</v>
      </c>
      <c r="H112" s="88" t="s">
        <v>341</v>
      </c>
      <c r="I112" s="427" t="s">
        <v>236</v>
      </c>
      <c r="J112" s="88">
        <v>246</v>
      </c>
    </row>
    <row r="113" spans="1:10" x14ac:dyDescent="0.3">
      <c r="A113" s="422" t="s">
        <v>72</v>
      </c>
      <c r="B113" s="421" t="str">
        <f>'Suivi long terme'!$E$2</f>
        <v>Bison EU</v>
      </c>
      <c r="C113" s="88">
        <v>0</v>
      </c>
      <c r="D113" s="420">
        <v>0</v>
      </c>
      <c r="E113" s="420"/>
      <c r="F113" s="420">
        <v>0</v>
      </c>
      <c r="H113" s="88" t="s">
        <v>235</v>
      </c>
      <c r="I113" s="427" t="s">
        <v>236</v>
      </c>
      <c r="J113" s="88">
        <v>45</v>
      </c>
    </row>
    <row r="114" spans="1:10" x14ac:dyDescent="0.3">
      <c r="A114" s="422" t="s">
        <v>122</v>
      </c>
      <c r="B114" s="421" t="str">
        <f>'Suivi long terme'!$E$2</f>
        <v>Bison EU</v>
      </c>
      <c r="C114" s="88">
        <v>22</v>
      </c>
      <c r="D114" s="420">
        <v>330.88635000000005</v>
      </c>
      <c r="E114" s="420">
        <v>15.040288636363639</v>
      </c>
      <c r="F114" s="420">
        <v>8</v>
      </c>
      <c r="H114" s="88" t="s">
        <v>72</v>
      </c>
      <c r="I114" s="427" t="s">
        <v>236</v>
      </c>
      <c r="J114" s="88">
        <v>0</v>
      </c>
    </row>
    <row r="115" spans="1:10" x14ac:dyDescent="0.3">
      <c r="A115" s="422" t="s">
        <v>87</v>
      </c>
      <c r="B115" s="421" t="str">
        <f>'Suivi long terme'!$E$2</f>
        <v>Bison EU</v>
      </c>
      <c r="C115" s="88">
        <v>0</v>
      </c>
      <c r="D115" s="420">
        <v>0</v>
      </c>
      <c r="E115" s="420"/>
      <c r="F115" s="420">
        <v>0</v>
      </c>
      <c r="H115" s="88" t="s">
        <v>87</v>
      </c>
      <c r="I115" s="427" t="s">
        <v>236</v>
      </c>
      <c r="J115" s="88">
        <v>0</v>
      </c>
    </row>
    <row r="116" spans="1:10" x14ac:dyDescent="0.3">
      <c r="A116" s="422" t="s">
        <v>251</v>
      </c>
      <c r="B116" s="421" t="str">
        <f>'Suivi long terme'!$E$2</f>
        <v>Bison EU</v>
      </c>
      <c r="C116" s="88">
        <v>22</v>
      </c>
      <c r="D116" s="420">
        <v>0</v>
      </c>
      <c r="E116" s="420">
        <v>0</v>
      </c>
      <c r="F116" s="420">
        <v>4</v>
      </c>
      <c r="H116" s="88" t="s">
        <v>58</v>
      </c>
      <c r="I116" s="427" t="s">
        <v>236</v>
      </c>
      <c r="J116" s="88">
        <v>0</v>
      </c>
    </row>
    <row r="117" spans="1:10" x14ac:dyDescent="0.3">
      <c r="A117" s="422" t="s">
        <v>365</v>
      </c>
      <c r="B117" s="421" t="str">
        <f>'Suivi long terme'!$E$2</f>
        <v>Bison EU</v>
      </c>
      <c r="C117" s="88">
        <v>0</v>
      </c>
      <c r="D117" s="420">
        <v>0</v>
      </c>
      <c r="E117" s="420"/>
      <c r="F117" s="420">
        <v>0</v>
      </c>
      <c r="H117" s="88" t="s">
        <v>80</v>
      </c>
      <c r="I117" s="427" t="s">
        <v>236</v>
      </c>
      <c r="J117" s="88">
        <v>65</v>
      </c>
    </row>
    <row r="118" spans="1:10" x14ac:dyDescent="0.3">
      <c r="A118" s="422" t="s">
        <v>230</v>
      </c>
      <c r="B118" s="421" t="str">
        <f>'Suivi long terme'!$E$2</f>
        <v>Bison EU</v>
      </c>
      <c r="C118" s="88">
        <v>22</v>
      </c>
      <c r="D118" s="420">
        <v>195.15025</v>
      </c>
      <c r="E118" s="420">
        <v>8.8704659090909086</v>
      </c>
      <c r="F118" s="420">
        <v>6.5</v>
      </c>
      <c r="H118" s="88" t="s">
        <v>56</v>
      </c>
      <c r="I118" s="427" t="s">
        <v>236</v>
      </c>
      <c r="J118" s="88">
        <v>560</v>
      </c>
    </row>
    <row r="119" spans="1:10" x14ac:dyDescent="0.3">
      <c r="A119" s="422" t="s">
        <v>160</v>
      </c>
      <c r="B119" s="421" t="str">
        <f>'Suivi long terme'!$E$2</f>
        <v>Bison EU</v>
      </c>
      <c r="C119" s="88">
        <v>22</v>
      </c>
      <c r="D119" s="420">
        <v>178.29194999999996</v>
      </c>
      <c r="E119" s="420">
        <v>8.104179545454544</v>
      </c>
      <c r="F119" s="420">
        <v>6.4</v>
      </c>
      <c r="H119" s="88" t="s">
        <v>89</v>
      </c>
      <c r="I119" s="88" t="s">
        <v>397</v>
      </c>
      <c r="J119" s="88">
        <v>279</v>
      </c>
    </row>
    <row r="120" spans="1:10" x14ac:dyDescent="0.3">
      <c r="A120" s="422" t="s">
        <v>226</v>
      </c>
      <c r="B120" s="421" t="str">
        <f>'Suivi long terme'!$E$2</f>
        <v>Bison EU</v>
      </c>
      <c r="C120" s="88">
        <v>22</v>
      </c>
      <c r="D120" s="420">
        <v>191.69000000000003</v>
      </c>
      <c r="E120" s="420">
        <v>8.7131818181818197</v>
      </c>
      <c r="F120" s="420">
        <v>5.8</v>
      </c>
      <c r="H120" s="88" t="s">
        <v>68</v>
      </c>
      <c r="I120" s="88" t="s">
        <v>397</v>
      </c>
      <c r="J120" s="88">
        <v>0</v>
      </c>
    </row>
    <row r="121" spans="1:10" x14ac:dyDescent="0.3">
      <c r="A121" s="422" t="s">
        <v>58</v>
      </c>
      <c r="B121" s="421" t="str">
        <f>'Suivi long terme'!$E$2</f>
        <v>Bison EU</v>
      </c>
      <c r="C121" s="88">
        <v>0</v>
      </c>
      <c r="D121" s="420">
        <v>0</v>
      </c>
      <c r="E121" s="420"/>
      <c r="F121" s="420">
        <v>0</v>
      </c>
      <c r="H121" s="88" t="s">
        <v>69</v>
      </c>
      <c r="I121" s="88" t="s">
        <v>397</v>
      </c>
      <c r="J121" s="88">
        <v>111</v>
      </c>
    </row>
    <row r="122" spans="1:10" x14ac:dyDescent="0.3">
      <c r="A122" s="422" t="s">
        <v>148</v>
      </c>
      <c r="B122" s="421" t="str">
        <f>'Suivi long terme'!$E$2</f>
        <v>Bison EU</v>
      </c>
      <c r="C122" s="88">
        <v>22</v>
      </c>
      <c r="D122" s="420">
        <v>84.102216666666664</v>
      </c>
      <c r="E122" s="420">
        <v>3.8228280303030302</v>
      </c>
      <c r="F122" s="420">
        <v>3</v>
      </c>
      <c r="H122" s="88" t="s">
        <v>71</v>
      </c>
      <c r="I122" s="88" t="s">
        <v>397</v>
      </c>
      <c r="J122" s="88">
        <v>228</v>
      </c>
    </row>
    <row r="123" spans="1:10" x14ac:dyDescent="0.3">
      <c r="A123" s="422" t="s">
        <v>80</v>
      </c>
      <c r="B123" s="421" t="str">
        <f>'Suivi long terme'!$E$2</f>
        <v>Bison EU</v>
      </c>
      <c r="C123" s="88">
        <v>22</v>
      </c>
      <c r="D123" s="420">
        <v>20.003049999999998</v>
      </c>
      <c r="E123" s="420">
        <v>0.90922954545454537</v>
      </c>
      <c r="F123" s="420">
        <v>1</v>
      </c>
      <c r="H123" s="88" t="s">
        <v>119</v>
      </c>
      <c r="I123" s="88" t="s">
        <v>397</v>
      </c>
      <c r="J123" s="88">
        <v>78</v>
      </c>
    </row>
    <row r="124" spans="1:10" x14ac:dyDescent="0.3">
      <c r="A124" s="422" t="s">
        <v>56</v>
      </c>
      <c r="B124" s="421" t="str">
        <f>'Suivi long terme'!$E$2</f>
        <v>Bison EU</v>
      </c>
      <c r="C124" s="88">
        <v>22</v>
      </c>
      <c r="D124" s="420">
        <v>32.260033333333332</v>
      </c>
      <c r="E124" s="420">
        <v>1.4663651515151515</v>
      </c>
      <c r="F124" s="420">
        <v>1.1000000000000001</v>
      </c>
      <c r="H124" s="88" t="s">
        <v>123</v>
      </c>
      <c r="I124" s="88" t="s">
        <v>397</v>
      </c>
      <c r="J124" s="88">
        <v>118</v>
      </c>
    </row>
    <row r="125" spans="1:10" x14ac:dyDescent="0.3">
      <c r="A125" s="422" t="s">
        <v>376</v>
      </c>
      <c r="B125" s="421" t="str">
        <f>'Suivi long terme'!$E$2</f>
        <v>Bison EU</v>
      </c>
      <c r="C125" s="88">
        <v>0</v>
      </c>
      <c r="D125" s="420">
        <v>0</v>
      </c>
      <c r="E125" s="420"/>
      <c r="F125" s="420">
        <v>0</v>
      </c>
      <c r="H125" s="88" t="s">
        <v>151</v>
      </c>
      <c r="I125" s="88" t="s">
        <v>397</v>
      </c>
      <c r="J125" s="88">
        <v>310</v>
      </c>
    </row>
    <row r="126" spans="1:10" x14ac:dyDescent="0.3">
      <c r="A126" s="422" t="s">
        <v>150</v>
      </c>
      <c r="B126" s="421" t="str">
        <f>'Suivi long terme'!$E$2</f>
        <v>Bison EU</v>
      </c>
      <c r="C126" s="88">
        <v>22</v>
      </c>
      <c r="D126" s="420">
        <v>179.65640000000002</v>
      </c>
      <c r="E126" s="420">
        <v>8.1662000000000017</v>
      </c>
      <c r="F126" s="420">
        <v>6.5</v>
      </c>
      <c r="H126" s="88" t="s">
        <v>75</v>
      </c>
      <c r="I126" s="88" t="s">
        <v>397</v>
      </c>
      <c r="J126" s="88">
        <v>552</v>
      </c>
    </row>
    <row r="127" spans="1:10" x14ac:dyDescent="0.3">
      <c r="A127" s="422" t="s">
        <v>161</v>
      </c>
      <c r="B127" s="421" t="str">
        <f>'Suivi long terme'!$E$2</f>
        <v>Bison EU</v>
      </c>
      <c r="C127" s="88">
        <v>0</v>
      </c>
      <c r="D127" s="420">
        <v>0</v>
      </c>
      <c r="E127" s="420"/>
      <c r="F127" s="420">
        <v>0</v>
      </c>
      <c r="H127" s="88" t="s">
        <v>59</v>
      </c>
      <c r="I127" s="88" t="s">
        <v>397</v>
      </c>
      <c r="J127" s="88">
        <v>251</v>
      </c>
    </row>
    <row r="128" spans="1:10" x14ac:dyDescent="0.3">
      <c r="A128" s="422" t="s">
        <v>167</v>
      </c>
      <c r="B128" s="421" t="str">
        <f>'Suivi long terme'!$E$2</f>
        <v>Bison EU</v>
      </c>
      <c r="C128" s="88">
        <v>0</v>
      </c>
      <c r="D128" s="420">
        <v>0</v>
      </c>
      <c r="E128" s="420"/>
      <c r="F128" s="420">
        <v>0</v>
      </c>
      <c r="H128" s="88" t="s">
        <v>97</v>
      </c>
      <c r="I128" s="88" t="s">
        <v>397</v>
      </c>
      <c r="J128" s="88">
        <v>251</v>
      </c>
    </row>
    <row r="129" spans="1:10" x14ac:dyDescent="0.3">
      <c r="A129" s="422" t="s">
        <v>168</v>
      </c>
      <c r="B129" s="421" t="str">
        <f>'Suivi long terme'!$E$2</f>
        <v>Bison EU</v>
      </c>
      <c r="C129" s="88">
        <v>0</v>
      </c>
      <c r="D129" s="420">
        <v>0</v>
      </c>
      <c r="E129" s="420"/>
      <c r="F129" s="420">
        <v>0</v>
      </c>
      <c r="H129" s="88" t="s">
        <v>63</v>
      </c>
      <c r="I129" s="88" t="s">
        <v>397</v>
      </c>
      <c r="J129" s="88">
        <v>65</v>
      </c>
    </row>
    <row r="130" spans="1:10" x14ac:dyDescent="0.3">
      <c r="A130" s="422" t="s">
        <v>170</v>
      </c>
      <c r="B130" s="421" t="str">
        <f>'Suivi long terme'!$E$2</f>
        <v>Bison EU</v>
      </c>
      <c r="C130" s="88">
        <v>0</v>
      </c>
      <c r="D130" s="420">
        <v>0</v>
      </c>
      <c r="E130" s="420"/>
      <c r="F130" s="420">
        <v>0</v>
      </c>
      <c r="H130" s="88" t="s">
        <v>329</v>
      </c>
      <c r="I130" s="88" t="s">
        <v>397</v>
      </c>
      <c r="J130" s="88">
        <v>246</v>
      </c>
    </row>
    <row r="131" spans="1:10" x14ac:dyDescent="0.3">
      <c r="A131" s="426" t="s">
        <v>89</v>
      </c>
      <c r="B131" s="421" t="str">
        <f>'Suivi long terme'!$H$2</f>
        <v>Panther T6</v>
      </c>
      <c r="C131" s="88">
        <v>40</v>
      </c>
      <c r="D131" s="420">
        <v>252.71719999999999</v>
      </c>
      <c r="E131" s="420">
        <v>6.3179299999999996</v>
      </c>
      <c r="F131" s="420">
        <v>7</v>
      </c>
      <c r="H131" s="88" t="s">
        <v>195</v>
      </c>
      <c r="I131" s="88" t="s">
        <v>397</v>
      </c>
      <c r="J131" s="88">
        <v>390</v>
      </c>
    </row>
    <row r="132" spans="1:10" x14ac:dyDescent="0.3">
      <c r="A132" s="426" t="s">
        <v>482</v>
      </c>
      <c r="B132" s="421" t="str">
        <f>'Suivi long terme'!$H$2</f>
        <v>Panther T6</v>
      </c>
      <c r="C132" s="88">
        <v>0</v>
      </c>
      <c r="D132" s="420">
        <v>0</v>
      </c>
      <c r="E132" s="420"/>
      <c r="F132" s="420">
        <v>0</v>
      </c>
      <c r="H132" s="88" t="s">
        <v>143</v>
      </c>
      <c r="I132" s="88" t="s">
        <v>397</v>
      </c>
      <c r="J132" s="88">
        <v>170</v>
      </c>
    </row>
    <row r="133" spans="1:10" x14ac:dyDescent="0.3">
      <c r="A133" s="426" t="s">
        <v>68</v>
      </c>
      <c r="B133" s="421" t="str">
        <f>'Suivi long terme'!$H$2</f>
        <v>Panther T6</v>
      </c>
      <c r="C133" s="88">
        <v>39</v>
      </c>
      <c r="D133" s="420">
        <v>272.29335000000003</v>
      </c>
      <c r="E133" s="420">
        <v>6.9818807692307701</v>
      </c>
      <c r="F133" s="420">
        <v>4.5</v>
      </c>
      <c r="H133" s="88" t="s">
        <v>337</v>
      </c>
      <c r="I133" s="88" t="s">
        <v>397</v>
      </c>
      <c r="J133" s="88">
        <v>120</v>
      </c>
    </row>
    <row r="134" spans="1:10" x14ac:dyDescent="0.3">
      <c r="A134" s="426" t="s">
        <v>69</v>
      </c>
      <c r="B134" s="421" t="str">
        <f>'Suivi long terme'!$H$2</f>
        <v>Panther T6</v>
      </c>
      <c r="C134" s="88">
        <v>40</v>
      </c>
      <c r="D134" s="420">
        <v>429.94729999999987</v>
      </c>
      <c r="E134" s="420">
        <v>10.748682499999997</v>
      </c>
      <c r="F134" s="420">
        <v>7</v>
      </c>
      <c r="H134" s="88" t="s">
        <v>205</v>
      </c>
      <c r="I134" s="88" t="s">
        <v>397</v>
      </c>
      <c r="J134" s="88">
        <v>90</v>
      </c>
    </row>
    <row r="135" spans="1:10" x14ac:dyDescent="0.3">
      <c r="A135" s="426" t="s">
        <v>71</v>
      </c>
      <c r="B135" s="421" t="str">
        <f>'Suivi long terme'!$H$2</f>
        <v>Panther T6</v>
      </c>
      <c r="C135" s="88">
        <v>40</v>
      </c>
      <c r="D135" s="420">
        <v>373.04331666666656</v>
      </c>
      <c r="E135" s="420">
        <v>9.3260829166666639</v>
      </c>
      <c r="F135" s="420">
        <v>6</v>
      </c>
      <c r="H135" s="88" t="s">
        <v>206</v>
      </c>
      <c r="I135" s="88" t="s">
        <v>397</v>
      </c>
      <c r="J135" s="88">
        <v>143</v>
      </c>
    </row>
    <row r="136" spans="1:10" x14ac:dyDescent="0.3">
      <c r="A136" s="426" t="s">
        <v>329</v>
      </c>
      <c r="B136" s="421" t="str">
        <f>'Suivi long terme'!$H$2</f>
        <v>Panther T6</v>
      </c>
      <c r="C136" s="88">
        <v>39</v>
      </c>
      <c r="D136" s="420">
        <v>217.13893333333334</v>
      </c>
      <c r="E136" s="420">
        <v>5.5676649572649577</v>
      </c>
      <c r="F136" s="420">
        <v>7</v>
      </c>
      <c r="H136" s="88" t="s">
        <v>341</v>
      </c>
      <c r="I136" s="88" t="s">
        <v>397</v>
      </c>
      <c r="J136" s="88">
        <v>246</v>
      </c>
    </row>
    <row r="137" spans="1:10" x14ac:dyDescent="0.3">
      <c r="A137" s="426" t="s">
        <v>119</v>
      </c>
      <c r="B137" s="421" t="str">
        <f>'Suivi long terme'!$H$2</f>
        <v>Panther T6</v>
      </c>
      <c r="C137" s="88">
        <v>40</v>
      </c>
      <c r="D137" s="420">
        <v>108.16194999999999</v>
      </c>
      <c r="E137" s="420">
        <v>2.7040487499999997</v>
      </c>
      <c r="F137" s="420">
        <v>3</v>
      </c>
      <c r="H137" s="88" t="s">
        <v>235</v>
      </c>
      <c r="I137" s="88" t="s">
        <v>397</v>
      </c>
      <c r="J137" s="88">
        <v>45</v>
      </c>
    </row>
    <row r="138" spans="1:10" x14ac:dyDescent="0.3">
      <c r="A138" s="426" t="s">
        <v>123</v>
      </c>
      <c r="B138" s="421" t="str">
        <f>'Suivi long terme'!$H$2</f>
        <v>Panther T6</v>
      </c>
      <c r="C138" s="88">
        <v>39</v>
      </c>
      <c r="D138" s="420">
        <v>136.49778333333333</v>
      </c>
      <c r="E138" s="420">
        <v>3.4999431623931625</v>
      </c>
      <c r="F138" s="420">
        <v>3</v>
      </c>
      <c r="H138" s="88" t="s">
        <v>65</v>
      </c>
      <c r="I138" s="88" t="s">
        <v>397</v>
      </c>
      <c r="J138" s="88">
        <v>183</v>
      </c>
    </row>
    <row r="139" spans="1:10" x14ac:dyDescent="0.3">
      <c r="A139" s="426" t="s">
        <v>195</v>
      </c>
      <c r="B139" s="421" t="str">
        <f>'Suivi long terme'!$H$2</f>
        <v>Panther T6</v>
      </c>
      <c r="C139" s="88">
        <v>39</v>
      </c>
      <c r="D139" s="420">
        <v>230.39616666666672</v>
      </c>
      <c r="E139" s="420">
        <v>5.9075940170940182</v>
      </c>
      <c r="F139" s="420">
        <v>5.7</v>
      </c>
      <c r="H139" s="88" t="s">
        <v>72</v>
      </c>
      <c r="I139" s="88" t="s">
        <v>397</v>
      </c>
      <c r="J139" s="88">
        <v>0</v>
      </c>
    </row>
    <row r="140" spans="1:10" x14ac:dyDescent="0.3">
      <c r="A140" s="426" t="s">
        <v>332</v>
      </c>
      <c r="B140" s="421" t="str">
        <f>'Suivi long terme'!$H$2</f>
        <v>Panther T6</v>
      </c>
      <c r="C140" s="88">
        <v>39</v>
      </c>
      <c r="D140" s="420">
        <v>29.541116666666664</v>
      </c>
      <c r="E140" s="420">
        <v>0.75746452991452984</v>
      </c>
      <c r="F140" s="420">
        <v>0</v>
      </c>
      <c r="H140" s="88" t="s">
        <v>87</v>
      </c>
      <c r="I140" s="88" t="s">
        <v>397</v>
      </c>
      <c r="J140" s="88">
        <v>0</v>
      </c>
    </row>
    <row r="141" spans="1:10" x14ac:dyDescent="0.3">
      <c r="A141" s="426" t="s">
        <v>143</v>
      </c>
      <c r="B141" s="421" t="str">
        <f>'Suivi long terme'!$H$2</f>
        <v>Panther T6</v>
      </c>
      <c r="C141" s="88">
        <v>39</v>
      </c>
      <c r="D141" s="420">
        <v>204.09471666666667</v>
      </c>
      <c r="E141" s="420">
        <v>5.2331978632478631</v>
      </c>
      <c r="F141" s="420">
        <v>5.2331978632478631</v>
      </c>
      <c r="H141" s="88" t="s">
        <v>58</v>
      </c>
      <c r="I141" s="88" t="s">
        <v>397</v>
      </c>
      <c r="J141" s="88">
        <v>0</v>
      </c>
    </row>
    <row r="142" spans="1:10" x14ac:dyDescent="0.3">
      <c r="A142" s="426" t="s">
        <v>151</v>
      </c>
      <c r="B142" s="421" t="str">
        <f>'Suivi long terme'!$H$2</f>
        <v>Panther T6</v>
      </c>
      <c r="C142" s="88">
        <v>38</v>
      </c>
      <c r="D142" s="420">
        <v>546.91393333333338</v>
      </c>
      <c r="E142" s="420">
        <v>14.392471929824563</v>
      </c>
      <c r="F142" s="420">
        <v>14.392471929824563</v>
      </c>
      <c r="H142" s="88" t="s">
        <v>56</v>
      </c>
      <c r="I142" s="88" t="s">
        <v>397</v>
      </c>
      <c r="J142" s="88">
        <v>470</v>
      </c>
    </row>
    <row r="143" spans="1:10" x14ac:dyDescent="0.3">
      <c r="A143" s="426" t="s">
        <v>337</v>
      </c>
      <c r="B143" s="421" t="str">
        <f>'Suivi long terme'!$H$2</f>
        <v>Panther T6</v>
      </c>
      <c r="C143" s="88">
        <v>39</v>
      </c>
      <c r="D143" s="420">
        <v>174.37318333333332</v>
      </c>
      <c r="E143" s="420">
        <v>4.4711072649572641</v>
      </c>
      <c r="F143" s="420">
        <v>4.4711072649572641</v>
      </c>
      <c r="H143" s="88" t="s">
        <v>89</v>
      </c>
      <c r="I143" s="88" t="s">
        <v>54</v>
      </c>
      <c r="J143" s="88">
        <v>289</v>
      </c>
    </row>
    <row r="144" spans="1:10" x14ac:dyDescent="0.3">
      <c r="A144" s="426" t="s">
        <v>205</v>
      </c>
      <c r="B144" s="421" t="str">
        <f>'Suivi long terme'!$H$2</f>
        <v>Panther T6</v>
      </c>
      <c r="C144" s="88">
        <v>39</v>
      </c>
      <c r="D144" s="420">
        <v>115.92473333333332</v>
      </c>
      <c r="E144" s="420">
        <v>2.9724290598290595</v>
      </c>
      <c r="F144" s="420">
        <v>2.9724290598290595</v>
      </c>
      <c r="H144" s="88" t="s">
        <v>68</v>
      </c>
      <c r="I144" s="88" t="s">
        <v>54</v>
      </c>
      <c r="J144" s="88">
        <v>60</v>
      </c>
    </row>
    <row r="145" spans="1:10" x14ac:dyDescent="0.3">
      <c r="A145" s="426" t="s">
        <v>206</v>
      </c>
      <c r="B145" s="421" t="str">
        <f>'Suivi long terme'!$H$2</f>
        <v>Panther T6</v>
      </c>
      <c r="C145" s="88">
        <v>39</v>
      </c>
      <c r="D145" s="420">
        <v>154.14051666666668</v>
      </c>
      <c r="E145" s="420">
        <v>3.9523209401709405</v>
      </c>
      <c r="F145" s="420">
        <v>3.9523209401709405</v>
      </c>
      <c r="H145" s="88" t="s">
        <v>69</v>
      </c>
      <c r="I145" s="88" t="s">
        <v>54</v>
      </c>
      <c r="J145" s="88">
        <v>156</v>
      </c>
    </row>
    <row r="146" spans="1:10" x14ac:dyDescent="0.3">
      <c r="A146" s="426" t="s">
        <v>341</v>
      </c>
      <c r="B146" s="421" t="str">
        <f>'Suivi long terme'!$H$2</f>
        <v>Panther T6</v>
      </c>
      <c r="C146" s="88">
        <v>39</v>
      </c>
      <c r="D146" s="420">
        <v>352.33360000000005</v>
      </c>
      <c r="E146" s="420">
        <v>9.0341948717948721</v>
      </c>
      <c r="F146" s="420">
        <v>7</v>
      </c>
      <c r="H146" s="88" t="s">
        <v>71</v>
      </c>
      <c r="I146" s="88" t="s">
        <v>54</v>
      </c>
      <c r="J146" s="88">
        <v>231</v>
      </c>
    </row>
    <row r="147" spans="1:10" x14ac:dyDescent="0.3">
      <c r="A147" s="426" t="s">
        <v>343</v>
      </c>
      <c r="B147" s="421" t="str">
        <f>'Suivi long terme'!$H$2</f>
        <v>Panther T6</v>
      </c>
      <c r="C147" s="88">
        <v>39</v>
      </c>
      <c r="D147" s="420">
        <v>66.586916666666667</v>
      </c>
      <c r="E147" s="420">
        <v>1.7073568376068375</v>
      </c>
      <c r="F147" s="420">
        <v>5.5</v>
      </c>
      <c r="H147" s="88" t="s">
        <v>119</v>
      </c>
      <c r="I147" s="88" t="s">
        <v>54</v>
      </c>
      <c r="J147" s="88">
        <v>67</v>
      </c>
    </row>
    <row r="148" spans="1:10" x14ac:dyDescent="0.3">
      <c r="A148" s="426" t="s">
        <v>345</v>
      </c>
      <c r="B148" s="421" t="str">
        <f>'Suivi long terme'!$H$2</f>
        <v>Panther T6</v>
      </c>
      <c r="C148" s="88">
        <v>37</v>
      </c>
      <c r="D148" s="420">
        <v>48.853633333333342</v>
      </c>
      <c r="E148" s="420">
        <v>1.3203684684684687</v>
      </c>
      <c r="F148" s="420">
        <v>1.3203684684684687</v>
      </c>
      <c r="H148" s="88" t="s">
        <v>123</v>
      </c>
      <c r="I148" s="88" t="s">
        <v>54</v>
      </c>
      <c r="J148" s="88">
        <v>118</v>
      </c>
    </row>
    <row r="149" spans="1:10" x14ac:dyDescent="0.3">
      <c r="A149" s="426" t="s">
        <v>347</v>
      </c>
      <c r="B149" s="421" t="str">
        <f>'Suivi long terme'!$H$2</f>
        <v>Panther T6</v>
      </c>
      <c r="C149" s="88">
        <v>0</v>
      </c>
      <c r="D149" s="420">
        <v>0</v>
      </c>
      <c r="E149" s="420"/>
      <c r="F149" s="420"/>
      <c r="H149" s="88" t="s">
        <v>151</v>
      </c>
      <c r="I149" s="88" t="s">
        <v>54</v>
      </c>
      <c r="J149" s="88">
        <v>310</v>
      </c>
    </row>
    <row r="150" spans="1:10" x14ac:dyDescent="0.3">
      <c r="A150" s="426" t="s">
        <v>349</v>
      </c>
      <c r="B150" s="421" t="str">
        <f>'Suivi long terme'!$H$2</f>
        <v>Panther T6</v>
      </c>
      <c r="C150" s="88">
        <v>41</v>
      </c>
      <c r="D150" s="420">
        <v>0.25735000000000002</v>
      </c>
      <c r="E150" s="420">
        <v>6.2768292682926835E-3</v>
      </c>
      <c r="F150" s="420">
        <v>0</v>
      </c>
      <c r="H150" s="88" t="s">
        <v>75</v>
      </c>
      <c r="I150" s="88" t="s">
        <v>54</v>
      </c>
      <c r="J150" s="88">
        <v>511</v>
      </c>
    </row>
    <row r="151" spans="1:10" x14ac:dyDescent="0.3">
      <c r="A151" s="426" t="s">
        <v>235</v>
      </c>
      <c r="B151" s="421" t="str">
        <f>'Suivi long terme'!$H$2</f>
        <v>Panther T6</v>
      </c>
      <c r="C151" s="88">
        <v>39</v>
      </c>
      <c r="D151" s="420">
        <v>16.857633333333332</v>
      </c>
      <c r="E151" s="420">
        <v>0.43224700854700854</v>
      </c>
      <c r="F151" s="420">
        <v>0.5</v>
      </c>
      <c r="H151" s="88" t="s">
        <v>59</v>
      </c>
      <c r="I151" s="88" t="s">
        <v>54</v>
      </c>
      <c r="J151" s="88">
        <v>251</v>
      </c>
    </row>
    <row r="152" spans="1:10" x14ac:dyDescent="0.3">
      <c r="A152" s="426" t="s">
        <v>65</v>
      </c>
      <c r="B152" s="421" t="str">
        <f>'Suivi long terme'!$H$2</f>
        <v>Panther T6</v>
      </c>
      <c r="C152" s="88">
        <v>39</v>
      </c>
      <c r="D152" s="420">
        <v>313.87023333333343</v>
      </c>
      <c r="E152" s="420">
        <v>8.047954700854703</v>
      </c>
      <c r="F152" s="420">
        <v>6</v>
      </c>
      <c r="H152" s="88" t="s">
        <v>97</v>
      </c>
      <c r="I152" s="88" t="s">
        <v>54</v>
      </c>
      <c r="J152" s="88">
        <v>176</v>
      </c>
    </row>
    <row r="153" spans="1:10" x14ac:dyDescent="0.3">
      <c r="A153" s="426" t="s">
        <v>362</v>
      </c>
      <c r="B153" s="421" t="str">
        <f>'Suivi long terme'!$H$2</f>
        <v>Panther T6</v>
      </c>
      <c r="C153" s="88">
        <v>0</v>
      </c>
      <c r="D153" s="420">
        <v>0</v>
      </c>
      <c r="E153" s="420"/>
      <c r="F153" s="420">
        <v>0</v>
      </c>
      <c r="H153" s="88" t="s">
        <v>63</v>
      </c>
      <c r="I153" s="88" t="s">
        <v>54</v>
      </c>
      <c r="J153" s="88">
        <v>65</v>
      </c>
    </row>
    <row r="154" spans="1:10" x14ac:dyDescent="0.3">
      <c r="A154" s="426" t="s">
        <v>72</v>
      </c>
      <c r="B154" s="421" t="str">
        <f>'Suivi long terme'!$H$2</f>
        <v>Panther T6</v>
      </c>
      <c r="C154" s="88">
        <v>34</v>
      </c>
      <c r="D154" s="420">
        <v>187.18336666666667</v>
      </c>
      <c r="E154" s="420">
        <v>5.5053931372549023</v>
      </c>
      <c r="F154" s="420">
        <v>5.5</v>
      </c>
      <c r="H154" s="88" t="s">
        <v>329</v>
      </c>
      <c r="I154" s="88" t="s">
        <v>54</v>
      </c>
      <c r="J154" s="88">
        <v>246</v>
      </c>
    </row>
    <row r="155" spans="1:10" x14ac:dyDescent="0.3">
      <c r="A155" s="426" t="s">
        <v>75</v>
      </c>
      <c r="B155" s="421" t="str">
        <f>'Suivi long terme'!$H$2</f>
        <v>Panther T6</v>
      </c>
      <c r="C155" s="88">
        <v>41</v>
      </c>
      <c r="D155" s="420">
        <v>293.45406666666673</v>
      </c>
      <c r="E155" s="420">
        <v>7.157416260162603</v>
      </c>
      <c r="F155" s="420">
        <v>5.5</v>
      </c>
      <c r="H155" s="88" t="s">
        <v>195</v>
      </c>
      <c r="I155" s="88" t="s">
        <v>54</v>
      </c>
      <c r="J155" s="88">
        <v>390</v>
      </c>
    </row>
    <row r="156" spans="1:10" x14ac:dyDescent="0.3">
      <c r="A156" s="426" t="s">
        <v>87</v>
      </c>
      <c r="B156" s="421" t="str">
        <f>'Suivi long terme'!$H$2</f>
        <v>Panther T6</v>
      </c>
      <c r="C156" s="88">
        <v>34</v>
      </c>
      <c r="D156" s="420">
        <v>156.45418333333333</v>
      </c>
      <c r="E156" s="420">
        <v>4.6015936274509803</v>
      </c>
      <c r="F156" s="420">
        <v>5.5</v>
      </c>
      <c r="H156" s="88" t="s">
        <v>143</v>
      </c>
      <c r="I156" s="88" t="s">
        <v>54</v>
      </c>
      <c r="J156" s="88">
        <v>170</v>
      </c>
    </row>
    <row r="157" spans="1:10" x14ac:dyDescent="0.3">
      <c r="A157" s="426" t="s">
        <v>251</v>
      </c>
      <c r="B157" s="421" t="str">
        <f>'Suivi long terme'!$H$2</f>
        <v>Panther T6</v>
      </c>
      <c r="C157" s="88">
        <v>39</v>
      </c>
      <c r="D157" s="420">
        <v>0</v>
      </c>
      <c r="E157" s="420">
        <v>0</v>
      </c>
      <c r="F157" s="420">
        <v>0</v>
      </c>
      <c r="H157" s="88" t="s">
        <v>337</v>
      </c>
      <c r="I157" s="88" t="s">
        <v>54</v>
      </c>
      <c r="J157" s="88">
        <v>120</v>
      </c>
    </row>
    <row r="158" spans="1:10" x14ac:dyDescent="0.3">
      <c r="A158" s="426" t="s">
        <v>365</v>
      </c>
      <c r="B158" s="421" t="str">
        <f>'Suivi long terme'!$H$2</f>
        <v>Panther T6</v>
      </c>
      <c r="C158" s="88">
        <v>0</v>
      </c>
      <c r="D158" s="420">
        <v>0</v>
      </c>
      <c r="E158" s="420"/>
      <c r="F158" s="420">
        <v>0</v>
      </c>
      <c r="H158" s="88" t="s">
        <v>205</v>
      </c>
      <c r="I158" s="88" t="s">
        <v>54</v>
      </c>
      <c r="J158" s="88">
        <v>90</v>
      </c>
    </row>
    <row r="159" spans="1:10" x14ac:dyDescent="0.3">
      <c r="A159" s="426" t="s">
        <v>59</v>
      </c>
      <c r="B159" s="421" t="str">
        <f>'Suivi long terme'!$H$2</f>
        <v>Panther T6</v>
      </c>
      <c r="C159" s="88">
        <v>41</v>
      </c>
      <c r="D159" s="420">
        <v>254.99756666666664</v>
      </c>
      <c r="E159" s="420">
        <v>6.2194528455284548</v>
      </c>
      <c r="F159" s="420">
        <v>6.5</v>
      </c>
      <c r="H159" s="88" t="s">
        <v>206</v>
      </c>
      <c r="I159" s="88" t="s">
        <v>54</v>
      </c>
      <c r="J159" s="88">
        <v>143</v>
      </c>
    </row>
    <row r="160" spans="1:10" x14ac:dyDescent="0.3">
      <c r="A160" s="426" t="s">
        <v>97</v>
      </c>
      <c r="B160" s="421" t="str">
        <f>'Suivi long terme'!$H$2</f>
        <v>Panther T6</v>
      </c>
      <c r="C160" s="88">
        <v>41</v>
      </c>
      <c r="D160" s="420">
        <v>203.47505000000004</v>
      </c>
      <c r="E160" s="420">
        <v>4.9628060975609767</v>
      </c>
      <c r="F160" s="420">
        <v>5</v>
      </c>
      <c r="H160" s="88" t="s">
        <v>341</v>
      </c>
      <c r="I160" s="88" t="s">
        <v>54</v>
      </c>
      <c r="J160" s="88">
        <v>246</v>
      </c>
    </row>
    <row r="161" spans="1:10" x14ac:dyDescent="0.3">
      <c r="A161" s="426" t="s">
        <v>58</v>
      </c>
      <c r="B161" s="421" t="str">
        <f>'Suivi long terme'!$H$2</f>
        <v>Panther T6</v>
      </c>
      <c r="C161" s="88">
        <v>37</v>
      </c>
      <c r="D161" s="420">
        <v>241.2852833333333</v>
      </c>
      <c r="E161" s="420">
        <v>6.5212238738738728</v>
      </c>
      <c r="F161" s="420">
        <v>6.5</v>
      </c>
      <c r="H161" s="88" t="s">
        <v>235</v>
      </c>
      <c r="I161" s="88" t="s">
        <v>54</v>
      </c>
      <c r="J161" s="88">
        <v>45</v>
      </c>
    </row>
    <row r="162" spans="1:10" x14ac:dyDescent="0.3">
      <c r="A162" s="426" t="s">
        <v>148</v>
      </c>
      <c r="B162" s="421" t="str">
        <f>'Suivi long terme'!$H$2</f>
        <v>Panther T6</v>
      </c>
      <c r="C162" s="88">
        <v>0</v>
      </c>
      <c r="D162" s="420">
        <v>0</v>
      </c>
      <c r="E162" s="420"/>
      <c r="F162" s="420">
        <v>0</v>
      </c>
      <c r="H162" s="88" t="s">
        <v>65</v>
      </c>
      <c r="I162" s="88" t="s">
        <v>54</v>
      </c>
      <c r="J162" s="88">
        <v>183</v>
      </c>
    </row>
    <row r="163" spans="1:10" x14ac:dyDescent="0.3">
      <c r="A163" s="426" t="s">
        <v>63</v>
      </c>
      <c r="B163" s="421" t="str">
        <f>'Suivi long terme'!$H$2</f>
        <v>Panther T6</v>
      </c>
      <c r="C163" s="88">
        <v>40</v>
      </c>
      <c r="D163" s="420">
        <v>38.989716666666666</v>
      </c>
      <c r="E163" s="420">
        <v>0.97474291666666668</v>
      </c>
      <c r="F163" s="420">
        <v>1.5</v>
      </c>
      <c r="H163" s="88" t="s">
        <v>72</v>
      </c>
      <c r="I163" s="88" t="s">
        <v>54</v>
      </c>
      <c r="J163" s="88">
        <v>0</v>
      </c>
    </row>
    <row r="164" spans="1:10" x14ac:dyDescent="0.3">
      <c r="A164" s="426" t="s">
        <v>56</v>
      </c>
      <c r="B164" s="421" t="str">
        <f>'Suivi long terme'!$H$2</f>
        <v>Panther T6</v>
      </c>
      <c r="C164" s="88">
        <v>40</v>
      </c>
      <c r="D164" s="420">
        <v>304.11554999999993</v>
      </c>
      <c r="E164" s="420">
        <v>7.6028887499999982</v>
      </c>
      <c r="F164" s="420">
        <v>7</v>
      </c>
      <c r="H164" s="88" t="s">
        <v>87</v>
      </c>
      <c r="I164" s="88" t="s">
        <v>54</v>
      </c>
      <c r="J164" s="88">
        <v>0</v>
      </c>
    </row>
    <row r="165" spans="1:10" x14ac:dyDescent="0.3">
      <c r="A165" s="426" t="s">
        <v>89</v>
      </c>
      <c r="B165" s="421" t="str">
        <f>'Suivi long terme'!$I$2</f>
        <v>Panther T7R</v>
      </c>
      <c r="C165" s="88">
        <v>35</v>
      </c>
      <c r="D165" s="420">
        <v>333.1824166666666</v>
      </c>
      <c r="E165" s="420">
        <v>9.5194976190476179</v>
      </c>
      <c r="F165" s="420">
        <v>9.5</v>
      </c>
      <c r="H165" s="88" t="s">
        <v>58</v>
      </c>
      <c r="I165" s="88" t="s">
        <v>54</v>
      </c>
      <c r="J165" s="88">
        <v>0</v>
      </c>
    </row>
    <row r="166" spans="1:10" x14ac:dyDescent="0.3">
      <c r="A166" s="426" t="s">
        <v>482</v>
      </c>
      <c r="B166" s="421" t="str">
        <f>'Suivi long terme'!$I$2</f>
        <v>Panther T7R</v>
      </c>
      <c r="C166" s="88">
        <v>0</v>
      </c>
      <c r="D166" s="420">
        <v>0</v>
      </c>
      <c r="E166" s="420"/>
      <c r="F166" s="420">
        <v>0</v>
      </c>
      <c r="H166" s="88" t="s">
        <v>56</v>
      </c>
      <c r="I166" s="88" t="s">
        <v>54</v>
      </c>
      <c r="J166" s="88">
        <v>470</v>
      </c>
    </row>
    <row r="167" spans="1:10" x14ac:dyDescent="0.3">
      <c r="A167" s="426" t="s">
        <v>68</v>
      </c>
      <c r="B167" s="421" t="str">
        <f>'Suivi long terme'!$I$2</f>
        <v>Panther T7R</v>
      </c>
      <c r="C167" s="88">
        <v>36</v>
      </c>
      <c r="D167" s="420">
        <v>466.84110000000004</v>
      </c>
      <c r="E167" s="420">
        <v>12.967808333333334</v>
      </c>
      <c r="F167" s="420">
        <v>8</v>
      </c>
      <c r="H167" s="88" t="s">
        <v>89</v>
      </c>
      <c r="I167" s="88" t="s">
        <v>60</v>
      </c>
      <c r="J167" s="88">
        <v>567</v>
      </c>
    </row>
    <row r="168" spans="1:10" x14ac:dyDescent="0.3">
      <c r="A168" s="426" t="s">
        <v>69</v>
      </c>
      <c r="B168" s="421" t="str">
        <f>'Suivi long terme'!$I$2</f>
        <v>Panther T7R</v>
      </c>
      <c r="C168" s="88">
        <v>37</v>
      </c>
      <c r="D168" s="420">
        <v>455.1669</v>
      </c>
      <c r="E168" s="420">
        <v>12.301808108108109</v>
      </c>
      <c r="F168" s="420">
        <v>7</v>
      </c>
      <c r="H168" s="88" t="s">
        <v>68</v>
      </c>
      <c r="I168" s="88" t="s">
        <v>60</v>
      </c>
      <c r="J168" s="88">
        <v>190</v>
      </c>
    </row>
    <row r="169" spans="1:10" x14ac:dyDescent="0.3">
      <c r="A169" s="426" t="s">
        <v>71</v>
      </c>
      <c r="B169" s="421" t="str">
        <f>'Suivi long terme'!$I$2</f>
        <v>Panther T7R</v>
      </c>
      <c r="C169" s="88">
        <v>36</v>
      </c>
      <c r="D169" s="420">
        <v>345.32361666666668</v>
      </c>
      <c r="E169" s="420">
        <v>9.5923226851851862</v>
      </c>
      <c r="F169" s="420">
        <v>7</v>
      </c>
      <c r="H169" s="88" t="s">
        <v>69</v>
      </c>
      <c r="I169" s="88" t="s">
        <v>60</v>
      </c>
      <c r="J169" s="88">
        <v>356</v>
      </c>
    </row>
    <row r="170" spans="1:10" x14ac:dyDescent="0.3">
      <c r="A170" s="426" t="s">
        <v>329</v>
      </c>
      <c r="B170" s="421" t="str">
        <f>'Suivi long terme'!$I$2</f>
        <v>Panther T7R</v>
      </c>
      <c r="C170" s="88">
        <v>27</v>
      </c>
      <c r="D170" s="420">
        <v>138.72690000000003</v>
      </c>
      <c r="E170" s="420">
        <v>5.1380333333333343</v>
      </c>
      <c r="F170" s="420">
        <v>7</v>
      </c>
      <c r="H170" s="88" t="s">
        <v>71</v>
      </c>
      <c r="I170" s="88" t="s">
        <v>60</v>
      </c>
      <c r="J170" s="88">
        <v>279</v>
      </c>
    </row>
    <row r="171" spans="1:10" x14ac:dyDescent="0.3">
      <c r="A171" s="426" t="s">
        <v>119</v>
      </c>
      <c r="B171" s="421" t="str">
        <f>'Suivi long terme'!$I$2</f>
        <v>Panther T7R</v>
      </c>
      <c r="C171" s="88">
        <v>36</v>
      </c>
      <c r="D171" s="420">
        <v>59.936900000000009</v>
      </c>
      <c r="E171" s="420">
        <v>1.664913888888889</v>
      </c>
      <c r="F171" s="420">
        <v>3</v>
      </c>
      <c r="H171" s="88" t="s">
        <v>119</v>
      </c>
      <c r="I171" s="88" t="s">
        <v>60</v>
      </c>
      <c r="J171" s="88">
        <v>183</v>
      </c>
    </row>
    <row r="172" spans="1:10" x14ac:dyDescent="0.3">
      <c r="A172" s="426" t="s">
        <v>123</v>
      </c>
      <c r="B172" s="421" t="str">
        <f>'Suivi long terme'!$I$2</f>
        <v>Panther T7R</v>
      </c>
      <c r="C172" s="88">
        <v>35</v>
      </c>
      <c r="D172" s="420">
        <v>224.58804999999995</v>
      </c>
      <c r="E172" s="420">
        <v>6.4168014285714277</v>
      </c>
      <c r="F172" s="420">
        <v>3</v>
      </c>
      <c r="H172" s="88" t="s">
        <v>123</v>
      </c>
      <c r="I172" s="88" t="s">
        <v>60</v>
      </c>
      <c r="J172" s="88">
        <v>143</v>
      </c>
    </row>
    <row r="173" spans="1:10" x14ac:dyDescent="0.3">
      <c r="A173" s="426" t="s">
        <v>195</v>
      </c>
      <c r="B173" s="421" t="str">
        <f>'Suivi long terme'!$I$2</f>
        <v>Panther T7R</v>
      </c>
      <c r="C173" s="88">
        <v>37</v>
      </c>
      <c r="D173" s="420">
        <v>203.87193333333335</v>
      </c>
      <c r="E173" s="420">
        <v>5.5100522522522528</v>
      </c>
      <c r="F173" s="420">
        <v>5.5</v>
      </c>
      <c r="H173" s="88" t="s">
        <v>151</v>
      </c>
      <c r="I173" s="88" t="s">
        <v>60</v>
      </c>
      <c r="J173" s="88">
        <v>408</v>
      </c>
    </row>
    <row r="174" spans="1:10" x14ac:dyDescent="0.3">
      <c r="A174" s="426" t="s">
        <v>332</v>
      </c>
      <c r="B174" s="421" t="str">
        <f>'Suivi long terme'!$I$2</f>
        <v>Panther T7R</v>
      </c>
      <c r="C174" s="88">
        <v>35</v>
      </c>
      <c r="D174" s="420">
        <v>21.068883333333336</v>
      </c>
      <c r="E174" s="420">
        <v>0.60196809523809536</v>
      </c>
      <c r="F174" s="420">
        <v>0</v>
      </c>
      <c r="H174" s="88" t="s">
        <v>75</v>
      </c>
      <c r="I174" s="88" t="s">
        <v>60</v>
      </c>
      <c r="J174" s="88">
        <v>750</v>
      </c>
    </row>
    <row r="175" spans="1:10" x14ac:dyDescent="0.3">
      <c r="A175" s="426" t="s">
        <v>143</v>
      </c>
      <c r="B175" s="421" t="str">
        <f>'Suivi long terme'!$I$2</f>
        <v>Panther T7R</v>
      </c>
      <c r="C175" s="88">
        <v>35</v>
      </c>
      <c r="D175" s="420">
        <v>183.62833333333336</v>
      </c>
      <c r="E175" s="420">
        <v>5.2465238095238105</v>
      </c>
      <c r="F175" s="420">
        <v>5.2465238095238105</v>
      </c>
      <c r="H175" s="88" t="s">
        <v>59</v>
      </c>
      <c r="I175" s="88" t="s">
        <v>60</v>
      </c>
      <c r="J175" s="88">
        <v>288</v>
      </c>
    </row>
    <row r="176" spans="1:10" x14ac:dyDescent="0.3">
      <c r="A176" s="426" t="s">
        <v>151</v>
      </c>
      <c r="B176" s="421" t="str">
        <f>'Suivi long terme'!$I$2</f>
        <v>Panther T7R</v>
      </c>
      <c r="C176" s="88">
        <v>33</v>
      </c>
      <c r="D176" s="420">
        <v>432.77238333333332</v>
      </c>
      <c r="E176" s="420">
        <v>13.114314646464646</v>
      </c>
      <c r="F176" s="420">
        <v>13.114314646464646</v>
      </c>
      <c r="H176" s="88" t="s">
        <v>97</v>
      </c>
      <c r="I176" s="88" t="s">
        <v>60</v>
      </c>
      <c r="J176" s="88">
        <v>293</v>
      </c>
    </row>
    <row r="177" spans="1:10" x14ac:dyDescent="0.3">
      <c r="A177" s="426" t="s">
        <v>337</v>
      </c>
      <c r="B177" s="421" t="str">
        <f>'Suivi long terme'!$I$2</f>
        <v>Panther T7R</v>
      </c>
      <c r="C177" s="88">
        <v>28</v>
      </c>
      <c r="D177" s="420">
        <v>188.84476666666666</v>
      </c>
      <c r="E177" s="420">
        <v>6.7444559523809522</v>
      </c>
      <c r="F177" s="420">
        <v>6.7444559523809522</v>
      </c>
      <c r="H177" s="88" t="s">
        <v>63</v>
      </c>
      <c r="I177" s="88" t="s">
        <v>60</v>
      </c>
      <c r="J177" s="88">
        <v>73</v>
      </c>
    </row>
    <row r="178" spans="1:10" x14ac:dyDescent="0.3">
      <c r="A178" s="426" t="s">
        <v>205</v>
      </c>
      <c r="B178" s="421" t="str">
        <f>'Suivi long terme'!$I$2</f>
        <v>Panther T7R</v>
      </c>
      <c r="C178" s="88">
        <v>30</v>
      </c>
      <c r="D178" s="420">
        <v>103.16244999999999</v>
      </c>
      <c r="E178" s="420">
        <v>3.4387483333333333</v>
      </c>
      <c r="F178" s="420">
        <v>3.4387483333333333</v>
      </c>
      <c r="H178" s="88" t="s">
        <v>329</v>
      </c>
      <c r="I178" s="88" t="s">
        <v>60</v>
      </c>
      <c r="J178" s="88">
        <v>474</v>
      </c>
    </row>
    <row r="179" spans="1:10" x14ac:dyDescent="0.3">
      <c r="A179" s="426" t="s">
        <v>206</v>
      </c>
      <c r="B179" s="421" t="str">
        <f>'Suivi long terme'!$I$2</f>
        <v>Panther T7R</v>
      </c>
      <c r="C179" s="88">
        <v>35</v>
      </c>
      <c r="D179" s="420">
        <v>155.49666666666664</v>
      </c>
      <c r="E179" s="420">
        <v>4.4427619047619045</v>
      </c>
      <c r="F179" s="420">
        <v>4.4427619047619045</v>
      </c>
      <c r="H179" s="88" t="s">
        <v>195</v>
      </c>
      <c r="I179" s="88" t="s">
        <v>60</v>
      </c>
      <c r="J179" s="88">
        <v>460</v>
      </c>
    </row>
    <row r="180" spans="1:10" x14ac:dyDescent="0.3">
      <c r="A180" s="426" t="s">
        <v>341</v>
      </c>
      <c r="B180" s="421" t="str">
        <f>'Suivi long terme'!$I$2</f>
        <v>Panther T7R</v>
      </c>
      <c r="C180" s="88">
        <v>28</v>
      </c>
      <c r="D180" s="420">
        <v>186.71311666666668</v>
      </c>
      <c r="E180" s="420">
        <v>6.6683255952380955</v>
      </c>
      <c r="F180" s="420">
        <v>7</v>
      </c>
      <c r="H180" s="88" t="s">
        <v>143</v>
      </c>
      <c r="I180" s="88" t="s">
        <v>60</v>
      </c>
      <c r="J180" s="88">
        <v>170</v>
      </c>
    </row>
    <row r="181" spans="1:10" x14ac:dyDescent="0.3">
      <c r="A181" s="426" t="s">
        <v>343</v>
      </c>
      <c r="B181" s="421" t="str">
        <f>'Suivi long terme'!$I$2</f>
        <v>Panther T7R</v>
      </c>
      <c r="C181" s="88">
        <v>26</v>
      </c>
      <c r="D181" s="420">
        <v>30.064200000000007</v>
      </c>
      <c r="E181" s="420">
        <v>1.1563153846153849</v>
      </c>
      <c r="F181" s="420">
        <v>5.5</v>
      </c>
      <c r="H181" s="88" t="s">
        <v>337</v>
      </c>
      <c r="I181" s="88" t="s">
        <v>60</v>
      </c>
      <c r="J181" s="88">
        <v>120</v>
      </c>
    </row>
    <row r="182" spans="1:10" x14ac:dyDescent="0.3">
      <c r="A182" s="426" t="s">
        <v>345</v>
      </c>
      <c r="B182" s="421" t="str">
        <f>'Suivi long terme'!$I$2</f>
        <v>Panther T7R</v>
      </c>
      <c r="C182" s="88">
        <v>33</v>
      </c>
      <c r="D182" s="420">
        <v>156.16528333333335</v>
      </c>
      <c r="E182" s="420">
        <v>4.7322813131313133</v>
      </c>
      <c r="F182" s="420">
        <v>4.7322813131313133</v>
      </c>
      <c r="H182" s="88" t="s">
        <v>205</v>
      </c>
      <c r="I182" s="88" t="s">
        <v>60</v>
      </c>
      <c r="J182" s="88">
        <v>90</v>
      </c>
    </row>
    <row r="183" spans="1:10" x14ac:dyDescent="0.3">
      <c r="A183" s="426" t="s">
        <v>347</v>
      </c>
      <c r="B183" s="421" t="str">
        <f>'Suivi long terme'!$I$2</f>
        <v>Panther T7R</v>
      </c>
      <c r="C183" s="88">
        <v>0</v>
      </c>
      <c r="D183" s="420">
        <v>0</v>
      </c>
      <c r="E183" s="420"/>
      <c r="F183" s="420"/>
      <c r="H183" s="88" t="s">
        <v>206</v>
      </c>
      <c r="I183" s="88" t="s">
        <v>60</v>
      </c>
      <c r="J183" s="88">
        <v>98</v>
      </c>
    </row>
    <row r="184" spans="1:10" x14ac:dyDescent="0.3">
      <c r="A184" s="426" t="s">
        <v>349</v>
      </c>
      <c r="B184" s="421" t="str">
        <f>'Suivi long terme'!$I$2</f>
        <v>Panther T7R</v>
      </c>
      <c r="C184" s="88">
        <v>0</v>
      </c>
      <c r="D184" s="420">
        <v>0</v>
      </c>
      <c r="E184" s="420"/>
      <c r="F184" s="420">
        <v>0</v>
      </c>
      <c r="H184" s="88" t="s">
        <v>341</v>
      </c>
      <c r="I184" s="88" t="s">
        <v>60</v>
      </c>
      <c r="J184" s="88">
        <v>276</v>
      </c>
    </row>
    <row r="185" spans="1:10" x14ac:dyDescent="0.3">
      <c r="A185" s="426" t="s">
        <v>235</v>
      </c>
      <c r="B185" s="421" t="str">
        <f>'Suivi long terme'!$I$2</f>
        <v>Panther T7R</v>
      </c>
      <c r="C185" s="88">
        <v>34</v>
      </c>
      <c r="D185" s="420">
        <v>14.472583333333334</v>
      </c>
      <c r="E185" s="420">
        <v>0.42566421568627455</v>
      </c>
      <c r="F185" s="420">
        <v>0.5</v>
      </c>
      <c r="H185" s="88" t="s">
        <v>345</v>
      </c>
      <c r="I185" s="88" t="s">
        <v>60</v>
      </c>
      <c r="J185" s="88">
        <v>180</v>
      </c>
    </row>
    <row r="186" spans="1:10" x14ac:dyDescent="0.3">
      <c r="A186" s="426" t="s">
        <v>65</v>
      </c>
      <c r="B186" s="421" t="str">
        <f>'Suivi long terme'!$I$2</f>
        <v>Panther T7R</v>
      </c>
      <c r="C186" s="88">
        <v>34</v>
      </c>
      <c r="D186" s="420">
        <v>375.22075000000007</v>
      </c>
      <c r="E186" s="420">
        <v>11.035904411764708</v>
      </c>
      <c r="F186" s="420">
        <v>7</v>
      </c>
      <c r="H186" s="88" t="s">
        <v>235</v>
      </c>
      <c r="I186" s="88" t="s">
        <v>60</v>
      </c>
      <c r="J186" s="88">
        <v>45</v>
      </c>
    </row>
    <row r="187" spans="1:10" x14ac:dyDescent="0.3">
      <c r="A187" s="426" t="s">
        <v>362</v>
      </c>
      <c r="B187" s="421" t="str">
        <f>'Suivi long terme'!$I$2</f>
        <v>Panther T7R</v>
      </c>
      <c r="C187" s="88">
        <v>0</v>
      </c>
      <c r="D187" s="420">
        <v>0</v>
      </c>
      <c r="E187" s="420"/>
      <c r="F187" s="420">
        <v>0</v>
      </c>
      <c r="H187" s="88" t="s">
        <v>65</v>
      </c>
      <c r="I187" s="88" t="s">
        <v>60</v>
      </c>
      <c r="J187" s="88">
        <v>214</v>
      </c>
    </row>
    <row r="188" spans="1:10" x14ac:dyDescent="0.3">
      <c r="A188" s="426" t="s">
        <v>72</v>
      </c>
      <c r="B188" s="421" t="str">
        <f>'Suivi long terme'!$I$2</f>
        <v>Panther T7R</v>
      </c>
      <c r="C188" s="88">
        <v>31</v>
      </c>
      <c r="D188" s="420">
        <v>194.91116666666667</v>
      </c>
      <c r="E188" s="420">
        <v>6.2874569892473122</v>
      </c>
      <c r="F188" s="420">
        <v>5.75</v>
      </c>
      <c r="H188" s="88" t="s">
        <v>72</v>
      </c>
      <c r="I188" s="88" t="s">
        <v>60</v>
      </c>
      <c r="J188" s="88">
        <v>0</v>
      </c>
    </row>
    <row r="189" spans="1:10" x14ac:dyDescent="0.3">
      <c r="A189" s="426" t="s">
        <v>75</v>
      </c>
      <c r="B189" s="421" t="str">
        <f>'Suivi long terme'!$I$2</f>
        <v>Panther T7R</v>
      </c>
      <c r="C189" s="88">
        <v>35</v>
      </c>
      <c r="D189" s="420">
        <v>265.27941666666663</v>
      </c>
      <c r="E189" s="420">
        <v>7.579411904761904</v>
      </c>
      <c r="F189" s="420">
        <v>5.8</v>
      </c>
      <c r="H189" s="88" t="s">
        <v>87</v>
      </c>
      <c r="I189" s="88" t="s">
        <v>60</v>
      </c>
      <c r="J189" s="88">
        <v>0</v>
      </c>
    </row>
    <row r="190" spans="1:10" x14ac:dyDescent="0.3">
      <c r="A190" s="426" t="s">
        <v>87</v>
      </c>
      <c r="B190" s="421" t="str">
        <f>'Suivi long terme'!$I$2</f>
        <v>Panther T7R</v>
      </c>
      <c r="C190" s="88">
        <v>31</v>
      </c>
      <c r="D190" s="420">
        <v>102.69246666666666</v>
      </c>
      <c r="E190" s="420">
        <v>3.3126602150537634</v>
      </c>
      <c r="F190" s="420">
        <v>5.8</v>
      </c>
      <c r="H190" s="88" t="s">
        <v>58</v>
      </c>
      <c r="I190" s="88" t="s">
        <v>60</v>
      </c>
      <c r="J190" s="88">
        <v>0</v>
      </c>
    </row>
    <row r="191" spans="1:10" x14ac:dyDescent="0.3">
      <c r="A191" s="426" t="s">
        <v>251</v>
      </c>
      <c r="B191" s="421" t="str">
        <f>'Suivi long terme'!$I$2</f>
        <v>Panther T7R</v>
      </c>
      <c r="C191" s="88">
        <v>35</v>
      </c>
      <c r="D191" s="420">
        <v>0</v>
      </c>
      <c r="E191" s="420">
        <v>0</v>
      </c>
      <c r="F191" s="420">
        <v>0</v>
      </c>
      <c r="H191" s="88" t="s">
        <v>56</v>
      </c>
      <c r="I191" s="88" t="s">
        <v>60</v>
      </c>
      <c r="J191" s="88">
        <v>470</v>
      </c>
    </row>
    <row r="192" spans="1:10" x14ac:dyDescent="0.3">
      <c r="A192" s="426" t="s">
        <v>365</v>
      </c>
      <c r="B192" s="421" t="str">
        <f>'Suivi long terme'!$I$2</f>
        <v>Panther T7R</v>
      </c>
      <c r="C192" s="88">
        <v>0</v>
      </c>
      <c r="D192" s="420">
        <v>0</v>
      </c>
      <c r="E192" s="420"/>
      <c r="F192" s="420">
        <v>0</v>
      </c>
      <c r="H192" s="88" t="s">
        <v>89</v>
      </c>
      <c r="I192" s="88" t="s">
        <v>483</v>
      </c>
      <c r="J192" s="88">
        <v>567</v>
      </c>
    </row>
    <row r="193" spans="1:10" x14ac:dyDescent="0.3">
      <c r="A193" s="426" t="s">
        <v>59</v>
      </c>
      <c r="B193" s="421" t="str">
        <f>'Suivi long terme'!$I$2</f>
        <v>Panther T7R</v>
      </c>
      <c r="C193" s="88">
        <v>36</v>
      </c>
      <c r="D193" s="420">
        <v>153.1083166666667</v>
      </c>
      <c r="E193" s="420">
        <v>4.2530087962962968</v>
      </c>
      <c r="F193" s="420">
        <v>4.3</v>
      </c>
      <c r="H193" s="88" t="s">
        <v>68</v>
      </c>
      <c r="I193" s="88" t="s">
        <v>483</v>
      </c>
      <c r="J193" s="88">
        <v>190</v>
      </c>
    </row>
    <row r="194" spans="1:10" x14ac:dyDescent="0.3">
      <c r="A194" s="426" t="s">
        <v>97</v>
      </c>
      <c r="B194" s="421" t="str">
        <f>'Suivi long terme'!$I$2</f>
        <v>Panther T7R</v>
      </c>
      <c r="C194" s="88">
        <v>35</v>
      </c>
      <c r="D194" s="420">
        <v>210.16168333333331</v>
      </c>
      <c r="E194" s="420">
        <v>6.0046195238095237</v>
      </c>
      <c r="F194" s="420">
        <v>5.5</v>
      </c>
      <c r="H194" s="88" t="s">
        <v>69</v>
      </c>
      <c r="I194" s="88" t="s">
        <v>483</v>
      </c>
      <c r="J194" s="88">
        <v>356</v>
      </c>
    </row>
    <row r="195" spans="1:10" x14ac:dyDescent="0.3">
      <c r="A195" s="426" t="s">
        <v>58</v>
      </c>
      <c r="B195" s="421" t="str">
        <f>'Suivi long terme'!$I$2</f>
        <v>Panther T7R</v>
      </c>
      <c r="C195" s="88">
        <v>32</v>
      </c>
      <c r="D195" s="420">
        <v>163.21804999999998</v>
      </c>
      <c r="E195" s="420">
        <v>5.1005640624999993</v>
      </c>
      <c r="F195" s="420">
        <v>4.8</v>
      </c>
      <c r="H195" s="88" t="s">
        <v>71</v>
      </c>
      <c r="I195" s="88" t="s">
        <v>483</v>
      </c>
      <c r="J195" s="88">
        <v>279</v>
      </c>
    </row>
    <row r="196" spans="1:10" x14ac:dyDescent="0.3">
      <c r="A196" s="426" t="s">
        <v>148</v>
      </c>
      <c r="B196" s="421" t="str">
        <f>'Suivi long terme'!$I$2</f>
        <v>Panther T7R</v>
      </c>
      <c r="C196" s="88">
        <v>0</v>
      </c>
      <c r="D196" s="420">
        <v>0</v>
      </c>
      <c r="E196" s="420"/>
      <c r="F196" s="420">
        <v>0</v>
      </c>
      <c r="H196" s="88" t="s">
        <v>119</v>
      </c>
      <c r="I196" s="88" t="s">
        <v>483</v>
      </c>
      <c r="J196" s="88">
        <v>183</v>
      </c>
    </row>
    <row r="197" spans="1:10" x14ac:dyDescent="0.3">
      <c r="A197" s="426" t="s">
        <v>63</v>
      </c>
      <c r="B197" s="421" t="str">
        <f>'Suivi long terme'!$I$2</f>
        <v>Panther T7R</v>
      </c>
      <c r="C197" s="88">
        <v>34</v>
      </c>
      <c r="D197" s="420">
        <v>64.181916666666666</v>
      </c>
      <c r="E197" s="420">
        <v>1.8877034313725489</v>
      </c>
      <c r="F197" s="420">
        <v>1.5</v>
      </c>
      <c r="H197" s="88" t="s">
        <v>123</v>
      </c>
      <c r="I197" s="88" t="s">
        <v>483</v>
      </c>
      <c r="J197" s="88">
        <v>143</v>
      </c>
    </row>
    <row r="198" spans="1:10" x14ac:dyDescent="0.3">
      <c r="A198" s="426" t="s">
        <v>56</v>
      </c>
      <c r="B198" s="421" t="str">
        <f>'Suivi long terme'!$I$2</f>
        <v>Panther T7R</v>
      </c>
      <c r="C198" s="88">
        <v>33</v>
      </c>
      <c r="D198" s="420">
        <v>301.77754999999996</v>
      </c>
      <c r="E198" s="420">
        <v>9.1447742424242406</v>
      </c>
      <c r="F198" s="420">
        <v>7</v>
      </c>
      <c r="H198" s="88" t="s">
        <v>151</v>
      </c>
      <c r="I198" s="88" t="s">
        <v>483</v>
      </c>
      <c r="J198" s="88">
        <v>408</v>
      </c>
    </row>
    <row r="199" spans="1:10" x14ac:dyDescent="0.3">
      <c r="A199" s="426" t="s">
        <v>89</v>
      </c>
      <c r="B199" s="421" t="str">
        <f>'Suivi long terme'!$J$2</f>
        <v>Panther T8</v>
      </c>
      <c r="C199" s="88">
        <v>55</v>
      </c>
      <c r="D199" s="420">
        <v>388.73884999999996</v>
      </c>
      <c r="E199" s="420">
        <v>7.0679790909090903</v>
      </c>
      <c r="F199" s="420">
        <v>7</v>
      </c>
      <c r="H199" s="88" t="s">
        <v>75</v>
      </c>
      <c r="I199" s="88" t="s">
        <v>483</v>
      </c>
      <c r="J199" s="88">
        <v>0</v>
      </c>
    </row>
    <row r="200" spans="1:10" x14ac:dyDescent="0.3">
      <c r="A200" s="426" t="s">
        <v>482</v>
      </c>
      <c r="B200" s="421" t="str">
        <f>'Suivi long terme'!$J$2</f>
        <v>Panther T8</v>
      </c>
      <c r="C200" s="88">
        <v>56</v>
      </c>
      <c r="D200" s="420">
        <v>0.17971666666666666</v>
      </c>
      <c r="E200" s="420">
        <v>3.2092261904761903E-3</v>
      </c>
      <c r="F200" s="420">
        <v>0</v>
      </c>
      <c r="H200" s="88" t="s">
        <v>59</v>
      </c>
      <c r="I200" s="88" t="s">
        <v>483</v>
      </c>
      <c r="J200" s="88">
        <v>0</v>
      </c>
    </row>
    <row r="201" spans="1:10" x14ac:dyDescent="0.3">
      <c r="A201" s="426" t="s">
        <v>68</v>
      </c>
      <c r="B201" s="421" t="str">
        <f>'Suivi long terme'!$J$2</f>
        <v>Panther T8</v>
      </c>
      <c r="C201" s="88">
        <v>55</v>
      </c>
      <c r="D201" s="420">
        <v>261.77575000000007</v>
      </c>
      <c r="E201" s="420">
        <v>4.7595590909090921</v>
      </c>
      <c r="F201" s="420">
        <v>4.5</v>
      </c>
      <c r="H201" s="88" t="s">
        <v>97</v>
      </c>
      <c r="I201" s="88" t="s">
        <v>483</v>
      </c>
      <c r="J201" s="88">
        <v>0</v>
      </c>
    </row>
    <row r="202" spans="1:10" x14ac:dyDescent="0.3">
      <c r="A202" s="426" t="s">
        <v>69</v>
      </c>
      <c r="B202" s="421" t="str">
        <f>'Suivi long terme'!$J$2</f>
        <v>Panther T8</v>
      </c>
      <c r="C202" s="88">
        <v>55</v>
      </c>
      <c r="D202" s="420">
        <v>300.17258333333325</v>
      </c>
      <c r="E202" s="420">
        <v>5.4576833333333319</v>
      </c>
      <c r="F202" s="420">
        <v>6</v>
      </c>
      <c r="H202" s="88" t="s">
        <v>63</v>
      </c>
      <c r="I202" s="88" t="s">
        <v>483</v>
      </c>
      <c r="J202" s="88">
        <v>0</v>
      </c>
    </row>
    <row r="203" spans="1:10" x14ac:dyDescent="0.3">
      <c r="A203" s="426" t="s">
        <v>71</v>
      </c>
      <c r="B203" s="421" t="str">
        <f>'Suivi long terme'!$J$2</f>
        <v>Panther T8</v>
      </c>
      <c r="C203" s="88">
        <v>55</v>
      </c>
      <c r="D203" s="420">
        <v>329.43473333333333</v>
      </c>
      <c r="E203" s="420">
        <v>5.9897224242424238</v>
      </c>
      <c r="F203" s="420">
        <v>6</v>
      </c>
      <c r="H203" s="88" t="s">
        <v>329</v>
      </c>
      <c r="I203" s="88" t="s">
        <v>483</v>
      </c>
      <c r="J203" s="88">
        <v>474</v>
      </c>
    </row>
    <row r="204" spans="1:10" x14ac:dyDescent="0.3">
      <c r="A204" s="426" t="s">
        <v>329</v>
      </c>
      <c r="B204" s="421" t="str">
        <f>'Suivi long terme'!$J$2</f>
        <v>Panther T8</v>
      </c>
      <c r="C204" s="88">
        <v>54</v>
      </c>
      <c r="D204" s="420">
        <v>604.56428333333338</v>
      </c>
      <c r="E204" s="420">
        <v>11.195634876543211</v>
      </c>
      <c r="F204" s="420">
        <v>7</v>
      </c>
      <c r="H204" s="88" t="s">
        <v>195</v>
      </c>
      <c r="I204" s="88" t="s">
        <v>483</v>
      </c>
      <c r="J204" s="88">
        <v>460</v>
      </c>
    </row>
    <row r="205" spans="1:10" x14ac:dyDescent="0.3">
      <c r="A205" s="426" t="s">
        <v>119</v>
      </c>
      <c r="B205" s="421" t="str">
        <f>'Suivi long terme'!$J$2</f>
        <v>Panther T8</v>
      </c>
      <c r="C205" s="88">
        <v>51</v>
      </c>
      <c r="D205" s="420">
        <v>192.69113333333331</v>
      </c>
      <c r="E205" s="420">
        <v>0</v>
      </c>
      <c r="F205" s="420">
        <v>3</v>
      </c>
      <c r="H205" s="88" t="s">
        <v>143</v>
      </c>
      <c r="I205" s="88" t="s">
        <v>483</v>
      </c>
      <c r="J205" s="88">
        <v>170</v>
      </c>
    </row>
    <row r="206" spans="1:10" x14ac:dyDescent="0.3">
      <c r="A206" s="426" t="s">
        <v>123</v>
      </c>
      <c r="B206" s="421" t="str">
        <f>'Suivi long terme'!$J$2</f>
        <v>Panther T8</v>
      </c>
      <c r="C206" s="88">
        <v>51</v>
      </c>
      <c r="D206" s="420">
        <v>132.82943333333336</v>
      </c>
      <c r="E206" s="420">
        <v>0</v>
      </c>
      <c r="F206" s="420">
        <v>3</v>
      </c>
      <c r="H206" s="88" t="s">
        <v>337</v>
      </c>
      <c r="I206" s="88" t="s">
        <v>483</v>
      </c>
      <c r="J206" s="88">
        <v>0</v>
      </c>
    </row>
    <row r="207" spans="1:10" x14ac:dyDescent="0.3">
      <c r="A207" s="426" t="s">
        <v>195</v>
      </c>
      <c r="B207" s="421" t="str">
        <f>'Suivi long terme'!$J$2</f>
        <v>Panther T8</v>
      </c>
      <c r="C207" s="88">
        <v>51</v>
      </c>
      <c r="D207" s="420">
        <v>298.10503333333332</v>
      </c>
      <c r="E207" s="420">
        <v>5.8451967320261433</v>
      </c>
      <c r="F207" s="420">
        <v>5.7</v>
      </c>
      <c r="H207" s="88" t="s">
        <v>205</v>
      </c>
      <c r="I207" s="88" t="s">
        <v>483</v>
      </c>
      <c r="J207" s="88">
        <v>90</v>
      </c>
    </row>
    <row r="208" spans="1:10" x14ac:dyDescent="0.3">
      <c r="A208" s="426" t="s">
        <v>332</v>
      </c>
      <c r="B208" s="421" t="str">
        <f>'Suivi long terme'!$J$2</f>
        <v>Panther T8</v>
      </c>
      <c r="C208" s="88">
        <v>53</v>
      </c>
      <c r="D208" s="420">
        <v>0</v>
      </c>
      <c r="E208" s="420">
        <v>0</v>
      </c>
      <c r="F208" s="420">
        <v>0</v>
      </c>
      <c r="H208" s="88" t="s">
        <v>206</v>
      </c>
      <c r="I208" s="88" t="s">
        <v>483</v>
      </c>
      <c r="J208" s="88">
        <v>98</v>
      </c>
    </row>
    <row r="209" spans="1:10" x14ac:dyDescent="0.3">
      <c r="A209" s="426" t="s">
        <v>143</v>
      </c>
      <c r="B209" s="421" t="str">
        <f>'Suivi long terme'!$J$2</f>
        <v>Panther T8</v>
      </c>
      <c r="C209" s="88">
        <v>51</v>
      </c>
      <c r="D209" s="420">
        <v>197.01974999999999</v>
      </c>
      <c r="E209" s="420">
        <v>3.8631323529411761</v>
      </c>
      <c r="F209" s="420">
        <v>3.8631323529411761</v>
      </c>
      <c r="H209" s="88" t="s">
        <v>341</v>
      </c>
      <c r="I209" s="88" t="s">
        <v>483</v>
      </c>
      <c r="J209" s="88">
        <v>276</v>
      </c>
    </row>
    <row r="210" spans="1:10" x14ac:dyDescent="0.3">
      <c r="A210" s="426" t="s">
        <v>151</v>
      </c>
      <c r="B210" s="421" t="str">
        <f>'Suivi long terme'!$J$2</f>
        <v>Panther T8</v>
      </c>
      <c r="C210" s="88">
        <v>53</v>
      </c>
      <c r="D210" s="420">
        <v>735.11501666666652</v>
      </c>
      <c r="E210" s="420">
        <v>0</v>
      </c>
      <c r="F210" s="420">
        <v>12</v>
      </c>
      <c r="H210" s="88" t="s">
        <v>345</v>
      </c>
      <c r="I210" s="88" t="s">
        <v>483</v>
      </c>
      <c r="J210" s="88">
        <v>180</v>
      </c>
    </row>
    <row r="211" spans="1:10" x14ac:dyDescent="0.3">
      <c r="A211" s="426" t="s">
        <v>337</v>
      </c>
      <c r="B211" s="421" t="str">
        <f>'Suivi long terme'!$J$2</f>
        <v>Panther T8</v>
      </c>
      <c r="C211" s="88">
        <v>66</v>
      </c>
      <c r="D211" s="420">
        <v>344.18541666666664</v>
      </c>
      <c r="E211" s="420">
        <v>5.2149305555555552</v>
      </c>
      <c r="F211" s="420">
        <v>5.2149305555555552</v>
      </c>
      <c r="H211" s="88" t="s">
        <v>235</v>
      </c>
      <c r="I211" s="88" t="s">
        <v>483</v>
      </c>
      <c r="J211" s="88">
        <v>0</v>
      </c>
    </row>
    <row r="212" spans="1:10" x14ac:dyDescent="0.3">
      <c r="A212" s="426" t="s">
        <v>205</v>
      </c>
      <c r="B212" s="421" t="str">
        <f>'Suivi long terme'!$J$2</f>
        <v>Panther T8</v>
      </c>
      <c r="C212" s="88">
        <v>67</v>
      </c>
      <c r="D212" s="420">
        <v>216.09733333333332</v>
      </c>
      <c r="E212" s="420">
        <v>3.2253333333333334</v>
      </c>
      <c r="F212" s="420">
        <v>3.2253333333333334</v>
      </c>
      <c r="H212" s="88" t="s">
        <v>65</v>
      </c>
      <c r="I212" s="88" t="s">
        <v>483</v>
      </c>
      <c r="J212" s="88">
        <v>0</v>
      </c>
    </row>
    <row r="213" spans="1:10" x14ac:dyDescent="0.3">
      <c r="A213" s="426" t="s">
        <v>206</v>
      </c>
      <c r="B213" s="421" t="str">
        <f>'Suivi long terme'!$J$2</f>
        <v>Panther T8</v>
      </c>
      <c r="C213" s="88">
        <v>55</v>
      </c>
      <c r="D213" s="420">
        <v>189.99411666666668</v>
      </c>
      <c r="E213" s="420">
        <v>3.454438484848485</v>
      </c>
      <c r="F213" s="420">
        <v>3.454438484848485</v>
      </c>
      <c r="H213" s="88" t="s">
        <v>72</v>
      </c>
      <c r="I213" s="88" t="s">
        <v>483</v>
      </c>
      <c r="J213" s="88">
        <v>0</v>
      </c>
    </row>
    <row r="214" spans="1:10" x14ac:dyDescent="0.3">
      <c r="A214" s="426" t="s">
        <v>341</v>
      </c>
      <c r="B214" s="421" t="str">
        <f>'Suivi long terme'!$J$2</f>
        <v>Panther T8</v>
      </c>
      <c r="C214" s="88">
        <v>61</v>
      </c>
      <c r="D214" s="420">
        <v>557.68169999999998</v>
      </c>
      <c r="E214" s="420">
        <v>9.1423229508196719</v>
      </c>
      <c r="F214" s="420">
        <v>7</v>
      </c>
      <c r="H214" s="88" t="s">
        <v>87</v>
      </c>
      <c r="I214" s="88" t="s">
        <v>483</v>
      </c>
      <c r="J214" s="88">
        <v>0</v>
      </c>
    </row>
    <row r="215" spans="1:10" x14ac:dyDescent="0.3">
      <c r="A215" s="426" t="s">
        <v>343</v>
      </c>
      <c r="B215" s="421" t="str">
        <f>'Suivi long terme'!$J$2</f>
        <v>Panther T8</v>
      </c>
      <c r="C215" s="88">
        <v>79</v>
      </c>
      <c r="D215" s="420">
        <v>665.10503333333327</v>
      </c>
      <c r="E215" s="420">
        <v>8.4190510548523196</v>
      </c>
      <c r="F215" s="420">
        <v>5.5</v>
      </c>
      <c r="H215" s="88" t="s">
        <v>58</v>
      </c>
      <c r="I215" s="88" t="s">
        <v>483</v>
      </c>
      <c r="J215" s="88">
        <v>0</v>
      </c>
    </row>
    <row r="216" spans="1:10" x14ac:dyDescent="0.3">
      <c r="A216" s="426" t="s">
        <v>345</v>
      </c>
      <c r="B216" s="421" t="str">
        <f>'Suivi long terme'!$J$2</f>
        <v>Panther T8</v>
      </c>
      <c r="C216" s="88">
        <v>49</v>
      </c>
      <c r="D216" s="420">
        <v>67.389716666666658</v>
      </c>
      <c r="E216" s="420">
        <v>1.3753003401360542</v>
      </c>
      <c r="F216" s="420">
        <v>1.3753003401360542</v>
      </c>
      <c r="H216" s="88" t="s">
        <v>56</v>
      </c>
      <c r="I216" s="88" t="s">
        <v>483</v>
      </c>
      <c r="J216" s="88">
        <v>470</v>
      </c>
    </row>
    <row r="217" spans="1:10" x14ac:dyDescent="0.3">
      <c r="A217" s="426" t="s">
        <v>347</v>
      </c>
      <c r="B217" s="421" t="str">
        <f>'Suivi long terme'!$J$2</f>
        <v>Panther T8</v>
      </c>
      <c r="C217" s="88">
        <v>0</v>
      </c>
      <c r="D217" s="420">
        <v>0</v>
      </c>
      <c r="E217" s="420"/>
      <c r="F217" s="420"/>
      <c r="H217" s="88" t="s">
        <v>89</v>
      </c>
      <c r="I217" s="88" t="s">
        <v>66</v>
      </c>
      <c r="J217" s="88">
        <v>351</v>
      </c>
    </row>
    <row r="218" spans="1:10" x14ac:dyDescent="0.3">
      <c r="A218" s="426" t="s">
        <v>349</v>
      </c>
      <c r="B218" s="421" t="str">
        <f>'Suivi long terme'!$J$2</f>
        <v>Panther T8</v>
      </c>
      <c r="C218" s="88">
        <v>57</v>
      </c>
      <c r="D218" s="420">
        <v>0.35288333333333333</v>
      </c>
      <c r="E218" s="420">
        <v>6.1909356725146194E-3</v>
      </c>
      <c r="F218" s="420">
        <v>0</v>
      </c>
      <c r="H218" s="88" t="s">
        <v>68</v>
      </c>
      <c r="I218" s="88" t="s">
        <v>66</v>
      </c>
      <c r="J218" s="88">
        <v>45</v>
      </c>
    </row>
    <row r="219" spans="1:10" x14ac:dyDescent="0.3">
      <c r="A219" s="426" t="s">
        <v>235</v>
      </c>
      <c r="B219" s="421" t="str">
        <f>'Suivi long terme'!$J$2</f>
        <v>Panther T8</v>
      </c>
      <c r="C219" s="88">
        <v>55</v>
      </c>
      <c r="D219" s="420">
        <v>26.224666666666671</v>
      </c>
      <c r="E219" s="420">
        <v>0.4768121212121213</v>
      </c>
      <c r="F219" s="420">
        <v>0.5</v>
      </c>
      <c r="H219" s="88" t="s">
        <v>69</v>
      </c>
      <c r="I219" s="88" t="s">
        <v>66</v>
      </c>
      <c r="J219" s="88">
        <v>211</v>
      </c>
    </row>
    <row r="220" spans="1:10" x14ac:dyDescent="0.3">
      <c r="A220" s="426" t="s">
        <v>65</v>
      </c>
      <c r="B220" s="421" t="str">
        <f>'Suivi long terme'!$J$2</f>
        <v>Panther T8</v>
      </c>
      <c r="C220" s="88">
        <v>55</v>
      </c>
      <c r="D220" s="420">
        <v>426.39793333333336</v>
      </c>
      <c r="E220" s="420">
        <v>7.7526896969696972</v>
      </c>
      <c r="F220" s="420">
        <v>6</v>
      </c>
      <c r="H220" s="88" t="s">
        <v>71</v>
      </c>
      <c r="I220" s="88" t="s">
        <v>66</v>
      </c>
      <c r="J220" s="88">
        <v>222</v>
      </c>
    </row>
    <row r="221" spans="1:10" x14ac:dyDescent="0.3">
      <c r="A221" s="426" t="s">
        <v>362</v>
      </c>
      <c r="B221" s="421" t="str">
        <f>'Suivi long terme'!$J$2</f>
        <v>Panther T8</v>
      </c>
      <c r="C221" s="88">
        <v>0</v>
      </c>
      <c r="D221" s="420">
        <v>0</v>
      </c>
      <c r="E221" s="420"/>
      <c r="F221" s="420">
        <v>0</v>
      </c>
      <c r="H221" s="88" t="s">
        <v>119</v>
      </c>
      <c r="I221" s="88" t="s">
        <v>66</v>
      </c>
      <c r="J221" s="88">
        <v>78</v>
      </c>
    </row>
    <row r="222" spans="1:10" x14ac:dyDescent="0.3">
      <c r="A222" s="426" t="s">
        <v>72</v>
      </c>
      <c r="B222" s="421" t="str">
        <f>'Suivi long terme'!$J$2</f>
        <v>Panther T8</v>
      </c>
      <c r="C222" s="88">
        <v>47</v>
      </c>
      <c r="D222" s="420">
        <v>271.73358333333334</v>
      </c>
      <c r="E222" s="420">
        <v>5.7815656028368796</v>
      </c>
      <c r="F222" s="420">
        <v>4.7</v>
      </c>
      <c r="H222" s="88" t="s">
        <v>123</v>
      </c>
      <c r="I222" s="88" t="s">
        <v>66</v>
      </c>
      <c r="J222" s="88">
        <v>118</v>
      </c>
    </row>
    <row r="223" spans="1:10" x14ac:dyDescent="0.3">
      <c r="A223" s="426" t="s">
        <v>75</v>
      </c>
      <c r="B223" s="421" t="str">
        <f>'Suivi long terme'!$J$2</f>
        <v>Panther T8</v>
      </c>
      <c r="C223" s="88">
        <v>56</v>
      </c>
      <c r="D223" s="420">
        <v>557.74000000000012</v>
      </c>
      <c r="E223" s="420">
        <v>9.9596428571428586</v>
      </c>
      <c r="F223" s="420">
        <v>4.7</v>
      </c>
      <c r="H223" s="88" t="s">
        <v>151</v>
      </c>
      <c r="I223" s="88" t="s">
        <v>66</v>
      </c>
      <c r="J223" s="88">
        <v>306</v>
      </c>
    </row>
    <row r="224" spans="1:10" x14ac:dyDescent="0.3">
      <c r="A224" s="426" t="s">
        <v>87</v>
      </c>
      <c r="B224" s="421" t="str">
        <f>'Suivi long terme'!$J$2</f>
        <v>Panther T8</v>
      </c>
      <c r="C224" s="88">
        <v>47</v>
      </c>
      <c r="D224" s="420">
        <v>223.16579999999996</v>
      </c>
      <c r="E224" s="420">
        <v>4.748208510638297</v>
      </c>
      <c r="F224" s="420">
        <v>4.7</v>
      </c>
      <c r="H224" s="88" t="s">
        <v>75</v>
      </c>
      <c r="I224" s="88" t="s">
        <v>66</v>
      </c>
      <c r="J224" s="88">
        <v>539</v>
      </c>
    </row>
    <row r="225" spans="1:10" x14ac:dyDescent="0.3">
      <c r="A225" s="426" t="s">
        <v>251</v>
      </c>
      <c r="B225" s="421" t="str">
        <f>'Suivi long terme'!$J$2</f>
        <v>Panther T8</v>
      </c>
      <c r="C225" s="88">
        <v>55</v>
      </c>
      <c r="D225" s="420">
        <v>0</v>
      </c>
      <c r="E225" s="420">
        <v>0</v>
      </c>
      <c r="F225" s="420">
        <v>0</v>
      </c>
      <c r="H225" s="88" t="s">
        <v>59</v>
      </c>
      <c r="I225" s="88" t="s">
        <v>66</v>
      </c>
      <c r="J225" s="88">
        <v>226</v>
      </c>
    </row>
    <row r="226" spans="1:10" x14ac:dyDescent="0.3">
      <c r="A226" s="426" t="s">
        <v>365</v>
      </c>
      <c r="B226" s="421" t="str">
        <f>'Suivi long terme'!$J$2</f>
        <v>Panther T8</v>
      </c>
      <c r="C226" s="88">
        <v>0</v>
      </c>
      <c r="D226" s="420">
        <v>0</v>
      </c>
      <c r="E226" s="420"/>
      <c r="F226" s="420">
        <v>0</v>
      </c>
      <c r="H226" s="88" t="s">
        <v>97</v>
      </c>
      <c r="I226" s="88" t="s">
        <v>66</v>
      </c>
      <c r="J226" s="88">
        <v>246</v>
      </c>
    </row>
    <row r="227" spans="1:10" x14ac:dyDescent="0.3">
      <c r="A227" s="426" t="s">
        <v>59</v>
      </c>
      <c r="B227" s="421" t="str">
        <f>'Suivi long terme'!$J$2</f>
        <v>Panther T8</v>
      </c>
      <c r="C227" s="88">
        <v>57</v>
      </c>
      <c r="D227" s="420">
        <v>406.15064999999993</v>
      </c>
      <c r="E227" s="420">
        <v>7.125449999999999</v>
      </c>
      <c r="F227" s="420">
        <v>6.5</v>
      </c>
      <c r="H227" s="88" t="s">
        <v>63</v>
      </c>
      <c r="I227" s="88" t="s">
        <v>66</v>
      </c>
      <c r="J227" s="88">
        <v>49</v>
      </c>
    </row>
    <row r="228" spans="1:10" x14ac:dyDescent="0.3">
      <c r="A228" s="426" t="s">
        <v>97</v>
      </c>
      <c r="B228" s="421" t="str">
        <f>'Suivi long terme'!$J$2</f>
        <v>Panther T8</v>
      </c>
      <c r="C228" s="88">
        <v>56</v>
      </c>
      <c r="D228" s="420">
        <v>319.12338333333338</v>
      </c>
      <c r="E228" s="420">
        <v>5.6986318452380962</v>
      </c>
      <c r="F228" s="420">
        <v>5.7</v>
      </c>
      <c r="H228" s="88" t="s">
        <v>329</v>
      </c>
      <c r="I228" s="88" t="s">
        <v>66</v>
      </c>
      <c r="J228" s="88">
        <v>212</v>
      </c>
    </row>
    <row r="229" spans="1:10" x14ac:dyDescent="0.3">
      <c r="A229" s="426" t="s">
        <v>58</v>
      </c>
      <c r="B229" s="421" t="str">
        <f>'Suivi long terme'!$J$2</f>
        <v>Panther T8</v>
      </c>
      <c r="C229" s="88">
        <v>56</v>
      </c>
      <c r="D229" s="420">
        <v>364.22475000000003</v>
      </c>
      <c r="E229" s="420">
        <v>6.5040133928571437</v>
      </c>
      <c r="F229" s="420">
        <v>6.5</v>
      </c>
      <c r="H229" s="88" t="s">
        <v>195</v>
      </c>
      <c r="I229" s="88" t="s">
        <v>66</v>
      </c>
      <c r="J229" s="88">
        <v>435</v>
      </c>
    </row>
    <row r="230" spans="1:10" x14ac:dyDescent="0.3">
      <c r="A230" s="426" t="s">
        <v>148</v>
      </c>
      <c r="B230" s="421" t="str">
        <f>'Suivi long terme'!$J$2</f>
        <v>Panther T8</v>
      </c>
      <c r="C230" s="88">
        <v>0</v>
      </c>
      <c r="D230" s="420">
        <v>0</v>
      </c>
      <c r="E230" s="420"/>
      <c r="F230" s="420">
        <v>0</v>
      </c>
      <c r="H230" s="88" t="s">
        <v>143</v>
      </c>
      <c r="I230" s="88" t="s">
        <v>66</v>
      </c>
      <c r="J230" s="88">
        <v>170</v>
      </c>
    </row>
    <row r="231" spans="1:10" x14ac:dyDescent="0.3">
      <c r="A231" s="426" t="s">
        <v>63</v>
      </c>
      <c r="B231" s="421" t="str">
        <f>'Suivi long terme'!$J$2</f>
        <v>Panther T8</v>
      </c>
      <c r="C231" s="88">
        <v>37</v>
      </c>
      <c r="D231" s="420">
        <v>47.171100000000003</v>
      </c>
      <c r="E231" s="420">
        <v>1.2748945945945946</v>
      </c>
      <c r="F231" s="420">
        <v>1.5</v>
      </c>
      <c r="H231" s="88" t="s">
        <v>337</v>
      </c>
      <c r="I231" s="88" t="s">
        <v>66</v>
      </c>
      <c r="J231" s="88">
        <v>120</v>
      </c>
    </row>
    <row r="232" spans="1:10" x14ac:dyDescent="0.3">
      <c r="A232" s="426" t="s">
        <v>56</v>
      </c>
      <c r="B232" s="421" t="str">
        <f>'Suivi long terme'!$J$2</f>
        <v>Panther T8</v>
      </c>
      <c r="C232" s="88">
        <v>55</v>
      </c>
      <c r="D232" s="420">
        <v>481.89701666666673</v>
      </c>
      <c r="E232" s="420">
        <v>8.7617639393939406</v>
      </c>
      <c r="F232" s="420">
        <v>7</v>
      </c>
      <c r="H232" s="88" t="s">
        <v>205</v>
      </c>
      <c r="I232" s="88" t="s">
        <v>66</v>
      </c>
      <c r="J232" s="88">
        <v>90</v>
      </c>
    </row>
    <row r="233" spans="1:10" x14ac:dyDescent="0.3">
      <c r="A233" s="426" t="s">
        <v>89</v>
      </c>
      <c r="B233" s="421" t="str">
        <f>'Suivi long terme'!$M$2</f>
        <v>Panther T12</v>
      </c>
      <c r="C233" s="88">
        <v>43</v>
      </c>
      <c r="D233" s="420">
        <v>300.71875</v>
      </c>
      <c r="E233" s="420">
        <v>6.9934593023255811</v>
      </c>
      <c r="F233" s="420">
        <v>7</v>
      </c>
      <c r="H233" s="88" t="s">
        <v>206</v>
      </c>
      <c r="I233" s="88" t="s">
        <v>66</v>
      </c>
      <c r="J233" s="88">
        <v>128</v>
      </c>
    </row>
    <row r="234" spans="1:10" x14ac:dyDescent="0.3">
      <c r="A234" s="426" t="s">
        <v>482</v>
      </c>
      <c r="B234" s="421" t="str">
        <f>'Suivi long terme'!$M$2</f>
        <v>Panther T12</v>
      </c>
      <c r="C234" s="88">
        <v>0</v>
      </c>
      <c r="D234" s="420">
        <v>0</v>
      </c>
      <c r="E234" s="420"/>
      <c r="F234" s="420">
        <v>0</v>
      </c>
      <c r="H234" s="88" t="s">
        <v>341</v>
      </c>
      <c r="I234" s="88" t="s">
        <v>66</v>
      </c>
      <c r="J234" s="88">
        <v>212</v>
      </c>
    </row>
    <row r="235" spans="1:10" x14ac:dyDescent="0.3">
      <c r="A235" s="426" t="s">
        <v>68</v>
      </c>
      <c r="B235" s="421" t="str">
        <f>'Suivi long terme'!$M$2</f>
        <v>Panther T12</v>
      </c>
      <c r="C235" s="88">
        <v>43</v>
      </c>
      <c r="D235" s="420">
        <v>220.67304999999996</v>
      </c>
      <c r="E235" s="420">
        <v>5.1319313953488361</v>
      </c>
      <c r="F235" s="420">
        <v>4.5</v>
      </c>
      <c r="H235" s="88" t="s">
        <v>235</v>
      </c>
      <c r="I235" s="88" t="s">
        <v>66</v>
      </c>
      <c r="J235" s="88">
        <v>20</v>
      </c>
    </row>
    <row r="236" spans="1:10" x14ac:dyDescent="0.3">
      <c r="A236" s="426" t="s">
        <v>69</v>
      </c>
      <c r="B236" s="421" t="str">
        <f>'Suivi long terme'!$M$2</f>
        <v>Panther T12</v>
      </c>
      <c r="C236" s="88">
        <v>43</v>
      </c>
      <c r="D236" s="420">
        <v>396.53063333333341</v>
      </c>
      <c r="E236" s="420">
        <v>9.2216426356589167</v>
      </c>
      <c r="F236" s="420">
        <v>6</v>
      </c>
      <c r="H236" s="88" t="s">
        <v>65</v>
      </c>
      <c r="I236" s="88" t="s">
        <v>66</v>
      </c>
      <c r="J236" s="88">
        <v>157</v>
      </c>
    </row>
    <row r="237" spans="1:10" x14ac:dyDescent="0.3">
      <c r="A237" s="426" t="s">
        <v>71</v>
      </c>
      <c r="B237" s="421" t="str">
        <f>'Suivi long terme'!$M$2</f>
        <v>Panther T12</v>
      </c>
      <c r="C237" s="88">
        <v>43</v>
      </c>
      <c r="D237" s="420">
        <v>292.74446666666671</v>
      </c>
      <c r="E237" s="420">
        <v>6.8080108527131795</v>
      </c>
      <c r="F237" s="420">
        <v>6</v>
      </c>
      <c r="H237" s="88" t="s">
        <v>72</v>
      </c>
      <c r="I237" s="88" t="s">
        <v>66</v>
      </c>
      <c r="J237" s="88">
        <v>0</v>
      </c>
    </row>
    <row r="238" spans="1:10" x14ac:dyDescent="0.3">
      <c r="A238" s="426" t="s">
        <v>329</v>
      </c>
      <c r="B238" s="421" t="str">
        <f>'Suivi long terme'!$M$2</f>
        <v>Panther T12</v>
      </c>
      <c r="C238" s="88">
        <v>43</v>
      </c>
      <c r="D238" s="420">
        <v>392.81439999999992</v>
      </c>
      <c r="E238" s="420">
        <v>9.1352186046511612</v>
      </c>
      <c r="F238" s="420">
        <v>7</v>
      </c>
      <c r="H238" s="88" t="s">
        <v>87</v>
      </c>
      <c r="I238" s="88" t="s">
        <v>66</v>
      </c>
      <c r="J238" s="88">
        <v>0</v>
      </c>
    </row>
    <row r="239" spans="1:10" x14ac:dyDescent="0.3">
      <c r="A239" s="426" t="s">
        <v>119</v>
      </c>
      <c r="B239" s="421" t="str">
        <f>'Suivi long terme'!$M$2</f>
        <v>Panther T12</v>
      </c>
      <c r="C239" s="88">
        <v>43</v>
      </c>
      <c r="D239" s="420">
        <v>73.902783333333318</v>
      </c>
      <c r="E239" s="420">
        <v>1.7186693798449608</v>
      </c>
      <c r="F239" s="420">
        <v>3</v>
      </c>
      <c r="H239" s="88" t="s">
        <v>58</v>
      </c>
      <c r="I239" s="88" t="s">
        <v>66</v>
      </c>
      <c r="J239" s="88">
        <v>0</v>
      </c>
    </row>
    <row r="240" spans="1:10" x14ac:dyDescent="0.3">
      <c r="A240" s="426" t="s">
        <v>123</v>
      </c>
      <c r="B240" s="421" t="str">
        <f>'Suivi long terme'!$M$2</f>
        <v>Panther T12</v>
      </c>
      <c r="C240" s="88">
        <v>43</v>
      </c>
      <c r="D240" s="420">
        <v>219.61751666666666</v>
      </c>
      <c r="E240" s="420">
        <v>5.1073841085271319</v>
      </c>
      <c r="F240" s="420">
        <v>3</v>
      </c>
      <c r="H240" s="88" t="s">
        <v>56</v>
      </c>
      <c r="I240" s="88" t="s">
        <v>66</v>
      </c>
      <c r="J240" s="88">
        <v>590</v>
      </c>
    </row>
    <row r="241" spans="1:10" x14ac:dyDescent="0.3">
      <c r="A241" s="426" t="s">
        <v>195</v>
      </c>
      <c r="B241" s="421" t="str">
        <f>'Suivi long terme'!$M$2</f>
        <v>Panther T12</v>
      </c>
      <c r="C241" s="88">
        <v>43</v>
      </c>
      <c r="D241" s="420">
        <v>243.95118333333332</v>
      </c>
      <c r="E241" s="420">
        <v>5.673283333333333</v>
      </c>
      <c r="F241" s="420">
        <v>5.7</v>
      </c>
      <c r="H241" s="88" t="s">
        <v>68</v>
      </c>
      <c r="I241" s="88" t="s">
        <v>246</v>
      </c>
      <c r="J241" s="88">
        <v>90</v>
      </c>
    </row>
    <row r="242" spans="1:10" x14ac:dyDescent="0.3">
      <c r="A242" s="426" t="s">
        <v>332</v>
      </c>
      <c r="B242" s="421" t="str">
        <f>'Suivi long terme'!$M$2</f>
        <v>Panther T12</v>
      </c>
      <c r="C242" s="88">
        <v>43</v>
      </c>
      <c r="D242" s="420">
        <v>45.361666666666672</v>
      </c>
      <c r="E242" s="420">
        <v>1.0549224806201551</v>
      </c>
      <c r="F242" s="420">
        <v>0</v>
      </c>
      <c r="H242" s="88" t="s">
        <v>69</v>
      </c>
      <c r="I242" s="88" t="s">
        <v>246</v>
      </c>
      <c r="J242" s="88">
        <v>196</v>
      </c>
    </row>
    <row r="243" spans="1:10" x14ac:dyDescent="0.3">
      <c r="A243" s="426" t="s">
        <v>143</v>
      </c>
      <c r="B243" s="421" t="str">
        <f>'Suivi long terme'!$M$2</f>
        <v>Panther T12</v>
      </c>
      <c r="C243" s="88">
        <v>43</v>
      </c>
      <c r="D243" s="420">
        <v>194.42164999999997</v>
      </c>
      <c r="E243" s="420">
        <v>4.521433720930232</v>
      </c>
      <c r="F243" s="420">
        <v>4.521433720930232</v>
      </c>
      <c r="H243" s="88" t="s">
        <v>71</v>
      </c>
      <c r="I243" s="88" t="s">
        <v>246</v>
      </c>
      <c r="J243" s="88">
        <v>168</v>
      </c>
    </row>
    <row r="244" spans="1:10" x14ac:dyDescent="0.3">
      <c r="A244" s="426" t="s">
        <v>151</v>
      </c>
      <c r="B244" s="421" t="str">
        <f>'Suivi long terme'!$M$2</f>
        <v>Panther T12</v>
      </c>
      <c r="C244" s="88">
        <v>43</v>
      </c>
      <c r="D244" s="420">
        <v>557.09781666666674</v>
      </c>
      <c r="E244" s="420">
        <v>12.955763178294575</v>
      </c>
      <c r="F244" s="420">
        <v>12.955763178294575</v>
      </c>
      <c r="H244" s="88" t="s">
        <v>119</v>
      </c>
      <c r="I244" s="88" t="s">
        <v>246</v>
      </c>
      <c r="J244" s="88">
        <v>78</v>
      </c>
    </row>
    <row r="245" spans="1:10" x14ac:dyDescent="0.3">
      <c r="A245" s="426" t="s">
        <v>337</v>
      </c>
      <c r="B245" s="421" t="str">
        <f>'Suivi long terme'!$M$2</f>
        <v>Panther T12</v>
      </c>
      <c r="C245" s="88">
        <v>48</v>
      </c>
      <c r="D245" s="420">
        <v>278.29446666666661</v>
      </c>
      <c r="E245" s="420">
        <v>5.797801388888888</v>
      </c>
      <c r="F245" s="420">
        <v>5.797801388888888</v>
      </c>
      <c r="H245" s="88" t="s">
        <v>123</v>
      </c>
      <c r="I245" s="88" t="s">
        <v>246</v>
      </c>
      <c r="J245" s="88">
        <v>118</v>
      </c>
    </row>
    <row r="246" spans="1:10" x14ac:dyDescent="0.3">
      <c r="A246" s="426" t="s">
        <v>205</v>
      </c>
      <c r="B246" s="421" t="str">
        <f>'Suivi long terme'!$M$2</f>
        <v>Panther T12</v>
      </c>
      <c r="C246" s="88">
        <v>47</v>
      </c>
      <c r="D246" s="420">
        <v>132.63</v>
      </c>
      <c r="E246" s="420">
        <v>2.8219148936170213</v>
      </c>
      <c r="F246" s="420">
        <v>2.8219148936170213</v>
      </c>
      <c r="H246" s="88" t="s">
        <v>151</v>
      </c>
      <c r="I246" s="88" t="s">
        <v>246</v>
      </c>
      <c r="J246" s="88">
        <v>310</v>
      </c>
    </row>
    <row r="247" spans="1:10" x14ac:dyDescent="0.3">
      <c r="A247" s="426" t="s">
        <v>206</v>
      </c>
      <c r="B247" s="421" t="str">
        <f>'Suivi long terme'!$M$2</f>
        <v>Panther T12</v>
      </c>
      <c r="C247" s="88">
        <v>44</v>
      </c>
      <c r="D247" s="420">
        <v>190.65913333333339</v>
      </c>
      <c r="E247" s="420">
        <v>4.3331621212121227</v>
      </c>
      <c r="F247" s="420">
        <v>4.3331621212121227</v>
      </c>
      <c r="H247" s="88" t="s">
        <v>75</v>
      </c>
      <c r="I247" s="88" t="s">
        <v>246</v>
      </c>
      <c r="J247" s="88">
        <v>535</v>
      </c>
    </row>
    <row r="248" spans="1:10" x14ac:dyDescent="0.3">
      <c r="A248" s="426" t="s">
        <v>341</v>
      </c>
      <c r="B248" s="421" t="str">
        <f>'Suivi long terme'!$M$2</f>
        <v>Panther T12</v>
      </c>
      <c r="C248" s="88">
        <v>46</v>
      </c>
      <c r="D248" s="420">
        <v>429.91694999999999</v>
      </c>
      <c r="E248" s="420">
        <v>9.3460206521739124</v>
      </c>
      <c r="F248" s="420">
        <v>7</v>
      </c>
      <c r="H248" s="88" t="s">
        <v>59</v>
      </c>
      <c r="I248" s="88" t="s">
        <v>246</v>
      </c>
      <c r="J248" s="88">
        <v>212</v>
      </c>
    </row>
    <row r="249" spans="1:10" x14ac:dyDescent="0.3">
      <c r="A249" s="426" t="s">
        <v>343</v>
      </c>
      <c r="B249" s="421" t="str">
        <f>'Suivi long terme'!$M$2</f>
        <v>Panther T12</v>
      </c>
      <c r="C249" s="88">
        <v>74</v>
      </c>
      <c r="D249" s="420">
        <v>580.70246666666685</v>
      </c>
      <c r="E249" s="420">
        <v>7.8473306306306334</v>
      </c>
      <c r="F249" s="420">
        <v>5.5</v>
      </c>
      <c r="H249" s="88" t="s">
        <v>97</v>
      </c>
      <c r="I249" s="88" t="s">
        <v>246</v>
      </c>
      <c r="J249" s="88">
        <v>241</v>
      </c>
    </row>
    <row r="250" spans="1:10" x14ac:dyDescent="0.3">
      <c r="A250" s="426" t="s">
        <v>345</v>
      </c>
      <c r="B250" s="421" t="str">
        <f>'Suivi long terme'!$M$2</f>
        <v>Panther T12</v>
      </c>
      <c r="C250" s="88">
        <v>36</v>
      </c>
      <c r="D250" s="420">
        <v>39.607466666666667</v>
      </c>
      <c r="E250" s="420">
        <v>1.1002074074074075</v>
      </c>
      <c r="F250" s="420">
        <v>1.1002074074074075</v>
      </c>
      <c r="H250" s="88" t="s">
        <v>63</v>
      </c>
      <c r="I250" s="88" t="s">
        <v>246</v>
      </c>
      <c r="J250" s="88">
        <v>57</v>
      </c>
    </row>
    <row r="251" spans="1:10" x14ac:dyDescent="0.3">
      <c r="A251" s="426" t="s">
        <v>347</v>
      </c>
      <c r="B251" s="421" t="str">
        <f>'Suivi long terme'!$M$2</f>
        <v>Panther T12</v>
      </c>
      <c r="C251" s="88">
        <v>0</v>
      </c>
      <c r="D251" s="420">
        <v>0</v>
      </c>
      <c r="E251" s="420"/>
      <c r="F251" s="420">
        <v>0</v>
      </c>
      <c r="H251" s="88" t="s">
        <v>329</v>
      </c>
      <c r="I251" s="88" t="s">
        <v>246</v>
      </c>
      <c r="J251" s="88">
        <v>216</v>
      </c>
    </row>
    <row r="252" spans="1:10" x14ac:dyDescent="0.3">
      <c r="A252" s="426" t="s">
        <v>349</v>
      </c>
      <c r="B252" s="421" t="str">
        <f>'Suivi long terme'!$M$2</f>
        <v>Panther T12</v>
      </c>
      <c r="C252" s="88">
        <v>44</v>
      </c>
      <c r="D252" s="420">
        <v>0.31675000000000003</v>
      </c>
      <c r="E252" s="420">
        <v>7.1988636363636369E-3</v>
      </c>
      <c r="F252" s="420">
        <v>0</v>
      </c>
      <c r="H252" s="88" t="s">
        <v>195</v>
      </c>
      <c r="I252" s="88" t="s">
        <v>246</v>
      </c>
      <c r="J252" s="88">
        <v>340</v>
      </c>
    </row>
    <row r="253" spans="1:10" x14ac:dyDescent="0.3">
      <c r="A253" s="426" t="s">
        <v>235</v>
      </c>
      <c r="B253" s="421" t="str">
        <f>'Suivi long terme'!$M$2</f>
        <v>Panther T12</v>
      </c>
      <c r="C253" s="88">
        <v>44</v>
      </c>
      <c r="D253" s="420">
        <v>18.621183333333338</v>
      </c>
      <c r="E253" s="420">
        <v>0.42320871212121225</v>
      </c>
      <c r="F253" s="420">
        <v>0.5</v>
      </c>
      <c r="H253" s="88" t="s">
        <v>143</v>
      </c>
      <c r="I253" s="88" t="s">
        <v>246</v>
      </c>
      <c r="J253" s="88">
        <v>170</v>
      </c>
    </row>
    <row r="254" spans="1:10" x14ac:dyDescent="0.3">
      <c r="A254" s="426" t="s">
        <v>65</v>
      </c>
      <c r="B254" s="421" t="str">
        <f>'Suivi long terme'!$M$2</f>
        <v>Panther T12</v>
      </c>
      <c r="C254" s="88">
        <v>45</v>
      </c>
      <c r="D254" s="420">
        <v>301.46399999999994</v>
      </c>
      <c r="E254" s="420">
        <v>6.6991999999999985</v>
      </c>
      <c r="F254" s="420">
        <v>6</v>
      </c>
      <c r="H254" s="88" t="s">
        <v>337</v>
      </c>
      <c r="I254" s="88" t="s">
        <v>246</v>
      </c>
      <c r="J254" s="88">
        <v>120</v>
      </c>
    </row>
    <row r="255" spans="1:10" x14ac:dyDescent="0.3">
      <c r="A255" s="426" t="s">
        <v>362</v>
      </c>
      <c r="B255" s="421" t="str">
        <f>'Suivi long terme'!$M$2</f>
        <v>Panther T12</v>
      </c>
      <c r="C255" s="88">
        <v>0</v>
      </c>
      <c r="D255" s="420">
        <v>0</v>
      </c>
      <c r="E255" s="420"/>
      <c r="F255" s="420">
        <v>0</v>
      </c>
      <c r="H255" s="88" t="s">
        <v>205</v>
      </c>
      <c r="I255" s="88" t="s">
        <v>246</v>
      </c>
      <c r="J255" s="88">
        <v>90</v>
      </c>
    </row>
    <row r="256" spans="1:10" x14ac:dyDescent="0.3">
      <c r="A256" s="426" t="s">
        <v>72</v>
      </c>
      <c r="B256" s="421" t="str">
        <f>'Suivi long terme'!$M$2</f>
        <v>Panther T12</v>
      </c>
      <c r="C256" s="88">
        <v>28</v>
      </c>
      <c r="D256" s="420">
        <v>186.79001666666667</v>
      </c>
      <c r="E256" s="420">
        <v>6.6710720238095238</v>
      </c>
      <c r="F256" s="420">
        <v>4.7</v>
      </c>
      <c r="H256" s="88" t="s">
        <v>206</v>
      </c>
      <c r="I256" s="88" t="s">
        <v>246</v>
      </c>
      <c r="J256" s="88">
        <v>125</v>
      </c>
    </row>
    <row r="257" spans="1:10" x14ac:dyDescent="0.3">
      <c r="A257" s="426" t="s">
        <v>75</v>
      </c>
      <c r="B257" s="421" t="str">
        <f>'Suivi long terme'!$M$2</f>
        <v>Panther T12</v>
      </c>
      <c r="C257" s="88">
        <v>43</v>
      </c>
      <c r="D257" s="420">
        <v>488.15831666666668</v>
      </c>
      <c r="E257" s="420">
        <v>11.352518992248063</v>
      </c>
      <c r="F257" s="420">
        <v>4.7</v>
      </c>
      <c r="H257" s="88" t="s">
        <v>341</v>
      </c>
      <c r="I257" s="88" t="s">
        <v>246</v>
      </c>
      <c r="J257" s="88">
        <v>216</v>
      </c>
    </row>
    <row r="258" spans="1:10" x14ac:dyDescent="0.3">
      <c r="A258" s="426" t="s">
        <v>87</v>
      </c>
      <c r="B258" s="421" t="str">
        <f>'Suivi long terme'!$M$2</f>
        <v>Panther T12</v>
      </c>
      <c r="C258" s="88">
        <v>28</v>
      </c>
      <c r="D258" s="420">
        <v>108.62663333333333</v>
      </c>
      <c r="E258" s="420">
        <v>3.8795226190476191</v>
      </c>
      <c r="F258" s="420">
        <v>4.7</v>
      </c>
      <c r="H258" s="88" t="s">
        <v>235</v>
      </c>
      <c r="I258" s="88" t="s">
        <v>246</v>
      </c>
      <c r="J258" s="88">
        <v>45</v>
      </c>
    </row>
    <row r="259" spans="1:10" x14ac:dyDescent="0.3">
      <c r="A259" s="426" t="s">
        <v>251</v>
      </c>
      <c r="B259" s="421" t="str">
        <f>'Suivi long terme'!$M$2</f>
        <v>Panther T12</v>
      </c>
      <c r="C259" s="88">
        <v>43</v>
      </c>
      <c r="D259" s="420">
        <v>0</v>
      </c>
      <c r="E259" s="420">
        <v>0</v>
      </c>
      <c r="F259" s="420">
        <v>0</v>
      </c>
      <c r="H259" s="88" t="s">
        <v>65</v>
      </c>
      <c r="I259" s="88" t="s">
        <v>246</v>
      </c>
      <c r="J259" s="88">
        <v>151</v>
      </c>
    </row>
    <row r="260" spans="1:10" x14ac:dyDescent="0.3">
      <c r="A260" s="426" t="s">
        <v>365</v>
      </c>
      <c r="B260" s="421" t="str">
        <f>'Suivi long terme'!$M$2</f>
        <v>Panther T12</v>
      </c>
      <c r="C260" s="88">
        <v>0</v>
      </c>
      <c r="D260" s="420">
        <v>0</v>
      </c>
      <c r="E260" s="420"/>
      <c r="F260" s="420">
        <v>0</v>
      </c>
      <c r="H260" s="88" t="s">
        <v>72</v>
      </c>
      <c r="I260" s="88" t="s">
        <v>246</v>
      </c>
      <c r="J260" s="88">
        <v>0</v>
      </c>
    </row>
    <row r="261" spans="1:10" x14ac:dyDescent="0.3">
      <c r="A261" s="426" t="s">
        <v>59</v>
      </c>
      <c r="B261" s="421" t="str">
        <f>'Suivi long terme'!$M$2</f>
        <v>Panther T12</v>
      </c>
      <c r="C261" s="88">
        <v>43</v>
      </c>
      <c r="D261" s="420">
        <v>312.50135000000006</v>
      </c>
      <c r="E261" s="420">
        <v>7.2674732558139548</v>
      </c>
      <c r="F261" s="420">
        <v>6.5</v>
      </c>
      <c r="H261" s="88" t="s">
        <v>87</v>
      </c>
      <c r="I261" s="88" t="s">
        <v>246</v>
      </c>
      <c r="J261" s="88">
        <v>0</v>
      </c>
    </row>
    <row r="262" spans="1:10" x14ac:dyDescent="0.3">
      <c r="A262" s="426" t="s">
        <v>97</v>
      </c>
      <c r="B262" s="421" t="str">
        <f>'Suivi long terme'!$M$2</f>
        <v>Panther T12</v>
      </c>
      <c r="C262" s="88">
        <v>43</v>
      </c>
      <c r="D262" s="420">
        <v>247.48115000000004</v>
      </c>
      <c r="E262" s="420">
        <v>5.7553755813953495</v>
      </c>
      <c r="F262" s="420">
        <v>5.8</v>
      </c>
      <c r="H262" s="88" t="s">
        <v>58</v>
      </c>
      <c r="I262" s="88" t="s">
        <v>246</v>
      </c>
      <c r="J262" s="88">
        <v>0</v>
      </c>
    </row>
    <row r="263" spans="1:10" x14ac:dyDescent="0.3">
      <c r="A263" s="426" t="s">
        <v>58</v>
      </c>
      <c r="B263" s="421" t="str">
        <f>'Suivi long terme'!$M$2</f>
        <v>Panther T12</v>
      </c>
      <c r="C263" s="88">
        <v>36</v>
      </c>
      <c r="D263" s="420">
        <v>232.66665</v>
      </c>
      <c r="E263" s="420">
        <v>6.4629624999999997</v>
      </c>
      <c r="F263" s="420">
        <v>6.5</v>
      </c>
      <c r="H263" s="88" t="s">
        <v>56</v>
      </c>
      <c r="I263" s="88" t="s">
        <v>246</v>
      </c>
      <c r="J263" s="88">
        <v>420</v>
      </c>
    </row>
    <row r="264" spans="1:10" x14ac:dyDescent="0.3">
      <c r="A264" s="426" t="s">
        <v>148</v>
      </c>
      <c r="B264" s="421" t="str">
        <f>'Suivi long terme'!$M$2</f>
        <v>Panther T12</v>
      </c>
      <c r="C264" s="88">
        <v>0</v>
      </c>
      <c r="D264" s="420">
        <v>0</v>
      </c>
      <c r="E264" s="420"/>
      <c r="F264" s="420">
        <v>0</v>
      </c>
    </row>
    <row r="265" spans="1:10" x14ac:dyDescent="0.3">
      <c r="A265" s="426" t="s">
        <v>63</v>
      </c>
      <c r="B265" s="421" t="str">
        <f>'Suivi long terme'!$M$2</f>
        <v>Panther T12</v>
      </c>
      <c r="C265" s="88">
        <v>43</v>
      </c>
      <c r="D265" s="420">
        <v>72.774600000000007</v>
      </c>
      <c r="E265" s="420">
        <v>1.692432558139535</v>
      </c>
      <c r="F265" s="420">
        <v>1.5</v>
      </c>
    </row>
    <row r="266" spans="1:10" x14ac:dyDescent="0.3">
      <c r="A266" s="426" t="s">
        <v>56</v>
      </c>
      <c r="B266" s="421" t="str">
        <f>'Suivi long terme'!$M$2</f>
        <v>Panther T12</v>
      </c>
      <c r="C266" s="88">
        <v>43</v>
      </c>
      <c r="D266" s="420">
        <v>372.18450000000001</v>
      </c>
      <c r="E266" s="420">
        <v>8.6554534883720926</v>
      </c>
      <c r="F266" s="420">
        <v>7</v>
      </c>
    </row>
    <row r="267" spans="1:10" x14ac:dyDescent="0.3">
      <c r="A267" s="426" t="s">
        <v>89</v>
      </c>
      <c r="B267" s="421" t="str">
        <f>'Suivi long terme'!$P$2</f>
        <v>Panther T14R</v>
      </c>
      <c r="C267" s="88">
        <v>99</v>
      </c>
      <c r="D267" s="420">
        <v>1015.2248500000002</v>
      </c>
      <c r="E267" s="420">
        <v>10.254796464646466</v>
      </c>
      <c r="F267" s="420">
        <v>9.5</v>
      </c>
    </row>
    <row r="268" spans="1:10" x14ac:dyDescent="0.3">
      <c r="A268" s="426" t="s">
        <v>482</v>
      </c>
      <c r="B268" s="421" t="str">
        <f>'Suivi long terme'!$P$2</f>
        <v>Panther T14R</v>
      </c>
      <c r="C268" s="88">
        <v>0</v>
      </c>
      <c r="D268" s="420">
        <v>0</v>
      </c>
      <c r="E268" s="420"/>
      <c r="F268" s="420">
        <v>0</v>
      </c>
    </row>
    <row r="269" spans="1:10" x14ac:dyDescent="0.3">
      <c r="A269" s="426" t="s">
        <v>68</v>
      </c>
      <c r="B269" s="421" t="str">
        <f>'Suivi long terme'!$P$2</f>
        <v>Panther T14R</v>
      </c>
      <c r="C269" s="88">
        <v>105</v>
      </c>
      <c r="D269" s="420">
        <v>1126.7339333333334</v>
      </c>
      <c r="E269" s="420">
        <v>10.730799365079365</v>
      </c>
      <c r="F269" s="420">
        <v>5.3</v>
      </c>
    </row>
    <row r="270" spans="1:10" x14ac:dyDescent="0.3">
      <c r="A270" s="426" t="s">
        <v>69</v>
      </c>
      <c r="B270" s="421" t="str">
        <f>'Suivi long terme'!$P$2</f>
        <v>Panther T14R</v>
      </c>
      <c r="C270" s="88">
        <v>106</v>
      </c>
      <c r="D270" s="420">
        <v>683.86813333333328</v>
      </c>
      <c r="E270" s="420">
        <v>6.4515861635220118</v>
      </c>
      <c r="F270" s="420">
        <v>6.5</v>
      </c>
    </row>
    <row r="271" spans="1:10" x14ac:dyDescent="0.3">
      <c r="A271" s="426" t="s">
        <v>71</v>
      </c>
      <c r="B271" s="421" t="str">
        <f>'Suivi long terme'!$P$2</f>
        <v>Panther T14R</v>
      </c>
      <c r="C271" s="88">
        <v>105</v>
      </c>
      <c r="D271" s="420">
        <v>1069.6740499999999</v>
      </c>
      <c r="E271" s="420">
        <v>10.187371904761903</v>
      </c>
      <c r="F271" s="420">
        <v>6.5</v>
      </c>
    </row>
    <row r="272" spans="1:10" x14ac:dyDescent="0.3">
      <c r="A272" s="426" t="s">
        <v>329</v>
      </c>
      <c r="B272" s="421" t="str">
        <f>'Suivi long terme'!$P$2</f>
        <v>Panther T14R</v>
      </c>
      <c r="C272" s="88">
        <v>99</v>
      </c>
      <c r="D272" s="420">
        <v>543.2736666666666</v>
      </c>
      <c r="E272" s="420">
        <v>5.4876127946127937</v>
      </c>
      <c r="F272" s="420">
        <v>7</v>
      </c>
    </row>
    <row r="273" spans="1:6" x14ac:dyDescent="0.3">
      <c r="A273" s="426" t="s">
        <v>119</v>
      </c>
      <c r="B273" s="421" t="str">
        <f>'Suivi long terme'!$P$2</f>
        <v>Panther T14R</v>
      </c>
      <c r="C273" s="88">
        <v>98</v>
      </c>
      <c r="D273" s="420">
        <v>91.099733333333333</v>
      </c>
      <c r="E273" s="420">
        <v>0.92958911564625846</v>
      </c>
      <c r="F273" s="420">
        <v>3</v>
      </c>
    </row>
    <row r="274" spans="1:6" x14ac:dyDescent="0.3">
      <c r="A274" s="426" t="s">
        <v>123</v>
      </c>
      <c r="B274" s="421" t="str">
        <f>'Suivi long terme'!$P$2</f>
        <v>Panther T14R</v>
      </c>
      <c r="C274" s="88">
        <v>98</v>
      </c>
      <c r="D274" s="420">
        <v>615.4338666666664</v>
      </c>
      <c r="E274" s="420">
        <v>6.2799374149659837</v>
      </c>
      <c r="F274" s="420">
        <v>3</v>
      </c>
    </row>
    <row r="275" spans="1:6" x14ac:dyDescent="0.3">
      <c r="A275" s="426" t="s">
        <v>195</v>
      </c>
      <c r="B275" s="421" t="str">
        <f>'Suivi long terme'!$P$2</f>
        <v>Panther T14R</v>
      </c>
      <c r="C275" s="88">
        <v>108</v>
      </c>
      <c r="D275" s="420">
        <v>691.21898333333309</v>
      </c>
      <c r="E275" s="420">
        <v>6.4001757716049363</v>
      </c>
      <c r="F275" s="420">
        <v>6.4</v>
      </c>
    </row>
    <row r="276" spans="1:6" x14ac:dyDescent="0.3">
      <c r="A276" s="426" t="s">
        <v>332</v>
      </c>
      <c r="B276" s="421" t="str">
        <f>'Suivi long terme'!$P$2</f>
        <v>Panther T14R</v>
      </c>
      <c r="C276" s="88">
        <v>101</v>
      </c>
      <c r="D276" s="420">
        <v>70.456683333333331</v>
      </c>
      <c r="E276" s="420">
        <v>0.69759092409240919</v>
      </c>
      <c r="F276" s="420">
        <v>0</v>
      </c>
    </row>
    <row r="277" spans="1:6" x14ac:dyDescent="0.3">
      <c r="A277" s="426" t="s">
        <v>143</v>
      </c>
      <c r="B277" s="421" t="str">
        <f>'Suivi long terme'!$P$2</f>
        <v>Panther T14R</v>
      </c>
      <c r="C277" s="88">
        <v>99</v>
      </c>
      <c r="D277" s="420">
        <v>433.58998333333329</v>
      </c>
      <c r="E277" s="420">
        <v>4.3796968013468005</v>
      </c>
      <c r="F277" s="420">
        <v>4.3796968013468005</v>
      </c>
    </row>
    <row r="278" spans="1:6" x14ac:dyDescent="0.3">
      <c r="A278" s="426" t="s">
        <v>151</v>
      </c>
      <c r="B278" s="421" t="str">
        <f>'Suivi long terme'!$P$2</f>
        <v>Panther T14R</v>
      </c>
      <c r="C278" s="88">
        <v>99</v>
      </c>
      <c r="D278" s="420">
        <v>1372.7118833333332</v>
      </c>
      <c r="E278" s="420">
        <v>13.865776599326598</v>
      </c>
      <c r="F278" s="420">
        <v>13.865776599326598</v>
      </c>
    </row>
    <row r="279" spans="1:6" x14ac:dyDescent="0.3">
      <c r="A279" s="426" t="s">
        <v>337</v>
      </c>
      <c r="B279" s="421" t="str">
        <f>'Suivi long terme'!$P$2</f>
        <v>Panther T14R</v>
      </c>
      <c r="C279" s="88">
        <v>102</v>
      </c>
      <c r="D279" s="420">
        <v>641.76775000000021</v>
      </c>
      <c r="E279" s="420">
        <v>6.2918406862745115</v>
      </c>
      <c r="F279" s="420">
        <v>6.2918406862745115</v>
      </c>
    </row>
    <row r="280" spans="1:6" x14ac:dyDescent="0.3">
      <c r="A280" s="426" t="s">
        <v>205</v>
      </c>
      <c r="B280" s="421" t="str">
        <f>'Suivi long terme'!$P$2</f>
        <v>Panther T14R</v>
      </c>
      <c r="C280" s="88">
        <v>104</v>
      </c>
      <c r="D280" s="420">
        <v>332.54671666666661</v>
      </c>
      <c r="E280" s="420">
        <v>3.1975645833333326</v>
      </c>
      <c r="F280" s="420">
        <v>3.1975645833333326</v>
      </c>
    </row>
    <row r="281" spans="1:6" x14ac:dyDescent="0.3">
      <c r="A281" s="426" t="s">
        <v>206</v>
      </c>
      <c r="B281" s="421" t="str">
        <f>'Suivi long terme'!$P$2</f>
        <v>Panther T14R</v>
      </c>
      <c r="C281" s="88">
        <v>103</v>
      </c>
      <c r="D281" s="420">
        <v>472.86663333333343</v>
      </c>
      <c r="E281" s="420">
        <v>4.5909381877022666</v>
      </c>
      <c r="F281" s="420">
        <v>4.5909381877022666</v>
      </c>
    </row>
    <row r="282" spans="1:6" x14ac:dyDescent="0.3">
      <c r="A282" s="426" t="s">
        <v>341</v>
      </c>
      <c r="B282" s="421" t="str">
        <f>'Suivi long terme'!$P$2</f>
        <v>Panther T14R</v>
      </c>
      <c r="C282" s="88">
        <v>100</v>
      </c>
      <c r="D282" s="420">
        <v>893.77504999999974</v>
      </c>
      <c r="E282" s="420">
        <v>8.9377504999999982</v>
      </c>
      <c r="F282" s="420">
        <v>7</v>
      </c>
    </row>
    <row r="283" spans="1:6" x14ac:dyDescent="0.3">
      <c r="A283" s="426" t="s">
        <v>343</v>
      </c>
      <c r="B283" s="421" t="str">
        <f>'Suivi long terme'!$P$2</f>
        <v>Panther T14R</v>
      </c>
      <c r="C283" s="88">
        <v>86</v>
      </c>
      <c r="D283" s="420">
        <v>443.82848333333345</v>
      </c>
      <c r="E283" s="420">
        <v>5.1607963178294591</v>
      </c>
      <c r="F283" s="420">
        <v>5.5</v>
      </c>
    </row>
    <row r="284" spans="1:6" x14ac:dyDescent="0.3">
      <c r="A284" s="426" t="s">
        <v>345</v>
      </c>
      <c r="B284" s="421" t="str">
        <f>'Suivi long terme'!$P$2</f>
        <v>Panther T14R</v>
      </c>
      <c r="C284" s="88">
        <v>101</v>
      </c>
      <c r="D284" s="420">
        <v>357.37554999999998</v>
      </c>
      <c r="E284" s="420">
        <v>3.5383717821782175</v>
      </c>
      <c r="F284" s="420">
        <v>3.5383717821782175</v>
      </c>
    </row>
    <row r="285" spans="1:6" x14ac:dyDescent="0.3">
      <c r="A285" s="426" t="s">
        <v>347</v>
      </c>
      <c r="B285" s="421" t="str">
        <f>'Suivi long terme'!$P$2</f>
        <v>Panther T14R</v>
      </c>
      <c r="C285" s="88">
        <v>0</v>
      </c>
      <c r="D285" s="420">
        <v>0</v>
      </c>
      <c r="E285" s="420"/>
      <c r="F285" s="420"/>
    </row>
    <row r="286" spans="1:6" x14ac:dyDescent="0.3">
      <c r="A286" s="426" t="s">
        <v>349</v>
      </c>
      <c r="B286" s="421" t="str">
        <f>'Suivi long terme'!$P$2</f>
        <v>Panther T14R</v>
      </c>
      <c r="C286" s="88">
        <v>0</v>
      </c>
      <c r="D286" s="420">
        <v>0</v>
      </c>
      <c r="E286" s="420"/>
      <c r="F286" s="420"/>
    </row>
    <row r="287" spans="1:6" x14ac:dyDescent="0.3">
      <c r="A287" s="426" t="s">
        <v>235</v>
      </c>
      <c r="B287" s="421" t="str">
        <f>'Suivi long terme'!$P$2</f>
        <v>Panther T14R</v>
      </c>
      <c r="C287" s="88">
        <v>98</v>
      </c>
      <c r="D287" s="420">
        <v>44.495899999999999</v>
      </c>
      <c r="E287" s="420">
        <v>0.45403979591836735</v>
      </c>
      <c r="F287" s="420">
        <v>0.5</v>
      </c>
    </row>
    <row r="288" spans="1:6" x14ac:dyDescent="0.3">
      <c r="A288" s="426" t="s">
        <v>65</v>
      </c>
      <c r="B288" s="421" t="str">
        <f>'Suivi long terme'!$P$2</f>
        <v>Panther T14R</v>
      </c>
      <c r="C288" s="88">
        <v>98</v>
      </c>
      <c r="D288" s="420">
        <v>915.14013333333355</v>
      </c>
      <c r="E288" s="420">
        <v>9.338164625850343</v>
      </c>
      <c r="F288" s="420">
        <v>7</v>
      </c>
    </row>
    <row r="289" spans="1:6" x14ac:dyDescent="0.3">
      <c r="A289" s="426" t="s">
        <v>362</v>
      </c>
      <c r="B289" s="421" t="str">
        <f>'Suivi long terme'!$P$2</f>
        <v>Panther T14R</v>
      </c>
      <c r="C289" s="88">
        <v>0</v>
      </c>
      <c r="D289" s="420">
        <v>0</v>
      </c>
      <c r="E289" s="420"/>
      <c r="F289" s="420">
        <v>0</v>
      </c>
    </row>
    <row r="290" spans="1:6" x14ac:dyDescent="0.3">
      <c r="A290" s="426" t="s">
        <v>72</v>
      </c>
      <c r="B290" s="421" t="str">
        <f>'Suivi long terme'!$P$2</f>
        <v>Panther T14R</v>
      </c>
      <c r="C290" s="88">
        <v>93</v>
      </c>
      <c r="D290" s="420">
        <v>425.51123333333334</v>
      </c>
      <c r="E290" s="420">
        <v>4.5753896057347667</v>
      </c>
      <c r="F290" s="420">
        <v>4</v>
      </c>
    </row>
    <row r="291" spans="1:6" x14ac:dyDescent="0.3">
      <c r="A291" s="426" t="s">
        <v>75</v>
      </c>
      <c r="B291" s="421" t="str">
        <f>'Suivi long terme'!$P$2</f>
        <v>Panther T14R</v>
      </c>
      <c r="C291" s="88">
        <v>108</v>
      </c>
      <c r="D291" s="420">
        <v>461.04284999999993</v>
      </c>
      <c r="E291" s="420">
        <v>4.2689152777777775</v>
      </c>
      <c r="F291" s="420">
        <v>4</v>
      </c>
    </row>
    <row r="292" spans="1:6" x14ac:dyDescent="0.3">
      <c r="A292" s="426" t="s">
        <v>87</v>
      </c>
      <c r="B292" s="421" t="str">
        <f>'Suivi long terme'!$P$2</f>
        <v>Panther T14R</v>
      </c>
      <c r="C292" s="88">
        <v>93</v>
      </c>
      <c r="D292" s="420">
        <v>271.19274999999999</v>
      </c>
      <c r="E292" s="420">
        <v>2.9160510752688169</v>
      </c>
      <c r="F292" s="420">
        <v>4</v>
      </c>
    </row>
    <row r="293" spans="1:6" x14ac:dyDescent="0.3">
      <c r="A293" s="426" t="s">
        <v>251</v>
      </c>
      <c r="B293" s="421" t="str">
        <f>'Suivi long terme'!$P$2</f>
        <v>Panther T14R</v>
      </c>
      <c r="C293" s="88">
        <v>99</v>
      </c>
      <c r="D293" s="420">
        <v>0</v>
      </c>
      <c r="E293" s="420">
        <v>0</v>
      </c>
      <c r="F293" s="420">
        <v>0</v>
      </c>
    </row>
    <row r="294" spans="1:6" x14ac:dyDescent="0.3">
      <c r="A294" s="426" t="s">
        <v>365</v>
      </c>
      <c r="B294" s="421" t="str">
        <f>'Suivi long terme'!$P$2</f>
        <v>Panther T14R</v>
      </c>
      <c r="C294" s="88">
        <v>0</v>
      </c>
      <c r="D294" s="420">
        <v>0</v>
      </c>
      <c r="E294" s="420"/>
      <c r="F294" s="420">
        <v>0</v>
      </c>
    </row>
    <row r="295" spans="1:6" x14ac:dyDescent="0.3">
      <c r="A295" s="426" t="s">
        <v>59</v>
      </c>
      <c r="B295" s="421" t="str">
        <f>'Suivi long terme'!$P$2</f>
        <v>Panther T14R</v>
      </c>
      <c r="C295" s="88">
        <v>106</v>
      </c>
      <c r="D295" s="420">
        <v>691.50824999999998</v>
      </c>
      <c r="E295" s="420">
        <v>6.5236627358490562</v>
      </c>
      <c r="F295" s="420">
        <v>6.5</v>
      </c>
    </row>
    <row r="296" spans="1:6" x14ac:dyDescent="0.3">
      <c r="A296" s="426" t="s">
        <v>97</v>
      </c>
      <c r="B296" s="421" t="str">
        <f>'Suivi long terme'!$P$2</f>
        <v>Panther T14R</v>
      </c>
      <c r="C296" s="88">
        <v>106</v>
      </c>
      <c r="D296" s="420">
        <v>556.31808333333345</v>
      </c>
      <c r="E296" s="420">
        <v>5.2482838050314475</v>
      </c>
      <c r="F296" s="420">
        <v>5.5</v>
      </c>
    </row>
    <row r="297" spans="1:6" x14ac:dyDescent="0.3">
      <c r="A297" s="426" t="s">
        <v>58</v>
      </c>
      <c r="B297" s="421" t="str">
        <f>'Suivi long terme'!$P$2</f>
        <v>Panther T14R</v>
      </c>
      <c r="C297" s="88">
        <v>102</v>
      </c>
      <c r="D297" s="420">
        <v>446.37383333333344</v>
      </c>
      <c r="E297" s="420">
        <v>4.3762140522875823</v>
      </c>
      <c r="F297" s="420">
        <v>4.8</v>
      </c>
    </row>
    <row r="298" spans="1:6" x14ac:dyDescent="0.3">
      <c r="A298" s="426" t="s">
        <v>148</v>
      </c>
      <c r="B298" s="421" t="str">
        <f>'Suivi long terme'!$P$2</f>
        <v>Panther T14R</v>
      </c>
      <c r="C298" s="88">
        <v>0</v>
      </c>
      <c r="D298" s="420">
        <v>0</v>
      </c>
      <c r="E298" s="420"/>
      <c r="F298" s="420">
        <v>0</v>
      </c>
    </row>
    <row r="299" spans="1:6" x14ac:dyDescent="0.3">
      <c r="A299" s="426" t="s">
        <v>63</v>
      </c>
      <c r="B299" s="421" t="str">
        <f>'Suivi long terme'!$P$2</f>
        <v>Panther T14R</v>
      </c>
      <c r="C299" s="88">
        <v>99</v>
      </c>
      <c r="D299" s="420">
        <v>145.66901666666669</v>
      </c>
      <c r="E299" s="420">
        <v>1.471404208754209</v>
      </c>
      <c r="F299" s="420">
        <v>1.5</v>
      </c>
    </row>
    <row r="300" spans="1:6" x14ac:dyDescent="0.3">
      <c r="A300" s="426" t="s">
        <v>56</v>
      </c>
      <c r="B300" s="421" t="str">
        <f>'Suivi long terme'!$P$2</f>
        <v>Panther T14R</v>
      </c>
      <c r="C300" s="88">
        <v>99</v>
      </c>
      <c r="D300" s="420">
        <v>916.00994999999989</v>
      </c>
      <c r="E300" s="420">
        <v>9.2526257575757569</v>
      </c>
      <c r="F300" s="420">
        <v>7</v>
      </c>
    </row>
    <row r="301" spans="1:6" x14ac:dyDescent="0.3">
      <c r="A301" s="426" t="s">
        <v>89</v>
      </c>
      <c r="B301" s="421" t="str">
        <f>'Suivi long terme'!$Q$2</f>
        <v>Panther T16</v>
      </c>
      <c r="C301" s="88">
        <v>61</v>
      </c>
      <c r="D301" s="420">
        <v>513.60941666666679</v>
      </c>
      <c r="E301" s="420">
        <v>8.4198265027322421</v>
      </c>
      <c r="F301" s="420">
        <v>8.4</v>
      </c>
    </row>
    <row r="302" spans="1:6" x14ac:dyDescent="0.3">
      <c r="A302" s="426" t="s">
        <v>482</v>
      </c>
      <c r="B302" s="421" t="str">
        <f>'Suivi long terme'!$Q$2</f>
        <v>Panther T16</v>
      </c>
      <c r="C302" s="88">
        <v>0</v>
      </c>
      <c r="D302" s="420">
        <v>0</v>
      </c>
      <c r="E302" s="420"/>
      <c r="F302" s="420">
        <v>0</v>
      </c>
    </row>
    <row r="303" spans="1:6" x14ac:dyDescent="0.3">
      <c r="A303" s="426" t="s">
        <v>68</v>
      </c>
      <c r="B303" s="421" t="str">
        <f>'Suivi long terme'!$Q$2</f>
        <v>Panther T16</v>
      </c>
      <c r="C303" s="88">
        <v>61</v>
      </c>
      <c r="D303" s="420">
        <v>155.70208333333332</v>
      </c>
      <c r="E303" s="420">
        <v>2.552493169398907</v>
      </c>
      <c r="F303" s="420">
        <v>2.5</v>
      </c>
    </row>
    <row r="304" spans="1:6" x14ac:dyDescent="0.3">
      <c r="A304" s="426" t="s">
        <v>69</v>
      </c>
      <c r="B304" s="421" t="str">
        <f>'Suivi long terme'!$Q$2</f>
        <v>Panther T16</v>
      </c>
      <c r="C304" s="88">
        <v>61</v>
      </c>
      <c r="D304" s="420">
        <v>602.05345</v>
      </c>
      <c r="E304" s="420">
        <v>9.8697286885245905</v>
      </c>
      <c r="F304" s="420">
        <v>6</v>
      </c>
    </row>
    <row r="305" spans="1:6" x14ac:dyDescent="0.3">
      <c r="A305" s="426" t="s">
        <v>71</v>
      </c>
      <c r="B305" s="421" t="str">
        <f>'Suivi long terme'!$Q$2</f>
        <v>Panther T16</v>
      </c>
      <c r="C305" s="88">
        <v>61</v>
      </c>
      <c r="D305" s="420">
        <v>457.25805000000003</v>
      </c>
      <c r="E305" s="420">
        <v>7.4960336065573774</v>
      </c>
      <c r="F305" s="420">
        <v>7.5</v>
      </c>
    </row>
    <row r="306" spans="1:6" x14ac:dyDescent="0.3">
      <c r="A306" s="426" t="s">
        <v>329</v>
      </c>
      <c r="B306" s="421" t="str">
        <f>'Suivi long terme'!$Q$2</f>
        <v>Panther T16</v>
      </c>
      <c r="C306" s="88">
        <v>61</v>
      </c>
      <c r="D306" s="420">
        <v>470.44753333333335</v>
      </c>
      <c r="E306" s="420">
        <v>7.7122546448087439</v>
      </c>
      <c r="F306" s="420">
        <v>7</v>
      </c>
    </row>
    <row r="307" spans="1:6" x14ac:dyDescent="0.3">
      <c r="A307" s="426" t="s">
        <v>119</v>
      </c>
      <c r="B307" s="421" t="str">
        <f>'Suivi long terme'!$Q$2</f>
        <v>Panther T16</v>
      </c>
      <c r="C307" s="88">
        <v>60</v>
      </c>
      <c r="D307" s="420">
        <v>35.128633333333333</v>
      </c>
      <c r="E307" s="420">
        <v>0.5854772222222222</v>
      </c>
      <c r="F307" s="420">
        <v>3</v>
      </c>
    </row>
    <row r="308" spans="1:6" x14ac:dyDescent="0.3">
      <c r="A308" s="426" t="s">
        <v>123</v>
      </c>
      <c r="B308" s="421" t="str">
        <f>'Suivi long terme'!$Q$2</f>
        <v>Panther T16</v>
      </c>
      <c r="C308" s="88">
        <v>60</v>
      </c>
      <c r="D308" s="420">
        <v>365.39585</v>
      </c>
      <c r="E308" s="420">
        <v>6.0899308333333328</v>
      </c>
      <c r="F308" s="420">
        <v>3</v>
      </c>
    </row>
    <row r="309" spans="1:6" x14ac:dyDescent="0.3">
      <c r="A309" s="426" t="s">
        <v>195</v>
      </c>
      <c r="B309" s="421" t="str">
        <f>'Suivi long terme'!$Q$2</f>
        <v>Panther T16</v>
      </c>
      <c r="C309" s="88">
        <v>60</v>
      </c>
      <c r="D309" s="420">
        <v>341.3981</v>
      </c>
      <c r="E309" s="420">
        <v>5.6899683333333337</v>
      </c>
      <c r="F309" s="420">
        <v>5.7</v>
      </c>
    </row>
    <row r="310" spans="1:6" x14ac:dyDescent="0.3">
      <c r="A310" s="426" t="s">
        <v>332</v>
      </c>
      <c r="B310" s="421" t="str">
        <f>'Suivi long terme'!$Q$2</f>
        <v>Panther T16</v>
      </c>
      <c r="C310" s="88">
        <v>60</v>
      </c>
      <c r="D310" s="420">
        <v>56.680283333333335</v>
      </c>
      <c r="E310" s="420">
        <v>0.94467138888888891</v>
      </c>
      <c r="F310" s="420">
        <v>0</v>
      </c>
    </row>
    <row r="311" spans="1:6" x14ac:dyDescent="0.3">
      <c r="A311" s="426" t="s">
        <v>143</v>
      </c>
      <c r="B311" s="421" t="str">
        <f>'Suivi long terme'!$Q$2</f>
        <v>Panther T16</v>
      </c>
      <c r="C311" s="88">
        <v>60</v>
      </c>
      <c r="D311" s="420">
        <v>279.59925000000004</v>
      </c>
      <c r="E311" s="420">
        <v>4.6599875000000006</v>
      </c>
      <c r="F311" s="420">
        <v>4.6599875000000006</v>
      </c>
    </row>
    <row r="312" spans="1:6" x14ac:dyDescent="0.3">
      <c r="A312" s="426" t="s">
        <v>151</v>
      </c>
      <c r="B312" s="421" t="str">
        <f>'Suivi long terme'!$Q$2</f>
        <v>Panther T16</v>
      </c>
      <c r="C312" s="88">
        <v>63</v>
      </c>
      <c r="D312" s="420">
        <v>872.94714999999997</v>
      </c>
      <c r="E312" s="420">
        <v>13.856303968253968</v>
      </c>
      <c r="F312" s="420">
        <v>13.856303968253968</v>
      </c>
    </row>
    <row r="313" spans="1:6" x14ac:dyDescent="0.3">
      <c r="A313" s="426" t="s">
        <v>337</v>
      </c>
      <c r="B313" s="421" t="str">
        <f>'Suivi long terme'!$Q$2</f>
        <v>Panther T16</v>
      </c>
      <c r="C313" s="88">
        <v>52</v>
      </c>
      <c r="D313" s="420">
        <v>256.87470000000002</v>
      </c>
      <c r="E313" s="420">
        <v>4.9398980769230771</v>
      </c>
      <c r="F313" s="420">
        <v>4.9398980769230771</v>
      </c>
    </row>
    <row r="314" spans="1:6" x14ac:dyDescent="0.3">
      <c r="A314" s="426" t="s">
        <v>205</v>
      </c>
      <c r="B314" s="421" t="str">
        <f>'Suivi long terme'!$Q$2</f>
        <v>Panther T16</v>
      </c>
      <c r="C314" s="88">
        <v>51</v>
      </c>
      <c r="D314" s="420">
        <v>222.06718333333336</v>
      </c>
      <c r="E314" s="420">
        <v>4.3542584967320268</v>
      </c>
      <c r="F314" s="420">
        <v>4.3542584967320268</v>
      </c>
    </row>
    <row r="315" spans="1:6" x14ac:dyDescent="0.3">
      <c r="A315" s="426" t="s">
        <v>206</v>
      </c>
      <c r="B315" s="421" t="str">
        <f>'Suivi long terme'!$Q$2</f>
        <v>Panther T16</v>
      </c>
      <c r="C315" s="88">
        <v>54</v>
      </c>
      <c r="D315" s="420">
        <v>213.07953333333336</v>
      </c>
      <c r="E315" s="420">
        <v>3.9459172839506178</v>
      </c>
      <c r="F315" s="420">
        <v>3.9459172839506178</v>
      </c>
    </row>
    <row r="316" spans="1:6" x14ac:dyDescent="0.3">
      <c r="A316" s="426" t="s">
        <v>341</v>
      </c>
      <c r="B316" s="421" t="str">
        <f>'Suivi long terme'!$Q$2</f>
        <v>Panther T16</v>
      </c>
      <c r="C316" s="88">
        <v>52</v>
      </c>
      <c r="D316" s="420">
        <v>530.40853333333325</v>
      </c>
      <c r="E316" s="420">
        <v>10.2001641025641</v>
      </c>
      <c r="F316" s="420">
        <v>7</v>
      </c>
    </row>
    <row r="317" spans="1:6" x14ac:dyDescent="0.3">
      <c r="A317" s="426" t="s">
        <v>343</v>
      </c>
      <c r="B317" s="421" t="str">
        <f>'Suivi long terme'!$Q$2</f>
        <v>Panther T16</v>
      </c>
      <c r="C317" s="88">
        <v>33</v>
      </c>
      <c r="D317" s="420">
        <v>178.67466666666664</v>
      </c>
      <c r="E317" s="420">
        <v>5.4143838383838379</v>
      </c>
      <c r="F317" s="420">
        <v>5.5</v>
      </c>
    </row>
    <row r="318" spans="1:6" x14ac:dyDescent="0.3">
      <c r="A318" s="426" t="s">
        <v>345</v>
      </c>
      <c r="B318" s="421" t="str">
        <f>'Suivi long terme'!$Q$2</f>
        <v>Panther T16</v>
      </c>
      <c r="C318" s="88">
        <v>46</v>
      </c>
      <c r="D318" s="420">
        <v>25.897516666666668</v>
      </c>
      <c r="E318" s="420">
        <v>0.5629894927536232</v>
      </c>
      <c r="F318" s="420">
        <v>0.5629894927536232</v>
      </c>
    </row>
    <row r="319" spans="1:6" x14ac:dyDescent="0.3">
      <c r="A319" s="426" t="s">
        <v>347</v>
      </c>
      <c r="B319" s="421" t="str">
        <f>'Suivi long terme'!$Q$2</f>
        <v>Panther T16</v>
      </c>
      <c r="C319" s="88">
        <v>0</v>
      </c>
      <c r="D319" s="420">
        <v>0</v>
      </c>
      <c r="E319" s="420"/>
      <c r="F319" s="420"/>
    </row>
    <row r="320" spans="1:6" x14ac:dyDescent="0.3">
      <c r="A320" s="426" t="s">
        <v>349</v>
      </c>
      <c r="B320" s="421" t="str">
        <f>'Suivi long terme'!$Q$2</f>
        <v>Panther T16</v>
      </c>
      <c r="C320" s="88">
        <v>22</v>
      </c>
      <c r="D320" s="420">
        <v>0.10533333333333333</v>
      </c>
      <c r="E320" s="420">
        <v>4.787878787878788E-3</v>
      </c>
      <c r="F320" s="420">
        <v>0</v>
      </c>
    </row>
    <row r="321" spans="1:6" x14ac:dyDescent="0.3">
      <c r="A321" s="426" t="s">
        <v>235</v>
      </c>
      <c r="B321" s="421" t="str">
        <f>'Suivi long terme'!$Q$2</f>
        <v>Panther T16</v>
      </c>
      <c r="C321" s="88">
        <v>62</v>
      </c>
      <c r="D321" s="420">
        <v>34.861066666666666</v>
      </c>
      <c r="E321" s="420">
        <v>0.56227526881720424</v>
      </c>
      <c r="F321" s="420">
        <v>0.5</v>
      </c>
    </row>
    <row r="322" spans="1:6" x14ac:dyDescent="0.3">
      <c r="A322" s="426" t="s">
        <v>65</v>
      </c>
      <c r="B322" s="421" t="str">
        <f>'Suivi long terme'!$Q$2</f>
        <v>Panther T16</v>
      </c>
      <c r="C322" s="88">
        <v>60</v>
      </c>
      <c r="D322" s="420">
        <v>416.06476666666663</v>
      </c>
      <c r="E322" s="420">
        <v>6.9344127777777773</v>
      </c>
      <c r="F322" s="420">
        <v>6</v>
      </c>
    </row>
    <row r="323" spans="1:6" x14ac:dyDescent="0.3">
      <c r="A323" s="426" t="s">
        <v>362</v>
      </c>
      <c r="B323" s="421" t="str">
        <f>'Suivi long terme'!$Q$2</f>
        <v>Panther T16</v>
      </c>
      <c r="C323" s="88">
        <v>0</v>
      </c>
      <c r="D323" s="420">
        <v>0</v>
      </c>
      <c r="E323" s="420"/>
      <c r="F323" s="420">
        <v>0</v>
      </c>
    </row>
    <row r="324" spans="1:6" x14ac:dyDescent="0.3">
      <c r="A324" s="426" t="s">
        <v>72</v>
      </c>
      <c r="B324" s="421" t="str">
        <f>'Suivi long terme'!$Q$2</f>
        <v>Panther T16</v>
      </c>
      <c r="C324" s="88">
        <v>47</v>
      </c>
      <c r="D324" s="420">
        <v>263.42095</v>
      </c>
      <c r="E324" s="420">
        <v>5.6047010638297872</v>
      </c>
      <c r="F324" s="420">
        <v>4.7</v>
      </c>
    </row>
    <row r="325" spans="1:6" x14ac:dyDescent="0.3">
      <c r="A325" s="426" t="s">
        <v>75</v>
      </c>
      <c r="B325" s="421" t="str">
        <f>'Suivi long terme'!$Q$2</f>
        <v>Panther T16</v>
      </c>
      <c r="C325" s="88">
        <v>63</v>
      </c>
      <c r="D325" s="420">
        <v>431.91931666666665</v>
      </c>
      <c r="E325" s="420">
        <v>6.8558621693121689</v>
      </c>
      <c r="F325" s="420">
        <v>4.7</v>
      </c>
    </row>
    <row r="326" spans="1:6" x14ac:dyDescent="0.3">
      <c r="A326" s="426" t="s">
        <v>87</v>
      </c>
      <c r="B326" s="421" t="str">
        <f>'Suivi long terme'!$Q$2</f>
        <v>Panther T16</v>
      </c>
      <c r="C326" s="88">
        <v>47</v>
      </c>
      <c r="D326" s="420">
        <v>186.82863333333336</v>
      </c>
      <c r="E326" s="420">
        <v>3.9750773049645396</v>
      </c>
      <c r="F326" s="420">
        <v>4.7</v>
      </c>
    </row>
    <row r="327" spans="1:6" x14ac:dyDescent="0.3">
      <c r="A327" s="426" t="s">
        <v>251</v>
      </c>
      <c r="B327" s="421" t="str">
        <f>'Suivi long terme'!$Q$2</f>
        <v>Panther T16</v>
      </c>
      <c r="C327" s="88">
        <v>60</v>
      </c>
      <c r="D327" s="420">
        <v>0</v>
      </c>
      <c r="E327" s="420">
        <v>0</v>
      </c>
      <c r="F327" s="420">
        <v>0</v>
      </c>
    </row>
    <row r="328" spans="1:6" x14ac:dyDescent="0.3">
      <c r="A328" s="426" t="s">
        <v>365</v>
      </c>
      <c r="B328" s="421" t="str">
        <f>'Suivi long terme'!$Q$2</f>
        <v>Panther T16</v>
      </c>
      <c r="C328" s="88">
        <v>0</v>
      </c>
      <c r="D328" s="420">
        <v>0</v>
      </c>
      <c r="E328" s="420"/>
      <c r="F328" s="420">
        <v>0</v>
      </c>
    </row>
    <row r="329" spans="1:6" x14ac:dyDescent="0.3">
      <c r="A329" s="426" t="s">
        <v>59</v>
      </c>
      <c r="B329" s="421" t="str">
        <f>'Suivi long terme'!$Q$2</f>
        <v>Panther T16</v>
      </c>
      <c r="C329" s="88">
        <v>63</v>
      </c>
      <c r="D329" s="420">
        <v>359.41783333333331</v>
      </c>
      <c r="E329" s="420">
        <v>5.7050449735449735</v>
      </c>
      <c r="F329" s="420">
        <v>6.5</v>
      </c>
    </row>
    <row r="330" spans="1:6" x14ac:dyDescent="0.3">
      <c r="A330" s="426" t="s">
        <v>97</v>
      </c>
      <c r="B330" s="421" t="str">
        <f>'Suivi long terme'!$Q$2</f>
        <v>Panther T16</v>
      </c>
      <c r="C330" s="88">
        <v>64</v>
      </c>
      <c r="D330" s="420">
        <v>336.98441666666662</v>
      </c>
      <c r="E330" s="420">
        <v>5.2653815104166659</v>
      </c>
      <c r="F330" s="420">
        <v>5.3</v>
      </c>
    </row>
    <row r="331" spans="1:6" x14ac:dyDescent="0.3">
      <c r="A331" s="426" t="s">
        <v>58</v>
      </c>
      <c r="B331" s="421" t="str">
        <f>'Suivi long terme'!$Q$2</f>
        <v>Panther T16</v>
      </c>
      <c r="C331" s="88">
        <v>57</v>
      </c>
      <c r="D331" s="420">
        <v>441.01696666666663</v>
      </c>
      <c r="E331" s="420">
        <v>7.7371397660818708</v>
      </c>
      <c r="F331" s="420">
        <v>6.5</v>
      </c>
    </row>
    <row r="332" spans="1:6" x14ac:dyDescent="0.3">
      <c r="A332" s="426" t="s">
        <v>148</v>
      </c>
      <c r="B332" s="421" t="str">
        <f>'Suivi long terme'!$Q$2</f>
        <v>Panther T16</v>
      </c>
      <c r="C332" s="88">
        <v>0</v>
      </c>
      <c r="D332" s="420">
        <v>0</v>
      </c>
      <c r="E332" s="420"/>
      <c r="F332" s="420">
        <v>0</v>
      </c>
    </row>
    <row r="333" spans="1:6" x14ac:dyDescent="0.3">
      <c r="A333" s="426" t="s">
        <v>63</v>
      </c>
      <c r="B333" s="421" t="str">
        <f>'Suivi long terme'!$Q$2</f>
        <v>Panther T16</v>
      </c>
      <c r="C333" s="88">
        <v>63</v>
      </c>
      <c r="D333" s="420">
        <v>93.104483333333334</v>
      </c>
      <c r="E333" s="420">
        <v>1.4778489417989418</v>
      </c>
      <c r="F333" s="420">
        <v>1.5</v>
      </c>
    </row>
    <row r="334" spans="1:6" x14ac:dyDescent="0.3">
      <c r="A334" s="426" t="s">
        <v>56</v>
      </c>
      <c r="B334" s="421" t="str">
        <f>'Suivi long terme'!$Q$2</f>
        <v>Panther T16</v>
      </c>
      <c r="C334" s="88">
        <v>61</v>
      </c>
      <c r="D334" s="420">
        <v>640.26461666666671</v>
      </c>
      <c r="E334" s="420">
        <v>10.496141256830601</v>
      </c>
      <c r="F334" s="420">
        <v>10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F33B-E2C8-438B-A0D6-891481A16333}">
  <sheetPr codeName="Feuil14"/>
  <dimension ref="A1:I379"/>
  <sheetViews>
    <sheetView zoomScale="60" zoomScaleNormal="60" workbookViewId="0">
      <selection activeCell="K19" sqref="K19"/>
    </sheetView>
  </sheetViews>
  <sheetFormatPr baseColWidth="10" defaultColWidth="9.109375" defaultRowHeight="14.4" x14ac:dyDescent="0.3"/>
  <cols>
    <col min="1" max="1" width="16.5546875" bestFit="1" customWidth="1"/>
    <col min="2" max="2" width="15.33203125" style="421" bestFit="1" customWidth="1"/>
    <col min="3" max="3" width="18.6640625" style="421" bestFit="1" customWidth="1"/>
    <col min="4" max="4" width="17.6640625" style="88" bestFit="1" customWidth="1"/>
    <col min="5" max="5" width="22.88671875" style="88" bestFit="1" customWidth="1"/>
    <col min="6" max="6" width="28.6640625" style="88" bestFit="1" customWidth="1"/>
  </cols>
  <sheetData>
    <row r="1" spans="1:9" s="339" customFormat="1" x14ac:dyDescent="0.3">
      <c r="A1" s="339" t="s">
        <v>484</v>
      </c>
      <c r="B1" s="423" t="s">
        <v>32</v>
      </c>
      <c r="C1" s="423" t="s">
        <v>29</v>
      </c>
      <c r="D1" s="434" t="s">
        <v>485</v>
      </c>
      <c r="E1" s="434" t="s">
        <v>478</v>
      </c>
      <c r="F1" s="434" t="s">
        <v>479</v>
      </c>
      <c r="G1" s="423"/>
      <c r="H1" s="423"/>
      <c r="I1" s="434"/>
    </row>
    <row r="2" spans="1:9" x14ac:dyDescent="0.3">
      <c r="A2" s="88">
        <v>1</v>
      </c>
      <c r="B2" s="309" t="s">
        <v>89</v>
      </c>
      <c r="C2" s="421" t="s">
        <v>106</v>
      </c>
      <c r="D2" s="435">
        <v>0</v>
      </c>
      <c r="E2" s="436">
        <v>0</v>
      </c>
      <c r="F2" s="436">
        <f>IFERROR(E2/D2,0)</f>
        <v>0</v>
      </c>
    </row>
    <row r="3" spans="1:9" x14ac:dyDescent="0.3">
      <c r="A3" s="88">
        <v>2</v>
      </c>
      <c r="B3" s="309" t="s">
        <v>68</v>
      </c>
      <c r="C3" s="421" t="s">
        <v>106</v>
      </c>
      <c r="D3" s="435">
        <v>0</v>
      </c>
      <c r="E3" s="436">
        <v>0</v>
      </c>
      <c r="F3" s="436">
        <f t="shared" ref="F3:F66" si="0">IFERROR(E3/D3,0)</f>
        <v>0</v>
      </c>
    </row>
    <row r="4" spans="1:9" x14ac:dyDescent="0.3">
      <c r="A4" s="88">
        <v>3</v>
      </c>
      <c r="B4" s="309" t="s">
        <v>69</v>
      </c>
      <c r="C4" s="421" t="s">
        <v>106</v>
      </c>
      <c r="D4" s="435">
        <v>0</v>
      </c>
      <c r="E4" s="436">
        <v>0</v>
      </c>
      <c r="F4" s="436">
        <f t="shared" si="0"/>
        <v>0</v>
      </c>
    </row>
    <row r="5" spans="1:9" x14ac:dyDescent="0.3">
      <c r="A5" s="88">
        <v>4</v>
      </c>
      <c r="B5" s="309" t="s">
        <v>71</v>
      </c>
      <c r="C5" s="421" t="s">
        <v>106</v>
      </c>
      <c r="D5" s="435">
        <v>0</v>
      </c>
      <c r="E5" s="436">
        <v>0</v>
      </c>
      <c r="F5" s="436">
        <f t="shared" si="0"/>
        <v>0</v>
      </c>
    </row>
    <row r="6" spans="1:9" x14ac:dyDescent="0.3">
      <c r="A6" s="88">
        <v>5</v>
      </c>
      <c r="B6" s="309" t="s">
        <v>119</v>
      </c>
      <c r="C6" s="421" t="s">
        <v>106</v>
      </c>
      <c r="D6" s="435">
        <v>0</v>
      </c>
      <c r="E6" s="436">
        <v>0</v>
      </c>
      <c r="F6" s="436">
        <f t="shared" si="0"/>
        <v>0</v>
      </c>
    </row>
    <row r="7" spans="1:9" x14ac:dyDescent="0.3">
      <c r="A7" s="88">
        <v>6</v>
      </c>
      <c r="B7" s="309" t="s">
        <v>123</v>
      </c>
      <c r="C7" s="421" t="s">
        <v>106</v>
      </c>
      <c r="D7" s="435">
        <v>0</v>
      </c>
      <c r="E7" s="436">
        <v>0</v>
      </c>
      <c r="F7" s="436">
        <f t="shared" si="0"/>
        <v>0</v>
      </c>
    </row>
    <row r="8" spans="1:9" x14ac:dyDescent="0.3">
      <c r="A8" s="88">
        <v>7</v>
      </c>
      <c r="B8" s="309" t="s">
        <v>151</v>
      </c>
      <c r="C8" s="421" t="s">
        <v>106</v>
      </c>
      <c r="D8" s="435">
        <v>0</v>
      </c>
      <c r="E8" s="436">
        <v>0</v>
      </c>
      <c r="F8" s="436">
        <f t="shared" si="0"/>
        <v>0</v>
      </c>
    </row>
    <row r="9" spans="1:9" x14ac:dyDescent="0.3">
      <c r="A9" s="88">
        <v>8</v>
      </c>
      <c r="B9" s="309" t="s">
        <v>75</v>
      </c>
      <c r="C9" s="421" t="s">
        <v>106</v>
      </c>
      <c r="D9" s="435">
        <v>0</v>
      </c>
      <c r="E9" s="436">
        <v>0</v>
      </c>
      <c r="F9" s="436">
        <f t="shared" si="0"/>
        <v>0</v>
      </c>
    </row>
    <row r="10" spans="1:9" x14ac:dyDescent="0.3">
      <c r="A10" s="88">
        <v>9</v>
      </c>
      <c r="B10" s="309" t="s">
        <v>59</v>
      </c>
      <c r="C10" s="421" t="s">
        <v>106</v>
      </c>
      <c r="D10" s="435">
        <v>0</v>
      </c>
      <c r="E10" s="436">
        <v>0</v>
      </c>
      <c r="F10" s="436">
        <f t="shared" si="0"/>
        <v>0</v>
      </c>
    </row>
    <row r="11" spans="1:9" x14ac:dyDescent="0.3">
      <c r="A11" s="88">
        <v>10</v>
      </c>
      <c r="B11" s="309" t="s">
        <v>97</v>
      </c>
      <c r="C11" s="421" t="s">
        <v>106</v>
      </c>
      <c r="D11" s="435">
        <v>0</v>
      </c>
      <c r="E11" s="436">
        <v>0</v>
      </c>
      <c r="F11" s="436">
        <f t="shared" si="0"/>
        <v>0</v>
      </c>
    </row>
    <row r="12" spans="1:9" x14ac:dyDescent="0.3">
      <c r="A12" s="88">
        <v>11</v>
      </c>
      <c r="B12" s="309" t="s">
        <v>63</v>
      </c>
      <c r="C12" s="421" t="s">
        <v>106</v>
      </c>
      <c r="D12" s="435">
        <v>0</v>
      </c>
      <c r="E12" s="436">
        <v>0</v>
      </c>
      <c r="F12" s="436">
        <f t="shared" si="0"/>
        <v>0</v>
      </c>
    </row>
    <row r="13" spans="1:9" x14ac:dyDescent="0.3">
      <c r="A13" s="88">
        <v>12</v>
      </c>
      <c r="B13" s="309" t="s">
        <v>82</v>
      </c>
      <c r="C13" s="421" t="s">
        <v>106</v>
      </c>
      <c r="D13" s="435">
        <v>39</v>
      </c>
      <c r="E13" s="436">
        <v>333.69570937499986</v>
      </c>
      <c r="F13" s="436">
        <f t="shared" si="0"/>
        <v>8.556300240384612</v>
      </c>
    </row>
    <row r="14" spans="1:9" x14ac:dyDescent="0.3">
      <c r="A14" s="88">
        <v>13</v>
      </c>
      <c r="B14" s="309" t="s">
        <v>84</v>
      </c>
      <c r="C14" s="421" t="s">
        <v>106</v>
      </c>
      <c r="D14" s="435">
        <v>39</v>
      </c>
      <c r="E14" s="436">
        <v>310.74882604166663</v>
      </c>
      <c r="F14" s="436">
        <f t="shared" si="0"/>
        <v>7.9679186164529909</v>
      </c>
    </row>
    <row r="15" spans="1:9" x14ac:dyDescent="0.3">
      <c r="A15" s="88">
        <v>14</v>
      </c>
      <c r="B15" s="309" t="s">
        <v>132</v>
      </c>
      <c r="C15" s="421" t="s">
        <v>106</v>
      </c>
      <c r="D15" s="435">
        <v>39</v>
      </c>
      <c r="E15" s="436">
        <v>288.46967083333334</v>
      </c>
      <c r="F15" s="436">
        <f t="shared" si="0"/>
        <v>7.3966582264957266</v>
      </c>
    </row>
    <row r="16" spans="1:9" x14ac:dyDescent="0.3">
      <c r="A16" s="88">
        <v>15</v>
      </c>
      <c r="B16" s="309" t="s">
        <v>135</v>
      </c>
      <c r="C16" s="421" t="s">
        <v>106</v>
      </c>
      <c r="D16" s="435">
        <v>38</v>
      </c>
      <c r="E16" s="436">
        <v>324.98478541666668</v>
      </c>
      <c r="F16" s="436">
        <f t="shared" si="0"/>
        <v>8.5522311951754393</v>
      </c>
    </row>
    <row r="17" spans="1:6" x14ac:dyDescent="0.3">
      <c r="A17" s="88">
        <v>16</v>
      </c>
      <c r="B17" s="309" t="s">
        <v>171</v>
      </c>
      <c r="C17" s="421" t="s">
        <v>106</v>
      </c>
      <c r="D17" s="435">
        <v>38</v>
      </c>
      <c r="E17" s="436">
        <v>242.57321250000007</v>
      </c>
      <c r="F17" s="436">
        <f t="shared" si="0"/>
        <v>6.3835055921052648</v>
      </c>
    </row>
    <row r="18" spans="1:6" x14ac:dyDescent="0.3">
      <c r="A18" s="88">
        <v>17</v>
      </c>
      <c r="B18" s="309" t="s">
        <v>155</v>
      </c>
      <c r="C18" s="421" t="s">
        <v>106</v>
      </c>
      <c r="D18" s="435">
        <v>34</v>
      </c>
      <c r="E18" s="436">
        <v>98.517992708333367</v>
      </c>
      <c r="F18" s="436">
        <f t="shared" si="0"/>
        <v>2.8975880208333344</v>
      </c>
    </row>
    <row r="19" spans="1:6" x14ac:dyDescent="0.3">
      <c r="A19" s="88">
        <v>18</v>
      </c>
      <c r="B19" s="309" t="s">
        <v>165</v>
      </c>
      <c r="C19" s="421" t="s">
        <v>106</v>
      </c>
      <c r="D19" s="435">
        <v>32</v>
      </c>
      <c r="E19" s="436">
        <v>86.541209375000008</v>
      </c>
      <c r="F19" s="436">
        <f t="shared" si="0"/>
        <v>2.7044127929687503</v>
      </c>
    </row>
    <row r="20" spans="1:6" x14ac:dyDescent="0.3">
      <c r="A20" s="88">
        <v>19</v>
      </c>
      <c r="B20" s="309" t="s">
        <v>195</v>
      </c>
      <c r="C20" s="421" t="s">
        <v>106</v>
      </c>
      <c r="D20" s="435">
        <v>34</v>
      </c>
      <c r="E20" s="436">
        <v>109.85839166666668</v>
      </c>
      <c r="F20" s="436">
        <f t="shared" si="0"/>
        <v>3.2311291666666668</v>
      </c>
    </row>
    <row r="21" spans="1:6" x14ac:dyDescent="0.3">
      <c r="A21" s="88">
        <v>20</v>
      </c>
      <c r="B21" s="309" t="s">
        <v>143</v>
      </c>
      <c r="C21" s="421" t="s">
        <v>106</v>
      </c>
      <c r="D21" s="435">
        <v>32</v>
      </c>
      <c r="E21" s="436">
        <v>162.72392916666666</v>
      </c>
      <c r="F21" s="436">
        <f t="shared" si="0"/>
        <v>5.0851227864583333</v>
      </c>
    </row>
    <row r="22" spans="1:6" x14ac:dyDescent="0.3">
      <c r="A22" s="88">
        <v>21</v>
      </c>
      <c r="B22" s="309" t="s">
        <v>335</v>
      </c>
      <c r="C22" s="421" t="s">
        <v>106</v>
      </c>
      <c r="D22" s="435">
        <v>33</v>
      </c>
      <c r="E22" s="436">
        <v>307.79682916666667</v>
      </c>
      <c r="F22" s="436">
        <f t="shared" si="0"/>
        <v>9.327176641414141</v>
      </c>
    </row>
    <row r="23" spans="1:6" x14ac:dyDescent="0.3">
      <c r="A23" s="88">
        <v>22</v>
      </c>
      <c r="B23" s="309" t="s">
        <v>205</v>
      </c>
      <c r="C23" s="421" t="s">
        <v>106</v>
      </c>
      <c r="D23" s="435">
        <v>39</v>
      </c>
      <c r="E23" s="436">
        <v>111.25644687499999</v>
      </c>
      <c r="F23" s="436">
        <f t="shared" si="0"/>
        <v>2.8527294070512821</v>
      </c>
    </row>
    <row r="24" spans="1:6" x14ac:dyDescent="0.3">
      <c r="A24" s="88">
        <v>23</v>
      </c>
      <c r="B24" s="309" t="s">
        <v>206</v>
      </c>
      <c r="C24" s="421" t="s">
        <v>106</v>
      </c>
      <c r="D24" s="435">
        <v>34</v>
      </c>
      <c r="E24" s="436">
        <v>128.43113958333333</v>
      </c>
      <c r="F24" s="436">
        <f t="shared" si="0"/>
        <v>3.7773864583333334</v>
      </c>
    </row>
    <row r="25" spans="1:6" x14ac:dyDescent="0.3">
      <c r="A25" s="88">
        <v>24</v>
      </c>
      <c r="B25" s="309" t="s">
        <v>345</v>
      </c>
      <c r="C25" s="421" t="s">
        <v>106</v>
      </c>
      <c r="D25" s="435">
        <v>0</v>
      </c>
      <c r="E25" s="436">
        <v>0</v>
      </c>
      <c r="F25" s="436">
        <f t="shared" si="0"/>
        <v>0</v>
      </c>
    </row>
    <row r="26" spans="1:6" x14ac:dyDescent="0.3">
      <c r="A26" s="88">
        <v>25</v>
      </c>
      <c r="B26" s="309" t="s">
        <v>349</v>
      </c>
      <c r="C26" s="421" t="s">
        <v>106</v>
      </c>
      <c r="D26" s="435">
        <v>50</v>
      </c>
      <c r="E26" s="436">
        <v>86.962596874999974</v>
      </c>
      <c r="F26" s="436">
        <f t="shared" si="0"/>
        <v>1.7392519374999995</v>
      </c>
    </row>
    <row r="27" spans="1:6" x14ac:dyDescent="0.3">
      <c r="A27" s="88">
        <v>26</v>
      </c>
      <c r="B27" s="309" t="s">
        <v>235</v>
      </c>
      <c r="C27" s="421" t="s">
        <v>106</v>
      </c>
      <c r="D27" s="435">
        <v>39</v>
      </c>
      <c r="E27" s="436">
        <v>127.37575833333332</v>
      </c>
      <c r="F27" s="436">
        <f t="shared" si="0"/>
        <v>3.2660450854700853</v>
      </c>
    </row>
    <row r="28" spans="1:6" x14ac:dyDescent="0.3">
      <c r="A28" s="88">
        <v>27</v>
      </c>
      <c r="B28" s="309" t="s">
        <v>199</v>
      </c>
      <c r="C28" s="421" t="s">
        <v>106</v>
      </c>
      <c r="D28" s="435">
        <v>0</v>
      </c>
      <c r="E28" s="436">
        <v>0</v>
      </c>
      <c r="F28" s="436">
        <f t="shared" si="0"/>
        <v>0</v>
      </c>
    </row>
    <row r="29" spans="1:6" x14ac:dyDescent="0.3">
      <c r="A29" s="88">
        <v>28</v>
      </c>
      <c r="B29" s="309" t="s">
        <v>355</v>
      </c>
      <c r="C29" s="421" t="s">
        <v>106</v>
      </c>
      <c r="D29" s="435">
        <v>37</v>
      </c>
      <c r="E29" s="436">
        <v>505.60743020833331</v>
      </c>
      <c r="F29" s="436">
        <f t="shared" si="0"/>
        <v>13.665065681306306</v>
      </c>
    </row>
    <row r="30" spans="1:6" x14ac:dyDescent="0.3">
      <c r="A30" s="88">
        <v>29</v>
      </c>
      <c r="B30" s="309" t="s">
        <v>65</v>
      </c>
      <c r="C30" s="421" t="s">
        <v>106</v>
      </c>
      <c r="D30" s="435">
        <v>0</v>
      </c>
      <c r="E30" s="436">
        <v>0</v>
      </c>
      <c r="F30" s="436">
        <f t="shared" si="0"/>
        <v>0</v>
      </c>
    </row>
    <row r="31" spans="1:6" x14ac:dyDescent="0.3">
      <c r="A31" s="88">
        <v>30</v>
      </c>
      <c r="B31" s="309" t="s">
        <v>362</v>
      </c>
      <c r="C31" s="421" t="s">
        <v>106</v>
      </c>
      <c r="D31" s="435">
        <v>38</v>
      </c>
      <c r="E31" s="436">
        <v>178.77713541666665</v>
      </c>
      <c r="F31" s="436">
        <f t="shared" si="0"/>
        <v>4.7046614583333328</v>
      </c>
    </row>
    <row r="32" spans="1:6" x14ac:dyDescent="0.3">
      <c r="A32" s="88">
        <v>31</v>
      </c>
      <c r="B32" s="309" t="s">
        <v>72</v>
      </c>
      <c r="C32" s="421" t="s">
        <v>106</v>
      </c>
      <c r="D32" s="435">
        <v>0</v>
      </c>
      <c r="E32" s="436">
        <v>0</v>
      </c>
      <c r="F32" s="436">
        <f t="shared" si="0"/>
        <v>0</v>
      </c>
    </row>
    <row r="33" spans="1:6" x14ac:dyDescent="0.3">
      <c r="A33" s="88">
        <v>32</v>
      </c>
      <c r="B33" s="309" t="s">
        <v>122</v>
      </c>
      <c r="C33" s="421" t="s">
        <v>106</v>
      </c>
      <c r="D33" s="435">
        <v>40</v>
      </c>
      <c r="E33" s="436">
        <v>301.07726041666677</v>
      </c>
      <c r="F33" s="436">
        <f t="shared" si="0"/>
        <v>7.5269315104166692</v>
      </c>
    </row>
    <row r="34" spans="1:6" x14ac:dyDescent="0.3">
      <c r="A34" s="88">
        <v>33</v>
      </c>
      <c r="B34" s="309" t="s">
        <v>87</v>
      </c>
      <c r="C34" s="421" t="s">
        <v>106</v>
      </c>
      <c r="D34" s="435">
        <v>0</v>
      </c>
      <c r="E34" s="436">
        <v>0</v>
      </c>
      <c r="F34" s="436">
        <f t="shared" si="0"/>
        <v>0</v>
      </c>
    </row>
    <row r="35" spans="1:6" x14ac:dyDescent="0.3">
      <c r="A35" s="88">
        <v>34</v>
      </c>
      <c r="B35" s="309" t="s">
        <v>251</v>
      </c>
      <c r="C35" s="421" t="s">
        <v>106</v>
      </c>
      <c r="D35" s="435">
        <v>272</v>
      </c>
      <c r="E35" s="436">
        <v>169.9503458333333</v>
      </c>
      <c r="F35" s="436">
        <f t="shared" si="0"/>
        <v>0.6248174479166666</v>
      </c>
    </row>
    <row r="36" spans="1:6" x14ac:dyDescent="0.3">
      <c r="A36" s="88">
        <v>35</v>
      </c>
      <c r="B36" s="309" t="s">
        <v>230</v>
      </c>
      <c r="C36" s="421" t="s">
        <v>106</v>
      </c>
      <c r="D36" s="435">
        <v>40</v>
      </c>
      <c r="E36" s="436">
        <v>150.87466354166671</v>
      </c>
      <c r="F36" s="436">
        <f t="shared" si="0"/>
        <v>3.7718665885416676</v>
      </c>
    </row>
    <row r="37" spans="1:6" x14ac:dyDescent="0.3">
      <c r="A37" s="88">
        <v>36</v>
      </c>
      <c r="B37" s="309" t="s">
        <v>160</v>
      </c>
      <c r="C37" s="421" t="s">
        <v>106</v>
      </c>
      <c r="D37" s="435">
        <v>40</v>
      </c>
      <c r="E37" s="436">
        <v>147.8220833333333</v>
      </c>
      <c r="F37" s="436">
        <f t="shared" si="0"/>
        <v>3.6955520833333324</v>
      </c>
    </row>
    <row r="38" spans="1:6" x14ac:dyDescent="0.3">
      <c r="A38" s="88">
        <v>37</v>
      </c>
      <c r="B38" s="309" t="s">
        <v>226</v>
      </c>
      <c r="C38" s="421" t="s">
        <v>106</v>
      </c>
      <c r="D38" s="435">
        <v>38</v>
      </c>
      <c r="E38" s="436">
        <v>305.13344270833335</v>
      </c>
      <c r="F38" s="436">
        <f t="shared" si="0"/>
        <v>8.0298274396929834</v>
      </c>
    </row>
    <row r="39" spans="1:6" x14ac:dyDescent="0.3">
      <c r="A39" s="88">
        <v>38</v>
      </c>
      <c r="B39" s="309" t="s">
        <v>58</v>
      </c>
      <c r="C39" s="421" t="s">
        <v>106</v>
      </c>
      <c r="D39" s="435">
        <v>0</v>
      </c>
      <c r="E39" s="436">
        <v>0</v>
      </c>
      <c r="F39" s="436">
        <f t="shared" si="0"/>
        <v>0</v>
      </c>
    </row>
    <row r="40" spans="1:6" x14ac:dyDescent="0.3">
      <c r="A40" s="88">
        <v>39</v>
      </c>
      <c r="B40" s="309" t="s">
        <v>148</v>
      </c>
      <c r="C40" s="421" t="s">
        <v>106</v>
      </c>
      <c r="D40" s="435">
        <v>3</v>
      </c>
      <c r="E40" s="436">
        <v>11.817656249999999</v>
      </c>
      <c r="F40" s="436">
        <f t="shared" si="0"/>
        <v>3.9392187499999998</v>
      </c>
    </row>
    <row r="41" spans="1:6" x14ac:dyDescent="0.3">
      <c r="A41" s="88">
        <v>40</v>
      </c>
      <c r="B41" s="309" t="s">
        <v>80</v>
      </c>
      <c r="C41" s="421" t="s">
        <v>106</v>
      </c>
      <c r="D41" s="435">
        <v>52</v>
      </c>
      <c r="E41" s="436">
        <v>110.47320729166668</v>
      </c>
      <c r="F41" s="436">
        <f t="shared" si="0"/>
        <v>2.1244847556089748</v>
      </c>
    </row>
    <row r="42" spans="1:6" x14ac:dyDescent="0.3">
      <c r="A42" s="88">
        <v>41</v>
      </c>
      <c r="B42" s="309" t="s">
        <v>56</v>
      </c>
      <c r="C42" s="421" t="s">
        <v>106</v>
      </c>
      <c r="D42" s="435">
        <v>35</v>
      </c>
      <c r="E42" s="436">
        <v>3.4581718750000001</v>
      </c>
      <c r="F42" s="436">
        <f t="shared" si="0"/>
        <v>9.8804910714285724E-2</v>
      </c>
    </row>
    <row r="43" spans="1:6" x14ac:dyDescent="0.3">
      <c r="A43" s="88">
        <v>42</v>
      </c>
      <c r="B43" s="309" t="s">
        <v>150</v>
      </c>
      <c r="C43" s="421" t="s">
        <v>106</v>
      </c>
      <c r="D43" s="435">
        <v>0</v>
      </c>
      <c r="E43" s="436">
        <v>0</v>
      </c>
      <c r="F43" s="436">
        <f t="shared" si="0"/>
        <v>0</v>
      </c>
    </row>
    <row r="44" spans="1:6" x14ac:dyDescent="0.3">
      <c r="A44" s="88">
        <v>43</v>
      </c>
      <c r="B44" s="309" t="s">
        <v>89</v>
      </c>
      <c r="C44" s="437" t="s">
        <v>395</v>
      </c>
      <c r="D44" s="425">
        <v>0</v>
      </c>
      <c r="E44" s="436">
        <v>0</v>
      </c>
      <c r="F44" s="436">
        <f t="shared" si="0"/>
        <v>0</v>
      </c>
    </row>
    <row r="45" spans="1:6" x14ac:dyDescent="0.3">
      <c r="A45" s="88">
        <v>44</v>
      </c>
      <c r="B45" s="309" t="s">
        <v>68</v>
      </c>
      <c r="C45" s="437" t="s">
        <v>395</v>
      </c>
      <c r="D45" s="425">
        <v>0</v>
      </c>
      <c r="E45" s="436">
        <v>0</v>
      </c>
      <c r="F45" s="436">
        <f t="shared" si="0"/>
        <v>0</v>
      </c>
    </row>
    <row r="46" spans="1:6" x14ac:dyDescent="0.3">
      <c r="A46" s="88">
        <v>45</v>
      </c>
      <c r="B46" s="309" t="s">
        <v>69</v>
      </c>
      <c r="C46" s="437" t="s">
        <v>395</v>
      </c>
      <c r="D46" s="425">
        <v>0</v>
      </c>
      <c r="E46" s="436">
        <v>0</v>
      </c>
      <c r="F46" s="436">
        <f t="shared" si="0"/>
        <v>0</v>
      </c>
    </row>
    <row r="47" spans="1:6" x14ac:dyDescent="0.3">
      <c r="A47" s="88">
        <v>46</v>
      </c>
      <c r="B47" s="309" t="s">
        <v>71</v>
      </c>
      <c r="C47" s="437" t="s">
        <v>395</v>
      </c>
      <c r="D47" s="425">
        <v>0</v>
      </c>
      <c r="E47" s="436">
        <v>0</v>
      </c>
      <c r="F47" s="436">
        <f t="shared" si="0"/>
        <v>0</v>
      </c>
    </row>
    <row r="48" spans="1:6" x14ac:dyDescent="0.3">
      <c r="A48" s="88">
        <v>47</v>
      </c>
      <c r="B48" s="309" t="s">
        <v>119</v>
      </c>
      <c r="C48" s="437" t="s">
        <v>395</v>
      </c>
      <c r="D48" s="425">
        <v>0</v>
      </c>
      <c r="E48" s="436">
        <v>0</v>
      </c>
      <c r="F48" s="436">
        <f t="shared" si="0"/>
        <v>0</v>
      </c>
    </row>
    <row r="49" spans="1:6" s="88" customFormat="1" x14ac:dyDescent="0.3">
      <c r="A49" s="88">
        <v>48</v>
      </c>
      <c r="B49" s="309" t="s">
        <v>123</v>
      </c>
      <c r="C49" s="437" t="s">
        <v>395</v>
      </c>
      <c r="D49" s="425">
        <v>0</v>
      </c>
      <c r="E49" s="436">
        <v>0</v>
      </c>
      <c r="F49" s="436">
        <f t="shared" si="0"/>
        <v>0</v>
      </c>
    </row>
    <row r="50" spans="1:6" s="88" customFormat="1" x14ac:dyDescent="0.3">
      <c r="A50" s="88">
        <v>49</v>
      </c>
      <c r="B50" s="309" t="s">
        <v>151</v>
      </c>
      <c r="C50" s="437" t="s">
        <v>395</v>
      </c>
      <c r="D50" s="425">
        <v>0</v>
      </c>
      <c r="E50" s="436">
        <v>0</v>
      </c>
      <c r="F50" s="436">
        <f t="shared" si="0"/>
        <v>0</v>
      </c>
    </row>
    <row r="51" spans="1:6" s="88" customFormat="1" x14ac:dyDescent="0.3">
      <c r="A51" s="88">
        <v>50</v>
      </c>
      <c r="B51" s="309" t="s">
        <v>75</v>
      </c>
      <c r="C51" s="437" t="s">
        <v>395</v>
      </c>
      <c r="D51" s="425">
        <v>0</v>
      </c>
      <c r="E51" s="436">
        <v>0</v>
      </c>
      <c r="F51" s="436">
        <f t="shared" si="0"/>
        <v>0</v>
      </c>
    </row>
    <row r="52" spans="1:6" s="88" customFormat="1" x14ac:dyDescent="0.3">
      <c r="A52" s="88">
        <v>51</v>
      </c>
      <c r="B52" s="309" t="s">
        <v>59</v>
      </c>
      <c r="C52" s="437" t="s">
        <v>395</v>
      </c>
      <c r="D52" s="425">
        <v>0</v>
      </c>
      <c r="E52" s="436">
        <v>0</v>
      </c>
      <c r="F52" s="436">
        <f t="shared" si="0"/>
        <v>0</v>
      </c>
    </row>
    <row r="53" spans="1:6" s="88" customFormat="1" x14ac:dyDescent="0.3">
      <c r="A53" s="88">
        <v>52</v>
      </c>
      <c r="B53" s="309" t="s">
        <v>97</v>
      </c>
      <c r="C53" s="437" t="s">
        <v>395</v>
      </c>
      <c r="D53" s="425">
        <v>0</v>
      </c>
      <c r="E53" s="436">
        <v>0</v>
      </c>
      <c r="F53" s="436">
        <f t="shared" si="0"/>
        <v>0</v>
      </c>
    </row>
    <row r="54" spans="1:6" s="88" customFormat="1" x14ac:dyDescent="0.3">
      <c r="A54" s="88">
        <v>53</v>
      </c>
      <c r="B54" s="309" t="s">
        <v>63</v>
      </c>
      <c r="C54" s="437" t="s">
        <v>395</v>
      </c>
      <c r="D54" s="425">
        <v>0</v>
      </c>
      <c r="E54" s="436">
        <v>0</v>
      </c>
      <c r="F54" s="436">
        <f t="shared" si="0"/>
        <v>0</v>
      </c>
    </row>
    <row r="55" spans="1:6" s="88" customFormat="1" x14ac:dyDescent="0.3">
      <c r="A55" s="88">
        <v>54</v>
      </c>
      <c r="B55" s="309" t="s">
        <v>82</v>
      </c>
      <c r="C55" s="437" t="s">
        <v>395</v>
      </c>
      <c r="D55" s="425">
        <v>30</v>
      </c>
      <c r="E55" s="436">
        <v>413.96230729166666</v>
      </c>
      <c r="F55" s="436">
        <f t="shared" si="0"/>
        <v>13.798743576388889</v>
      </c>
    </row>
    <row r="56" spans="1:6" s="88" customFormat="1" x14ac:dyDescent="0.3">
      <c r="A56" s="88">
        <v>55</v>
      </c>
      <c r="B56" s="309" t="s">
        <v>84</v>
      </c>
      <c r="C56" s="437" t="s">
        <v>395</v>
      </c>
      <c r="D56" s="425">
        <v>29</v>
      </c>
      <c r="E56" s="436">
        <v>361.00504062500011</v>
      </c>
      <c r="F56" s="436">
        <f t="shared" si="0"/>
        <v>12.448449676724142</v>
      </c>
    </row>
    <row r="57" spans="1:6" s="88" customFormat="1" x14ac:dyDescent="0.3">
      <c r="A57" s="88">
        <v>56</v>
      </c>
      <c r="B57" s="309" t="s">
        <v>132</v>
      </c>
      <c r="C57" s="437" t="s">
        <v>395</v>
      </c>
      <c r="D57" s="425">
        <v>30</v>
      </c>
      <c r="E57" s="436">
        <v>337.07720416666666</v>
      </c>
      <c r="F57" s="436">
        <f t="shared" si="0"/>
        <v>11.235906805555555</v>
      </c>
    </row>
    <row r="58" spans="1:6" s="88" customFormat="1" x14ac:dyDescent="0.3">
      <c r="A58" s="88">
        <v>57</v>
      </c>
      <c r="B58" s="309" t="s">
        <v>135</v>
      </c>
      <c r="C58" s="437" t="s">
        <v>395</v>
      </c>
      <c r="D58" s="425">
        <v>30</v>
      </c>
      <c r="E58" s="436">
        <v>365.69486249999989</v>
      </c>
      <c r="F58" s="436">
        <f t="shared" si="0"/>
        <v>12.189828749999997</v>
      </c>
    </row>
    <row r="59" spans="1:6" s="88" customFormat="1" x14ac:dyDescent="0.3">
      <c r="A59" s="88">
        <v>58</v>
      </c>
      <c r="B59" s="309" t="s">
        <v>171</v>
      </c>
      <c r="C59" s="437" t="s">
        <v>395</v>
      </c>
      <c r="D59" s="425">
        <v>30</v>
      </c>
      <c r="E59" s="436">
        <v>219.63026041666674</v>
      </c>
      <c r="F59" s="436">
        <f t="shared" si="0"/>
        <v>7.3210086805555585</v>
      </c>
    </row>
    <row r="60" spans="1:6" s="88" customFormat="1" x14ac:dyDescent="0.3">
      <c r="A60" s="88">
        <v>59</v>
      </c>
      <c r="B60" s="309" t="s">
        <v>155</v>
      </c>
      <c r="C60" s="437" t="s">
        <v>395</v>
      </c>
      <c r="D60" s="425">
        <v>28</v>
      </c>
      <c r="E60" s="436">
        <v>174.61863437500003</v>
      </c>
      <c r="F60" s="436">
        <f t="shared" si="0"/>
        <v>6.2363797991071435</v>
      </c>
    </row>
    <row r="61" spans="1:6" s="88" customFormat="1" x14ac:dyDescent="0.3">
      <c r="A61" s="88">
        <v>60</v>
      </c>
      <c r="B61" s="309" t="s">
        <v>165</v>
      </c>
      <c r="C61" s="437" t="s">
        <v>395</v>
      </c>
      <c r="D61" s="425">
        <v>29</v>
      </c>
      <c r="E61" s="436">
        <v>222.89627916666669</v>
      </c>
      <c r="F61" s="436">
        <f t="shared" si="0"/>
        <v>7.6860785919540238</v>
      </c>
    </row>
    <row r="62" spans="1:6" s="88" customFormat="1" x14ac:dyDescent="0.3">
      <c r="A62" s="88">
        <v>61</v>
      </c>
      <c r="B62" s="309" t="s">
        <v>195</v>
      </c>
      <c r="C62" s="437" t="s">
        <v>395</v>
      </c>
      <c r="D62" s="425">
        <v>30</v>
      </c>
      <c r="E62" s="436">
        <v>311.26822916666657</v>
      </c>
      <c r="F62" s="436">
        <f t="shared" si="0"/>
        <v>10.375607638888885</v>
      </c>
    </row>
    <row r="63" spans="1:6" s="88" customFormat="1" x14ac:dyDescent="0.3">
      <c r="A63" s="88">
        <v>62</v>
      </c>
      <c r="B63" s="309" t="s">
        <v>143</v>
      </c>
      <c r="C63" s="437" t="s">
        <v>395</v>
      </c>
      <c r="D63" s="425">
        <v>30</v>
      </c>
      <c r="E63" s="436">
        <v>16.204293750000001</v>
      </c>
      <c r="F63" s="436">
        <f t="shared" si="0"/>
        <v>0.54014312500000006</v>
      </c>
    </row>
    <row r="64" spans="1:6" s="88" customFormat="1" x14ac:dyDescent="0.3">
      <c r="A64" s="88">
        <v>63</v>
      </c>
      <c r="B64" s="309" t="s">
        <v>335</v>
      </c>
      <c r="C64" s="437" t="s">
        <v>395</v>
      </c>
      <c r="D64" s="425">
        <v>30</v>
      </c>
      <c r="E64" s="436">
        <v>520.41754687500008</v>
      </c>
      <c r="F64" s="436">
        <f t="shared" si="0"/>
        <v>17.347251562500002</v>
      </c>
    </row>
    <row r="65" spans="1:6" s="88" customFormat="1" x14ac:dyDescent="0.3">
      <c r="A65" s="88">
        <v>64</v>
      </c>
      <c r="B65" s="309" t="s">
        <v>205</v>
      </c>
      <c r="C65" s="437" t="s">
        <v>395</v>
      </c>
      <c r="D65" s="425">
        <v>28</v>
      </c>
      <c r="E65" s="436">
        <v>5.1067822916666659</v>
      </c>
      <c r="F65" s="436">
        <f t="shared" si="0"/>
        <v>0.18238508184523808</v>
      </c>
    </row>
    <row r="66" spans="1:6" s="88" customFormat="1" x14ac:dyDescent="0.3">
      <c r="A66" s="88">
        <v>65</v>
      </c>
      <c r="B66" s="309" t="s">
        <v>206</v>
      </c>
      <c r="C66" s="437" t="s">
        <v>395</v>
      </c>
      <c r="D66" s="425">
        <v>29</v>
      </c>
      <c r="E66" s="436">
        <v>74.352262499999995</v>
      </c>
      <c r="F66" s="436">
        <f t="shared" si="0"/>
        <v>2.5638711206896549</v>
      </c>
    </row>
    <row r="67" spans="1:6" s="88" customFormat="1" x14ac:dyDescent="0.3">
      <c r="A67" s="88">
        <v>66</v>
      </c>
      <c r="B67" s="309" t="s">
        <v>345</v>
      </c>
      <c r="C67" s="437" t="s">
        <v>395</v>
      </c>
      <c r="D67" s="425">
        <v>30</v>
      </c>
      <c r="E67" s="436">
        <v>470.93214062499987</v>
      </c>
      <c r="F67" s="436">
        <f t="shared" ref="F67:F130" si="1">IFERROR(E67/D67,0)</f>
        <v>15.697738020833329</v>
      </c>
    </row>
    <row r="68" spans="1:6" s="88" customFormat="1" x14ac:dyDescent="0.3">
      <c r="A68" s="88">
        <v>67</v>
      </c>
      <c r="B68" s="309" t="s">
        <v>349</v>
      </c>
      <c r="C68" s="437" t="s">
        <v>395</v>
      </c>
      <c r="D68" s="425">
        <v>0</v>
      </c>
      <c r="E68" s="436">
        <v>0</v>
      </c>
      <c r="F68" s="436">
        <f t="shared" si="1"/>
        <v>0</v>
      </c>
    </row>
    <row r="69" spans="1:6" s="88" customFormat="1" x14ac:dyDescent="0.3">
      <c r="A69" s="88">
        <v>68</v>
      </c>
      <c r="B69" s="309" t="s">
        <v>235</v>
      </c>
      <c r="C69" s="437" t="s">
        <v>395</v>
      </c>
      <c r="D69" s="425">
        <v>0</v>
      </c>
      <c r="E69" s="436">
        <v>0</v>
      </c>
      <c r="F69" s="436">
        <f t="shared" si="1"/>
        <v>0</v>
      </c>
    </row>
    <row r="70" spans="1:6" s="88" customFormat="1" x14ac:dyDescent="0.3">
      <c r="A70" s="88">
        <v>69</v>
      </c>
      <c r="B70" s="309" t="s">
        <v>199</v>
      </c>
      <c r="C70" s="437" t="s">
        <v>395</v>
      </c>
      <c r="D70" s="425">
        <v>28</v>
      </c>
      <c r="E70" s="436">
        <v>17.189195833333336</v>
      </c>
      <c r="F70" s="436">
        <f t="shared" si="1"/>
        <v>0.6138998511904763</v>
      </c>
    </row>
    <row r="71" spans="1:6" s="88" customFormat="1" x14ac:dyDescent="0.3">
      <c r="A71" s="88">
        <v>70</v>
      </c>
      <c r="B71" s="309" t="s">
        <v>355</v>
      </c>
      <c r="C71" s="437" t="s">
        <v>395</v>
      </c>
      <c r="D71" s="425">
        <v>0</v>
      </c>
      <c r="E71" s="436">
        <v>0</v>
      </c>
      <c r="F71" s="436">
        <f t="shared" si="1"/>
        <v>0</v>
      </c>
    </row>
    <row r="72" spans="1:6" s="88" customFormat="1" x14ac:dyDescent="0.3">
      <c r="A72" s="88">
        <v>71</v>
      </c>
      <c r="B72" s="309" t="s">
        <v>65</v>
      </c>
      <c r="C72" s="437" t="s">
        <v>395</v>
      </c>
      <c r="D72" s="425">
        <v>0</v>
      </c>
      <c r="E72" s="436">
        <v>0</v>
      </c>
      <c r="F72" s="436">
        <f t="shared" si="1"/>
        <v>0</v>
      </c>
    </row>
    <row r="73" spans="1:6" s="88" customFormat="1" x14ac:dyDescent="0.3">
      <c r="A73" s="88">
        <v>72</v>
      </c>
      <c r="B73" s="309" t="s">
        <v>362</v>
      </c>
      <c r="C73" s="437" t="s">
        <v>395</v>
      </c>
      <c r="D73" s="425">
        <v>0</v>
      </c>
      <c r="E73" s="436">
        <v>0</v>
      </c>
      <c r="F73" s="436">
        <f t="shared" si="1"/>
        <v>0</v>
      </c>
    </row>
    <row r="74" spans="1:6" s="88" customFormat="1" x14ac:dyDescent="0.3">
      <c r="A74" s="88">
        <v>73</v>
      </c>
      <c r="B74" s="309" t="s">
        <v>72</v>
      </c>
      <c r="C74" s="437" t="s">
        <v>395</v>
      </c>
      <c r="D74" s="425">
        <v>0</v>
      </c>
      <c r="E74" s="436">
        <v>0</v>
      </c>
      <c r="F74" s="436">
        <f t="shared" si="1"/>
        <v>0</v>
      </c>
    </row>
    <row r="75" spans="1:6" s="88" customFormat="1" x14ac:dyDescent="0.3">
      <c r="A75" s="88">
        <v>74</v>
      </c>
      <c r="B75" s="309" t="s">
        <v>122</v>
      </c>
      <c r="C75" s="437" t="s">
        <v>395</v>
      </c>
      <c r="D75" s="425">
        <v>30</v>
      </c>
      <c r="E75" s="436">
        <v>490.72793229166666</v>
      </c>
      <c r="F75" s="436">
        <f t="shared" si="1"/>
        <v>16.357597743055557</v>
      </c>
    </row>
    <row r="76" spans="1:6" s="88" customFormat="1" x14ac:dyDescent="0.3">
      <c r="A76" s="88">
        <v>75</v>
      </c>
      <c r="B76" s="309" t="s">
        <v>87</v>
      </c>
      <c r="C76" s="437" t="s">
        <v>395</v>
      </c>
      <c r="D76" s="425">
        <v>0</v>
      </c>
      <c r="E76" s="436">
        <v>0</v>
      </c>
      <c r="F76" s="436">
        <f t="shared" si="1"/>
        <v>0</v>
      </c>
    </row>
    <row r="77" spans="1:6" s="88" customFormat="1" x14ac:dyDescent="0.3">
      <c r="A77" s="88">
        <v>76</v>
      </c>
      <c r="B77" s="309" t="s">
        <v>251</v>
      </c>
      <c r="C77" s="437" t="s">
        <v>395</v>
      </c>
      <c r="D77" s="425">
        <v>0</v>
      </c>
      <c r="E77" s="436">
        <v>0</v>
      </c>
      <c r="F77" s="436">
        <f t="shared" si="1"/>
        <v>0</v>
      </c>
    </row>
    <row r="78" spans="1:6" s="88" customFormat="1" x14ac:dyDescent="0.3">
      <c r="A78" s="88">
        <v>77</v>
      </c>
      <c r="B78" s="309" t="s">
        <v>230</v>
      </c>
      <c r="C78" s="437" t="s">
        <v>395</v>
      </c>
      <c r="D78" s="425">
        <v>30</v>
      </c>
      <c r="E78" s="436">
        <v>231.90332187499996</v>
      </c>
      <c r="F78" s="436">
        <f t="shared" si="1"/>
        <v>7.7301107291666655</v>
      </c>
    </row>
    <row r="79" spans="1:6" s="88" customFormat="1" x14ac:dyDescent="0.3">
      <c r="A79" s="88">
        <v>78</v>
      </c>
      <c r="B79" s="309" t="s">
        <v>160</v>
      </c>
      <c r="C79" s="437" t="s">
        <v>395</v>
      </c>
      <c r="D79" s="425">
        <v>30</v>
      </c>
      <c r="E79" s="436">
        <v>282.69615208333329</v>
      </c>
      <c r="F79" s="436">
        <f t="shared" si="1"/>
        <v>9.4232050694444425</v>
      </c>
    </row>
    <row r="80" spans="1:6" s="88" customFormat="1" x14ac:dyDescent="0.3">
      <c r="A80" s="88">
        <v>79</v>
      </c>
      <c r="B80" s="309" t="s">
        <v>226</v>
      </c>
      <c r="C80" s="437" t="s">
        <v>395</v>
      </c>
      <c r="D80" s="425">
        <v>30</v>
      </c>
      <c r="E80" s="436">
        <v>297.14142395833329</v>
      </c>
      <c r="F80" s="436">
        <f t="shared" si="1"/>
        <v>9.9047141319444432</v>
      </c>
    </row>
    <row r="81" spans="1:6" s="88" customFormat="1" x14ac:dyDescent="0.3">
      <c r="A81" s="88">
        <v>80</v>
      </c>
      <c r="B81" s="309" t="s">
        <v>58</v>
      </c>
      <c r="C81" s="437" t="s">
        <v>395</v>
      </c>
      <c r="D81" s="425">
        <v>0</v>
      </c>
      <c r="E81" s="436">
        <v>0</v>
      </c>
      <c r="F81" s="436">
        <f t="shared" si="1"/>
        <v>0</v>
      </c>
    </row>
    <row r="82" spans="1:6" s="88" customFormat="1" x14ac:dyDescent="0.3">
      <c r="A82" s="88">
        <v>81</v>
      </c>
      <c r="B82" s="309" t="s">
        <v>148</v>
      </c>
      <c r="C82" s="437" t="s">
        <v>395</v>
      </c>
      <c r="D82" s="425">
        <v>30</v>
      </c>
      <c r="E82" s="436">
        <v>156.21866666666668</v>
      </c>
      <c r="F82" s="436">
        <f t="shared" si="1"/>
        <v>5.2072888888888889</v>
      </c>
    </row>
    <row r="83" spans="1:6" s="88" customFormat="1" x14ac:dyDescent="0.3">
      <c r="A83" s="88">
        <v>82</v>
      </c>
      <c r="B83" s="309" t="s">
        <v>80</v>
      </c>
      <c r="C83" s="437" t="s">
        <v>395</v>
      </c>
      <c r="D83" s="425">
        <v>30</v>
      </c>
      <c r="E83" s="436">
        <v>43.414670833333332</v>
      </c>
      <c r="F83" s="436">
        <f t="shared" si="1"/>
        <v>1.4471556944444444</v>
      </c>
    </row>
    <row r="84" spans="1:6" s="88" customFormat="1" x14ac:dyDescent="0.3">
      <c r="A84" s="88">
        <v>83</v>
      </c>
      <c r="B84" s="309" t="s">
        <v>56</v>
      </c>
      <c r="C84" s="437" t="s">
        <v>395</v>
      </c>
      <c r="D84" s="425">
        <v>30</v>
      </c>
      <c r="E84" s="436">
        <v>50.036064583333335</v>
      </c>
      <c r="F84" s="436">
        <f t="shared" si="1"/>
        <v>1.6678688194444444</v>
      </c>
    </row>
    <row r="85" spans="1:6" s="88" customFormat="1" x14ac:dyDescent="0.3">
      <c r="A85" s="88">
        <v>84</v>
      </c>
      <c r="B85" s="309" t="s">
        <v>150</v>
      </c>
      <c r="C85" s="437" t="s">
        <v>395</v>
      </c>
      <c r="D85" s="425">
        <v>30</v>
      </c>
      <c r="E85" s="436">
        <v>355.69468333333327</v>
      </c>
      <c r="F85" s="436">
        <f t="shared" si="1"/>
        <v>11.856489444444442</v>
      </c>
    </row>
    <row r="86" spans="1:6" s="88" customFormat="1" x14ac:dyDescent="0.3">
      <c r="A86" s="88">
        <v>85</v>
      </c>
      <c r="B86" s="309" t="s">
        <v>89</v>
      </c>
      <c r="C86" s="421" t="s">
        <v>78</v>
      </c>
      <c r="D86" s="425">
        <v>0</v>
      </c>
      <c r="E86" s="436">
        <v>0</v>
      </c>
      <c r="F86" s="436">
        <f t="shared" si="1"/>
        <v>0</v>
      </c>
    </row>
    <row r="87" spans="1:6" s="88" customFormat="1" x14ac:dyDescent="0.3">
      <c r="A87" s="88">
        <v>86</v>
      </c>
      <c r="B87" s="309" t="s">
        <v>68</v>
      </c>
      <c r="C87" s="421" t="s">
        <v>78</v>
      </c>
      <c r="D87" s="425">
        <v>0</v>
      </c>
      <c r="E87" s="436">
        <v>0</v>
      </c>
      <c r="F87" s="436">
        <f t="shared" si="1"/>
        <v>0</v>
      </c>
    </row>
    <row r="88" spans="1:6" s="88" customFormat="1" x14ac:dyDescent="0.3">
      <c r="A88" s="88">
        <v>87</v>
      </c>
      <c r="B88" s="309" t="s">
        <v>69</v>
      </c>
      <c r="C88" s="421" t="s">
        <v>78</v>
      </c>
      <c r="D88" s="425">
        <v>0</v>
      </c>
      <c r="E88" s="436">
        <v>0</v>
      </c>
      <c r="F88" s="436">
        <f t="shared" si="1"/>
        <v>0</v>
      </c>
    </row>
    <row r="89" spans="1:6" s="88" customFormat="1" x14ac:dyDescent="0.3">
      <c r="A89" s="88">
        <v>88</v>
      </c>
      <c r="B89" s="309" t="s">
        <v>71</v>
      </c>
      <c r="C89" s="421" t="s">
        <v>78</v>
      </c>
      <c r="D89" s="425">
        <v>0</v>
      </c>
      <c r="E89" s="436">
        <v>0</v>
      </c>
      <c r="F89" s="436">
        <f t="shared" si="1"/>
        <v>0</v>
      </c>
    </row>
    <row r="90" spans="1:6" s="88" customFormat="1" x14ac:dyDescent="0.3">
      <c r="A90" s="88">
        <v>89</v>
      </c>
      <c r="B90" s="309" t="s">
        <v>119</v>
      </c>
      <c r="C90" s="421" t="s">
        <v>78</v>
      </c>
      <c r="D90" s="425">
        <v>0</v>
      </c>
      <c r="E90" s="436">
        <v>0</v>
      </c>
      <c r="F90" s="436">
        <f t="shared" si="1"/>
        <v>0</v>
      </c>
    </row>
    <row r="91" spans="1:6" s="88" customFormat="1" x14ac:dyDescent="0.3">
      <c r="A91" s="88">
        <v>90</v>
      </c>
      <c r="B91" s="309" t="s">
        <v>123</v>
      </c>
      <c r="C91" s="421" t="s">
        <v>78</v>
      </c>
      <c r="D91" s="425">
        <v>0</v>
      </c>
      <c r="E91" s="436">
        <v>0</v>
      </c>
      <c r="F91" s="436">
        <f t="shared" si="1"/>
        <v>0</v>
      </c>
    </row>
    <row r="92" spans="1:6" s="88" customFormat="1" x14ac:dyDescent="0.3">
      <c r="A92" s="88">
        <v>91</v>
      </c>
      <c r="B92" s="309" t="s">
        <v>151</v>
      </c>
      <c r="C92" s="421" t="s">
        <v>78</v>
      </c>
      <c r="D92" s="425">
        <v>0</v>
      </c>
      <c r="E92" s="436">
        <v>0</v>
      </c>
      <c r="F92" s="436">
        <f t="shared" si="1"/>
        <v>0</v>
      </c>
    </row>
    <row r="93" spans="1:6" s="88" customFormat="1" x14ac:dyDescent="0.3">
      <c r="A93" s="88">
        <v>92</v>
      </c>
      <c r="B93" s="309" t="s">
        <v>75</v>
      </c>
      <c r="C93" s="421" t="s">
        <v>78</v>
      </c>
      <c r="D93" s="425">
        <v>0</v>
      </c>
      <c r="E93" s="436">
        <v>0</v>
      </c>
      <c r="F93" s="436">
        <f t="shared" si="1"/>
        <v>0</v>
      </c>
    </row>
    <row r="94" spans="1:6" s="88" customFormat="1" x14ac:dyDescent="0.3">
      <c r="A94" s="88">
        <v>93</v>
      </c>
      <c r="B94" s="309" t="s">
        <v>59</v>
      </c>
      <c r="C94" s="421" t="s">
        <v>78</v>
      </c>
      <c r="D94" s="425">
        <v>0</v>
      </c>
      <c r="E94" s="436">
        <v>0</v>
      </c>
      <c r="F94" s="436">
        <f t="shared" si="1"/>
        <v>0</v>
      </c>
    </row>
    <row r="95" spans="1:6" s="88" customFormat="1" x14ac:dyDescent="0.3">
      <c r="A95" s="88">
        <v>94</v>
      </c>
      <c r="B95" s="309" t="s">
        <v>97</v>
      </c>
      <c r="C95" s="421" t="s">
        <v>78</v>
      </c>
      <c r="D95" s="425">
        <v>0</v>
      </c>
      <c r="E95" s="436">
        <v>0</v>
      </c>
      <c r="F95" s="436">
        <f t="shared" si="1"/>
        <v>0</v>
      </c>
    </row>
    <row r="96" spans="1:6" s="88" customFormat="1" x14ac:dyDescent="0.3">
      <c r="A96" s="88">
        <v>95</v>
      </c>
      <c r="B96" s="309" t="s">
        <v>63</v>
      </c>
      <c r="C96" s="421" t="s">
        <v>78</v>
      </c>
      <c r="D96" s="425">
        <v>0</v>
      </c>
      <c r="E96" s="436">
        <v>0</v>
      </c>
      <c r="F96" s="436">
        <f t="shared" si="1"/>
        <v>0</v>
      </c>
    </row>
    <row r="97" spans="1:6" s="88" customFormat="1" x14ac:dyDescent="0.3">
      <c r="A97" s="88">
        <v>96</v>
      </c>
      <c r="B97" s="309" t="s">
        <v>82</v>
      </c>
      <c r="C97" s="421" t="s">
        <v>78</v>
      </c>
      <c r="D97" s="425">
        <v>92</v>
      </c>
      <c r="E97" s="436">
        <v>1334.5515666666661</v>
      </c>
      <c r="F97" s="436">
        <f t="shared" si="1"/>
        <v>14.505995289855067</v>
      </c>
    </row>
    <row r="98" spans="1:6" s="88" customFormat="1" x14ac:dyDescent="0.3">
      <c r="A98" s="88">
        <v>97</v>
      </c>
      <c r="B98" s="309" t="s">
        <v>84</v>
      </c>
      <c r="C98" s="421" t="s">
        <v>78</v>
      </c>
      <c r="D98" s="425">
        <v>87</v>
      </c>
      <c r="E98" s="436">
        <v>1060.7373656250004</v>
      </c>
      <c r="F98" s="436">
        <f t="shared" si="1"/>
        <v>12.192383512931039</v>
      </c>
    </row>
    <row r="99" spans="1:6" s="88" customFormat="1" x14ac:dyDescent="0.3">
      <c r="A99" s="88">
        <v>98</v>
      </c>
      <c r="B99" s="309" t="s">
        <v>132</v>
      </c>
      <c r="C99" s="421" t="s">
        <v>78</v>
      </c>
      <c r="D99" s="425">
        <v>92</v>
      </c>
      <c r="E99" s="436">
        <v>1000.4735697916668</v>
      </c>
      <c r="F99" s="436">
        <f t="shared" si="1"/>
        <v>10.874712715126813</v>
      </c>
    </row>
    <row r="100" spans="1:6" s="88" customFormat="1" x14ac:dyDescent="0.3">
      <c r="A100" s="88">
        <v>99</v>
      </c>
      <c r="B100" s="309" t="s">
        <v>135</v>
      </c>
      <c r="C100" s="421" t="s">
        <v>78</v>
      </c>
      <c r="D100" s="425">
        <v>91</v>
      </c>
      <c r="E100" s="436">
        <v>1163.0590729166665</v>
      </c>
      <c r="F100" s="436">
        <f t="shared" si="1"/>
        <v>12.780868933150181</v>
      </c>
    </row>
    <row r="101" spans="1:6" s="88" customFormat="1" x14ac:dyDescent="0.3">
      <c r="A101" s="88">
        <v>100</v>
      </c>
      <c r="B101" s="309" t="s">
        <v>171</v>
      </c>
      <c r="C101" s="421" t="s">
        <v>78</v>
      </c>
      <c r="D101" s="425">
        <v>84</v>
      </c>
      <c r="E101" s="436">
        <v>605.56928958333322</v>
      </c>
      <c r="F101" s="436">
        <f t="shared" si="1"/>
        <v>7.2091582093253956</v>
      </c>
    </row>
    <row r="102" spans="1:6" s="88" customFormat="1" x14ac:dyDescent="0.3">
      <c r="A102" s="88">
        <v>101</v>
      </c>
      <c r="B102" s="309" t="s">
        <v>155</v>
      </c>
      <c r="C102" s="421" t="s">
        <v>78</v>
      </c>
      <c r="D102" s="425">
        <v>86</v>
      </c>
      <c r="E102" s="436">
        <v>433.37255312500002</v>
      </c>
      <c r="F102" s="436">
        <f t="shared" si="1"/>
        <v>5.0392157340116279</v>
      </c>
    </row>
    <row r="103" spans="1:6" s="88" customFormat="1" x14ac:dyDescent="0.3">
      <c r="A103" s="88">
        <v>102</v>
      </c>
      <c r="B103" s="309" t="s">
        <v>165</v>
      </c>
      <c r="C103" s="421" t="s">
        <v>78</v>
      </c>
      <c r="D103" s="425">
        <v>84</v>
      </c>
      <c r="E103" s="436">
        <v>339.4182635416667</v>
      </c>
      <c r="F103" s="436">
        <f t="shared" si="1"/>
        <v>4.0406936135912703</v>
      </c>
    </row>
    <row r="104" spans="1:6" s="88" customFormat="1" x14ac:dyDescent="0.3">
      <c r="A104" s="88">
        <v>103</v>
      </c>
      <c r="B104" s="309" t="s">
        <v>195</v>
      </c>
      <c r="C104" s="421" t="s">
        <v>78</v>
      </c>
      <c r="D104" s="425">
        <v>87</v>
      </c>
      <c r="E104" s="436">
        <v>903.94960624999987</v>
      </c>
      <c r="F104" s="436">
        <f t="shared" si="1"/>
        <v>10.390225359195401</v>
      </c>
    </row>
    <row r="105" spans="1:6" s="88" customFormat="1" x14ac:dyDescent="0.3">
      <c r="A105" s="88">
        <v>104</v>
      </c>
      <c r="B105" s="309" t="s">
        <v>143</v>
      </c>
      <c r="C105" s="421" t="s">
        <v>78</v>
      </c>
      <c r="D105" s="425">
        <v>87</v>
      </c>
      <c r="E105" s="436">
        <v>527.05402812499995</v>
      </c>
      <c r="F105" s="436">
        <f t="shared" si="1"/>
        <v>6.0580922772988499</v>
      </c>
    </row>
    <row r="106" spans="1:6" s="88" customFormat="1" x14ac:dyDescent="0.3">
      <c r="A106" s="88">
        <v>105</v>
      </c>
      <c r="B106" s="309" t="s">
        <v>335</v>
      </c>
      <c r="C106" s="421" t="s">
        <v>78</v>
      </c>
      <c r="D106" s="425">
        <v>94</v>
      </c>
      <c r="E106" s="436">
        <v>1698.412235416668</v>
      </c>
      <c r="F106" s="436">
        <f t="shared" si="1"/>
        <v>18.068215270390084</v>
      </c>
    </row>
    <row r="107" spans="1:6" s="88" customFormat="1" x14ac:dyDescent="0.3">
      <c r="A107" s="88">
        <v>106</v>
      </c>
      <c r="B107" s="309" t="s">
        <v>205</v>
      </c>
      <c r="C107" s="421" t="s">
        <v>78</v>
      </c>
      <c r="D107" s="425">
        <v>88</v>
      </c>
      <c r="E107" s="436">
        <v>281.78564270833334</v>
      </c>
      <c r="F107" s="436">
        <f t="shared" si="1"/>
        <v>3.2021095762310607</v>
      </c>
    </row>
    <row r="108" spans="1:6" s="88" customFormat="1" x14ac:dyDescent="0.3">
      <c r="A108" s="88">
        <v>107</v>
      </c>
      <c r="B108" s="309" t="s">
        <v>206</v>
      </c>
      <c r="C108" s="421" t="s">
        <v>78</v>
      </c>
      <c r="D108" s="425">
        <v>89</v>
      </c>
      <c r="E108" s="436">
        <v>321.94808958333329</v>
      </c>
      <c r="F108" s="436">
        <f t="shared" si="1"/>
        <v>3.6173942649812729</v>
      </c>
    </row>
    <row r="109" spans="1:6" s="88" customFormat="1" x14ac:dyDescent="0.3">
      <c r="A109" s="88">
        <v>108</v>
      </c>
      <c r="B109" s="309" t="s">
        <v>345</v>
      </c>
      <c r="C109" s="421" t="s">
        <v>78</v>
      </c>
      <c r="D109" s="425">
        <v>99</v>
      </c>
      <c r="E109" s="436">
        <v>957.72214687499991</v>
      </c>
      <c r="F109" s="436">
        <f t="shared" si="1"/>
        <v>9.6739610795454531</v>
      </c>
    </row>
    <row r="110" spans="1:6" s="88" customFormat="1" x14ac:dyDescent="0.3">
      <c r="A110" s="88">
        <v>109</v>
      </c>
      <c r="B110" s="309" t="s">
        <v>349</v>
      </c>
      <c r="C110" s="421" t="s">
        <v>78</v>
      </c>
      <c r="D110" s="425">
        <v>0</v>
      </c>
      <c r="E110" s="436">
        <v>0</v>
      </c>
      <c r="F110" s="436">
        <f t="shared" si="1"/>
        <v>0</v>
      </c>
    </row>
    <row r="111" spans="1:6" s="88" customFormat="1" x14ac:dyDescent="0.3">
      <c r="A111" s="88">
        <v>110</v>
      </c>
      <c r="B111" s="309" t="s">
        <v>235</v>
      </c>
      <c r="C111" s="421" t="s">
        <v>78</v>
      </c>
      <c r="D111" s="425">
        <v>0</v>
      </c>
      <c r="E111" s="436">
        <v>0</v>
      </c>
      <c r="F111" s="436">
        <f t="shared" si="1"/>
        <v>0</v>
      </c>
    </row>
    <row r="112" spans="1:6" s="88" customFormat="1" x14ac:dyDescent="0.3">
      <c r="A112" s="88">
        <v>111</v>
      </c>
      <c r="B112" s="309" t="s">
        <v>199</v>
      </c>
      <c r="C112" s="421" t="s">
        <v>78</v>
      </c>
      <c r="D112" s="425">
        <v>84</v>
      </c>
      <c r="E112" s="436">
        <v>513.55802916666664</v>
      </c>
      <c r="F112" s="436">
        <f t="shared" si="1"/>
        <v>6.1137860615079358</v>
      </c>
    </row>
    <row r="113" spans="1:6" s="88" customFormat="1" x14ac:dyDescent="0.3">
      <c r="A113" s="88">
        <v>112</v>
      </c>
      <c r="B113" s="309" t="s">
        <v>355</v>
      </c>
      <c r="C113" s="421" t="s">
        <v>78</v>
      </c>
      <c r="D113" s="425">
        <v>0</v>
      </c>
      <c r="E113" s="436">
        <v>0</v>
      </c>
      <c r="F113" s="436">
        <f t="shared" si="1"/>
        <v>0</v>
      </c>
    </row>
    <row r="114" spans="1:6" s="88" customFormat="1" x14ac:dyDescent="0.3">
      <c r="A114" s="88">
        <v>113</v>
      </c>
      <c r="B114" s="309" t="s">
        <v>65</v>
      </c>
      <c r="C114" s="421" t="s">
        <v>78</v>
      </c>
      <c r="D114" s="425">
        <v>0</v>
      </c>
      <c r="E114" s="436">
        <v>0</v>
      </c>
      <c r="F114" s="436">
        <f t="shared" si="1"/>
        <v>0</v>
      </c>
    </row>
    <row r="115" spans="1:6" s="88" customFormat="1" x14ac:dyDescent="0.3">
      <c r="A115" s="88">
        <v>114</v>
      </c>
      <c r="B115" s="309" t="s">
        <v>362</v>
      </c>
      <c r="C115" s="421" t="s">
        <v>78</v>
      </c>
      <c r="D115" s="425">
        <v>0</v>
      </c>
      <c r="E115" s="436">
        <v>0</v>
      </c>
      <c r="F115" s="436">
        <f t="shared" si="1"/>
        <v>0</v>
      </c>
    </row>
    <row r="116" spans="1:6" s="88" customFormat="1" x14ac:dyDescent="0.3">
      <c r="A116" s="88">
        <v>115</v>
      </c>
      <c r="B116" s="309" t="s">
        <v>72</v>
      </c>
      <c r="C116" s="421" t="s">
        <v>78</v>
      </c>
      <c r="D116" s="425">
        <v>0</v>
      </c>
      <c r="E116" s="436">
        <v>0</v>
      </c>
      <c r="F116" s="436">
        <f t="shared" si="1"/>
        <v>0</v>
      </c>
    </row>
    <row r="117" spans="1:6" s="88" customFormat="1" x14ac:dyDescent="0.3">
      <c r="A117" s="88">
        <v>116</v>
      </c>
      <c r="B117" s="309" t="s">
        <v>122</v>
      </c>
      <c r="C117" s="421" t="s">
        <v>78</v>
      </c>
      <c r="D117" s="425">
        <v>91</v>
      </c>
      <c r="E117" s="436">
        <v>1517.102489583333</v>
      </c>
      <c r="F117" s="436">
        <f t="shared" si="1"/>
        <v>16.671455929487177</v>
      </c>
    </row>
    <row r="118" spans="1:6" s="88" customFormat="1" x14ac:dyDescent="0.3">
      <c r="A118" s="88">
        <v>117</v>
      </c>
      <c r="B118" s="309" t="s">
        <v>87</v>
      </c>
      <c r="C118" s="421" t="s">
        <v>78</v>
      </c>
      <c r="D118" s="425">
        <v>0</v>
      </c>
      <c r="E118" s="436">
        <v>0</v>
      </c>
      <c r="F118" s="436">
        <f t="shared" si="1"/>
        <v>0</v>
      </c>
    </row>
    <row r="119" spans="1:6" s="88" customFormat="1" x14ac:dyDescent="0.3">
      <c r="A119" s="88">
        <v>118</v>
      </c>
      <c r="B119" s="309" t="s">
        <v>251</v>
      </c>
      <c r="C119" s="421" t="s">
        <v>78</v>
      </c>
      <c r="D119" s="425">
        <v>0</v>
      </c>
      <c r="E119" s="436">
        <v>0</v>
      </c>
      <c r="F119" s="436">
        <f t="shared" si="1"/>
        <v>0</v>
      </c>
    </row>
    <row r="120" spans="1:6" s="88" customFormat="1" x14ac:dyDescent="0.3">
      <c r="A120" s="88">
        <v>119</v>
      </c>
      <c r="B120" s="309" t="s">
        <v>230</v>
      </c>
      <c r="C120" s="421" t="s">
        <v>78</v>
      </c>
      <c r="D120" s="425">
        <v>90</v>
      </c>
      <c r="E120" s="436">
        <v>742.31794479166695</v>
      </c>
      <c r="F120" s="436">
        <f t="shared" si="1"/>
        <v>8.2479771643518554</v>
      </c>
    </row>
    <row r="121" spans="1:6" s="88" customFormat="1" x14ac:dyDescent="0.3">
      <c r="A121" s="88">
        <v>120</v>
      </c>
      <c r="B121" s="309" t="s">
        <v>160</v>
      </c>
      <c r="C121" s="421" t="s">
        <v>78</v>
      </c>
      <c r="D121" s="425">
        <v>92</v>
      </c>
      <c r="E121" s="436">
        <v>706.60434479166656</v>
      </c>
      <c r="F121" s="436">
        <f t="shared" si="1"/>
        <v>7.6804820086050709</v>
      </c>
    </row>
    <row r="122" spans="1:6" s="88" customFormat="1" x14ac:dyDescent="0.3">
      <c r="A122" s="88">
        <v>121</v>
      </c>
      <c r="B122" s="309" t="s">
        <v>226</v>
      </c>
      <c r="C122" s="421" t="s">
        <v>78</v>
      </c>
      <c r="D122" s="425">
        <v>87</v>
      </c>
      <c r="E122" s="436">
        <v>821.48648437500015</v>
      </c>
      <c r="F122" s="436">
        <f t="shared" si="1"/>
        <v>9.4423733836206907</v>
      </c>
    </row>
    <row r="123" spans="1:6" s="88" customFormat="1" x14ac:dyDescent="0.3">
      <c r="A123" s="88">
        <v>122</v>
      </c>
      <c r="B123" s="309" t="s">
        <v>58</v>
      </c>
      <c r="C123" s="421" t="s">
        <v>78</v>
      </c>
      <c r="D123" s="425">
        <v>0</v>
      </c>
      <c r="E123" s="436">
        <v>0</v>
      </c>
      <c r="F123" s="436">
        <f t="shared" si="1"/>
        <v>0</v>
      </c>
    </row>
    <row r="124" spans="1:6" s="88" customFormat="1" x14ac:dyDescent="0.3">
      <c r="A124" s="88">
        <v>123</v>
      </c>
      <c r="B124" s="309" t="s">
        <v>148</v>
      </c>
      <c r="C124" s="421" t="s">
        <v>78</v>
      </c>
      <c r="D124" s="425">
        <v>109</v>
      </c>
      <c r="E124" s="436">
        <v>503.48822083333334</v>
      </c>
      <c r="F124" s="436">
        <f t="shared" si="1"/>
        <v>4.6191579892966361</v>
      </c>
    </row>
    <row r="125" spans="1:6" s="88" customFormat="1" x14ac:dyDescent="0.3">
      <c r="A125" s="88">
        <v>124</v>
      </c>
      <c r="B125" s="309" t="s">
        <v>80</v>
      </c>
      <c r="C125" s="421" t="s">
        <v>78</v>
      </c>
      <c r="D125" s="425">
        <v>94</v>
      </c>
      <c r="E125" s="436">
        <v>150.21506354166661</v>
      </c>
      <c r="F125" s="436">
        <f t="shared" si="1"/>
        <v>1.5980325908687938</v>
      </c>
    </row>
    <row r="126" spans="1:6" s="88" customFormat="1" x14ac:dyDescent="0.3">
      <c r="A126" s="88">
        <v>125</v>
      </c>
      <c r="B126" s="309" t="s">
        <v>56</v>
      </c>
      <c r="C126" s="421" t="s">
        <v>78</v>
      </c>
      <c r="D126" s="425">
        <v>96</v>
      </c>
      <c r="E126" s="436">
        <v>158.51981145833332</v>
      </c>
      <c r="F126" s="436">
        <f t="shared" si="1"/>
        <v>1.6512480360243054</v>
      </c>
    </row>
    <row r="127" spans="1:6" s="88" customFormat="1" x14ac:dyDescent="0.3">
      <c r="A127" s="88">
        <v>126</v>
      </c>
      <c r="B127" s="309" t="s">
        <v>150</v>
      </c>
      <c r="C127" s="421" t="s">
        <v>78</v>
      </c>
      <c r="D127" s="425">
        <v>95</v>
      </c>
      <c r="E127" s="436">
        <v>965.15190833333349</v>
      </c>
      <c r="F127" s="436">
        <f t="shared" si="1"/>
        <v>10.159493771929826</v>
      </c>
    </row>
    <row r="128" spans="1:6" s="88" customFormat="1" x14ac:dyDescent="0.3">
      <c r="A128" s="88">
        <v>127</v>
      </c>
      <c r="B128" s="309" t="s">
        <v>89</v>
      </c>
      <c r="C128" s="421" t="s">
        <v>126</v>
      </c>
      <c r="D128" s="425">
        <v>36</v>
      </c>
      <c r="E128" s="436">
        <v>307.10581458333331</v>
      </c>
      <c r="F128" s="436">
        <f t="shared" si="1"/>
        <v>8.5307170717592591</v>
      </c>
    </row>
    <row r="129" spans="1:6" s="88" customFormat="1" x14ac:dyDescent="0.3">
      <c r="A129" s="88">
        <v>128</v>
      </c>
      <c r="B129" s="309" t="s">
        <v>68</v>
      </c>
      <c r="C129" s="421" t="s">
        <v>126</v>
      </c>
      <c r="D129" s="425">
        <v>64</v>
      </c>
      <c r="E129" s="436">
        <v>210.12561354166661</v>
      </c>
      <c r="F129" s="436">
        <f t="shared" si="1"/>
        <v>3.2832127115885408</v>
      </c>
    </row>
    <row r="130" spans="1:6" s="88" customFormat="1" x14ac:dyDescent="0.3">
      <c r="A130" s="88">
        <v>129</v>
      </c>
      <c r="B130" s="309" t="s">
        <v>69</v>
      </c>
      <c r="C130" s="421" t="s">
        <v>126</v>
      </c>
      <c r="D130" s="425">
        <v>62</v>
      </c>
      <c r="E130" s="436">
        <v>295.45220833333337</v>
      </c>
      <c r="F130" s="436">
        <f t="shared" si="1"/>
        <v>4.7653581989247318</v>
      </c>
    </row>
    <row r="131" spans="1:6" s="88" customFormat="1" x14ac:dyDescent="0.3">
      <c r="A131" s="88">
        <v>130</v>
      </c>
      <c r="B131" s="309" t="s">
        <v>71</v>
      </c>
      <c r="C131" s="421" t="s">
        <v>126</v>
      </c>
      <c r="D131" s="425">
        <v>62</v>
      </c>
      <c r="E131" s="436">
        <v>254.97111770833325</v>
      </c>
      <c r="F131" s="436">
        <f t="shared" ref="F131:F194" si="2">IFERROR(E131/D131,0)</f>
        <v>4.1124373823924723</v>
      </c>
    </row>
    <row r="132" spans="1:6" s="88" customFormat="1" x14ac:dyDescent="0.3">
      <c r="A132" s="88">
        <v>131</v>
      </c>
      <c r="B132" s="309" t="s">
        <v>119</v>
      </c>
      <c r="C132" s="421" t="s">
        <v>126</v>
      </c>
      <c r="D132" s="425">
        <v>29</v>
      </c>
      <c r="E132" s="436">
        <v>23.265527083333335</v>
      </c>
      <c r="F132" s="436">
        <f t="shared" si="2"/>
        <v>0.80225955459770126</v>
      </c>
    </row>
    <row r="133" spans="1:6" s="88" customFormat="1" x14ac:dyDescent="0.3">
      <c r="A133" s="88">
        <v>132</v>
      </c>
      <c r="B133" s="309" t="s">
        <v>123</v>
      </c>
      <c r="C133" s="421" t="s">
        <v>126</v>
      </c>
      <c r="D133" s="425">
        <v>28</v>
      </c>
      <c r="E133" s="436">
        <v>169.70076458333332</v>
      </c>
      <c r="F133" s="436">
        <f t="shared" si="2"/>
        <v>6.0607415922619046</v>
      </c>
    </row>
    <row r="134" spans="1:6" s="88" customFormat="1" x14ac:dyDescent="0.3">
      <c r="A134" s="88">
        <v>133</v>
      </c>
      <c r="B134" s="309" t="s">
        <v>151</v>
      </c>
      <c r="C134" s="421" t="s">
        <v>126</v>
      </c>
      <c r="D134" s="425">
        <v>29</v>
      </c>
      <c r="E134" s="436">
        <v>410.77326666666664</v>
      </c>
      <c r="F134" s="436">
        <f t="shared" si="2"/>
        <v>14.164595402298851</v>
      </c>
    </row>
    <row r="135" spans="1:6" s="88" customFormat="1" x14ac:dyDescent="0.3">
      <c r="A135" s="88">
        <v>134</v>
      </c>
      <c r="B135" s="309" t="s">
        <v>75</v>
      </c>
      <c r="C135" s="421" t="s">
        <v>126</v>
      </c>
      <c r="D135" s="425">
        <v>64</v>
      </c>
      <c r="E135" s="436">
        <v>232.12966979166671</v>
      </c>
      <c r="F135" s="436">
        <f t="shared" si="2"/>
        <v>3.6270260904947924</v>
      </c>
    </row>
    <row r="136" spans="1:6" s="88" customFormat="1" x14ac:dyDescent="0.3">
      <c r="A136" s="88">
        <v>135</v>
      </c>
      <c r="B136" s="309" t="s">
        <v>59</v>
      </c>
      <c r="C136" s="421" t="s">
        <v>126</v>
      </c>
      <c r="D136" s="425">
        <v>60</v>
      </c>
      <c r="E136" s="436">
        <v>242.46903437500006</v>
      </c>
      <c r="F136" s="436">
        <f t="shared" si="2"/>
        <v>4.0411505729166679</v>
      </c>
    </row>
    <row r="137" spans="1:6" s="88" customFormat="1" x14ac:dyDescent="0.3">
      <c r="A137" s="88">
        <v>136</v>
      </c>
      <c r="B137" s="309" t="s">
        <v>97</v>
      </c>
      <c r="C137" s="421" t="s">
        <v>126</v>
      </c>
      <c r="D137" s="425">
        <v>65</v>
      </c>
      <c r="E137" s="436">
        <v>202.4041604166666</v>
      </c>
      <c r="F137" s="436">
        <f t="shared" si="2"/>
        <v>3.1139101602564092</v>
      </c>
    </row>
    <row r="138" spans="1:6" s="88" customFormat="1" x14ac:dyDescent="0.3">
      <c r="A138" s="88">
        <v>137</v>
      </c>
      <c r="B138" s="309" t="s">
        <v>63</v>
      </c>
      <c r="C138" s="421" t="s">
        <v>126</v>
      </c>
      <c r="D138" s="425">
        <v>36</v>
      </c>
      <c r="E138" s="436">
        <v>41.33716458333334</v>
      </c>
      <c r="F138" s="436">
        <f t="shared" si="2"/>
        <v>1.1482545717592594</v>
      </c>
    </row>
    <row r="139" spans="1:6" s="88" customFormat="1" x14ac:dyDescent="0.3">
      <c r="A139" s="88">
        <v>138</v>
      </c>
      <c r="B139" s="309" t="s">
        <v>82</v>
      </c>
      <c r="C139" s="421" t="s">
        <v>126</v>
      </c>
      <c r="D139" s="425">
        <v>0</v>
      </c>
      <c r="E139" s="436">
        <v>0</v>
      </c>
      <c r="F139" s="436">
        <f t="shared" si="2"/>
        <v>0</v>
      </c>
    </row>
    <row r="140" spans="1:6" s="88" customFormat="1" x14ac:dyDescent="0.3">
      <c r="A140" s="88">
        <v>139</v>
      </c>
      <c r="B140" s="309" t="s">
        <v>84</v>
      </c>
      <c r="C140" s="421" t="s">
        <v>126</v>
      </c>
      <c r="D140" s="425">
        <v>0</v>
      </c>
      <c r="E140" s="436">
        <v>0</v>
      </c>
      <c r="F140" s="436">
        <f t="shared" si="2"/>
        <v>0</v>
      </c>
    </row>
    <row r="141" spans="1:6" s="88" customFormat="1" x14ac:dyDescent="0.3">
      <c r="A141" s="88">
        <v>140</v>
      </c>
      <c r="B141" s="309" t="s">
        <v>132</v>
      </c>
      <c r="C141" s="421" t="s">
        <v>126</v>
      </c>
      <c r="D141" s="425">
        <v>0</v>
      </c>
      <c r="E141" s="436">
        <v>0</v>
      </c>
      <c r="F141" s="436">
        <f t="shared" si="2"/>
        <v>0</v>
      </c>
    </row>
    <row r="142" spans="1:6" s="88" customFormat="1" x14ac:dyDescent="0.3">
      <c r="A142" s="88">
        <v>141</v>
      </c>
      <c r="B142" s="309" t="s">
        <v>135</v>
      </c>
      <c r="C142" s="421" t="s">
        <v>126</v>
      </c>
      <c r="D142" s="425">
        <v>0</v>
      </c>
      <c r="E142" s="436">
        <v>0</v>
      </c>
      <c r="F142" s="436">
        <f t="shared" si="2"/>
        <v>0</v>
      </c>
    </row>
    <row r="143" spans="1:6" s="88" customFormat="1" x14ac:dyDescent="0.3">
      <c r="A143" s="88">
        <v>142</v>
      </c>
      <c r="B143" s="309" t="s">
        <v>171</v>
      </c>
      <c r="C143" s="421" t="s">
        <v>126</v>
      </c>
      <c r="D143" s="425">
        <v>0</v>
      </c>
      <c r="E143" s="436">
        <v>0</v>
      </c>
      <c r="F143" s="436">
        <f t="shared" si="2"/>
        <v>0</v>
      </c>
    </row>
    <row r="144" spans="1:6" s="88" customFormat="1" x14ac:dyDescent="0.3">
      <c r="A144" s="88">
        <v>143</v>
      </c>
      <c r="B144" s="309" t="s">
        <v>155</v>
      </c>
      <c r="C144" s="421" t="s">
        <v>126</v>
      </c>
      <c r="D144" s="425">
        <v>0</v>
      </c>
      <c r="E144" s="436">
        <v>0</v>
      </c>
      <c r="F144" s="436">
        <f t="shared" si="2"/>
        <v>0</v>
      </c>
    </row>
    <row r="145" spans="1:6" s="88" customFormat="1" x14ac:dyDescent="0.3">
      <c r="A145" s="88">
        <v>144</v>
      </c>
      <c r="B145" s="309" t="s">
        <v>165</v>
      </c>
      <c r="C145" s="421" t="s">
        <v>126</v>
      </c>
      <c r="D145" s="425">
        <v>0</v>
      </c>
      <c r="E145" s="436">
        <v>0</v>
      </c>
      <c r="F145" s="436">
        <f t="shared" si="2"/>
        <v>0</v>
      </c>
    </row>
    <row r="146" spans="1:6" s="88" customFormat="1" x14ac:dyDescent="0.3">
      <c r="A146" s="88">
        <v>145</v>
      </c>
      <c r="B146" s="309" t="s">
        <v>195</v>
      </c>
      <c r="C146" s="421" t="s">
        <v>126</v>
      </c>
      <c r="D146" s="425">
        <v>56</v>
      </c>
      <c r="E146" s="436">
        <v>180.38149270833335</v>
      </c>
      <c r="F146" s="436">
        <f t="shared" si="2"/>
        <v>3.2210980840773815</v>
      </c>
    </row>
    <row r="147" spans="1:6" s="88" customFormat="1" x14ac:dyDescent="0.3">
      <c r="A147" s="88">
        <v>146</v>
      </c>
      <c r="B147" s="309" t="s">
        <v>143</v>
      </c>
      <c r="C147" s="421" t="s">
        <v>126</v>
      </c>
      <c r="D147" s="425">
        <v>29</v>
      </c>
      <c r="E147" s="436">
        <v>136.18859375000005</v>
      </c>
      <c r="F147" s="436">
        <f t="shared" si="2"/>
        <v>4.6961584051724152</v>
      </c>
    </row>
    <row r="148" spans="1:6" s="88" customFormat="1" x14ac:dyDescent="0.3">
      <c r="A148" s="88">
        <v>147</v>
      </c>
      <c r="B148" s="309" t="s">
        <v>335</v>
      </c>
      <c r="C148" s="421" t="s">
        <v>126</v>
      </c>
      <c r="D148" s="425">
        <v>0</v>
      </c>
      <c r="E148" s="436">
        <v>0</v>
      </c>
      <c r="F148" s="436">
        <f t="shared" si="2"/>
        <v>0</v>
      </c>
    </row>
    <row r="149" spans="1:6" s="88" customFormat="1" x14ac:dyDescent="0.3">
      <c r="A149" s="88">
        <v>148</v>
      </c>
      <c r="B149" s="309" t="s">
        <v>205</v>
      </c>
      <c r="C149" s="421" t="s">
        <v>126</v>
      </c>
      <c r="D149" s="425">
        <v>31</v>
      </c>
      <c r="E149" s="436">
        <v>139.21758645833333</v>
      </c>
      <c r="F149" s="436">
        <f t="shared" si="2"/>
        <v>4.4908898857526882</v>
      </c>
    </row>
    <row r="150" spans="1:6" s="88" customFormat="1" x14ac:dyDescent="0.3">
      <c r="A150" s="88">
        <v>149</v>
      </c>
      <c r="B150" s="309" t="s">
        <v>206</v>
      </c>
      <c r="C150" s="421" t="s">
        <v>126</v>
      </c>
      <c r="D150" s="425">
        <v>28</v>
      </c>
      <c r="E150" s="436">
        <v>96.115237499999978</v>
      </c>
      <c r="F150" s="436">
        <f t="shared" si="2"/>
        <v>3.4326870535714278</v>
      </c>
    </row>
    <row r="151" spans="1:6" s="88" customFormat="1" x14ac:dyDescent="0.3">
      <c r="A151" s="88">
        <v>150</v>
      </c>
      <c r="B151" s="309" t="s">
        <v>345</v>
      </c>
      <c r="C151" s="421" t="s">
        <v>126</v>
      </c>
      <c r="D151" s="425">
        <v>32</v>
      </c>
      <c r="E151" s="436">
        <v>16.033142708333337</v>
      </c>
      <c r="F151" s="436">
        <f t="shared" si="2"/>
        <v>0.50103570963541677</v>
      </c>
    </row>
    <row r="152" spans="1:6" s="88" customFormat="1" x14ac:dyDescent="0.3">
      <c r="A152" s="88">
        <v>151</v>
      </c>
      <c r="B152" s="309" t="s">
        <v>349</v>
      </c>
      <c r="C152" s="421" t="s">
        <v>126</v>
      </c>
      <c r="D152" s="425">
        <v>39</v>
      </c>
      <c r="E152" s="436">
        <v>2.0264354166666667</v>
      </c>
      <c r="F152" s="436">
        <f t="shared" si="2"/>
        <v>5.195988247863248E-2</v>
      </c>
    </row>
    <row r="153" spans="1:6" s="88" customFormat="1" x14ac:dyDescent="0.3">
      <c r="A153" s="88">
        <v>152</v>
      </c>
      <c r="B153" s="309" t="s">
        <v>235</v>
      </c>
      <c r="C153" s="421" t="s">
        <v>126</v>
      </c>
      <c r="D153" s="425">
        <v>36</v>
      </c>
      <c r="E153" s="436">
        <v>15.839484375000005</v>
      </c>
      <c r="F153" s="436">
        <f t="shared" si="2"/>
        <v>0.43998567708333347</v>
      </c>
    </row>
    <row r="154" spans="1:6" s="88" customFormat="1" x14ac:dyDescent="0.3">
      <c r="A154" s="88">
        <v>153</v>
      </c>
      <c r="B154" s="309" t="s">
        <v>199</v>
      </c>
      <c r="C154" s="421" t="s">
        <v>126</v>
      </c>
      <c r="D154" s="425">
        <v>0</v>
      </c>
      <c r="E154" s="436">
        <v>0</v>
      </c>
      <c r="F154" s="436">
        <f t="shared" si="2"/>
        <v>0</v>
      </c>
    </row>
    <row r="155" spans="1:6" s="88" customFormat="1" x14ac:dyDescent="0.3">
      <c r="A155" s="88">
        <v>154</v>
      </c>
      <c r="B155" s="309" t="s">
        <v>355</v>
      </c>
      <c r="C155" s="421" t="s">
        <v>126</v>
      </c>
      <c r="D155" s="425">
        <v>0</v>
      </c>
      <c r="E155" s="436">
        <v>0</v>
      </c>
      <c r="F155" s="436">
        <f t="shared" si="2"/>
        <v>0</v>
      </c>
    </row>
    <row r="156" spans="1:6" s="88" customFormat="1" x14ac:dyDescent="0.3">
      <c r="A156" s="88">
        <v>155</v>
      </c>
      <c r="B156" s="309" t="s">
        <v>65</v>
      </c>
      <c r="C156" s="421" t="s">
        <v>126</v>
      </c>
      <c r="D156" s="425">
        <v>35</v>
      </c>
      <c r="E156" s="436">
        <v>328.72064166666672</v>
      </c>
      <c r="F156" s="436">
        <f t="shared" si="2"/>
        <v>9.3920183333333345</v>
      </c>
    </row>
    <row r="157" spans="1:6" s="88" customFormat="1" x14ac:dyDescent="0.3">
      <c r="A157" s="88">
        <v>156</v>
      </c>
      <c r="B157" s="309" t="s">
        <v>362</v>
      </c>
      <c r="C157" s="421" t="s">
        <v>126</v>
      </c>
      <c r="D157" s="425">
        <v>0</v>
      </c>
      <c r="E157" s="436">
        <v>0</v>
      </c>
      <c r="F157" s="436">
        <f t="shared" si="2"/>
        <v>0</v>
      </c>
    </row>
    <row r="158" spans="1:6" s="88" customFormat="1" x14ac:dyDescent="0.3">
      <c r="A158" s="88">
        <v>157</v>
      </c>
      <c r="B158" s="309" t="s">
        <v>72</v>
      </c>
      <c r="C158" s="421" t="s">
        <v>126</v>
      </c>
      <c r="D158" s="425">
        <v>62</v>
      </c>
      <c r="E158" s="436">
        <v>331.60568333333345</v>
      </c>
      <c r="F158" s="436">
        <f t="shared" si="2"/>
        <v>5.3484787634408617</v>
      </c>
    </row>
    <row r="159" spans="1:6" s="88" customFormat="1" x14ac:dyDescent="0.3">
      <c r="A159" s="88">
        <v>158</v>
      </c>
      <c r="B159" s="309" t="s">
        <v>122</v>
      </c>
      <c r="C159" s="421" t="s">
        <v>126</v>
      </c>
      <c r="D159" s="425">
        <v>0</v>
      </c>
      <c r="E159" s="436">
        <v>0</v>
      </c>
      <c r="F159" s="436">
        <f t="shared" si="2"/>
        <v>0</v>
      </c>
    </row>
    <row r="160" spans="1:6" s="88" customFormat="1" x14ac:dyDescent="0.3">
      <c r="A160" s="88">
        <v>159</v>
      </c>
      <c r="B160" s="309" t="s">
        <v>87</v>
      </c>
      <c r="C160" s="421" t="s">
        <v>126</v>
      </c>
      <c r="D160" s="425">
        <v>63</v>
      </c>
      <c r="E160" s="436">
        <v>227.96314687499998</v>
      </c>
      <c r="F160" s="436">
        <f t="shared" si="2"/>
        <v>3.6184626488095235</v>
      </c>
    </row>
    <row r="161" spans="1:6" s="88" customFormat="1" x14ac:dyDescent="0.3">
      <c r="A161" s="88">
        <v>160</v>
      </c>
      <c r="B161" s="309" t="s">
        <v>251</v>
      </c>
      <c r="C161" s="421" t="s">
        <v>126</v>
      </c>
      <c r="D161" s="425">
        <v>44</v>
      </c>
      <c r="E161" s="436">
        <v>14.335214583333331</v>
      </c>
      <c r="F161" s="436">
        <f t="shared" si="2"/>
        <v>0.32580033143939385</v>
      </c>
    </row>
    <row r="162" spans="1:6" s="88" customFormat="1" x14ac:dyDescent="0.3">
      <c r="A162" s="88">
        <v>161</v>
      </c>
      <c r="B162" s="309" t="s">
        <v>230</v>
      </c>
      <c r="C162" s="421" t="s">
        <v>126</v>
      </c>
      <c r="D162" s="425">
        <v>0</v>
      </c>
      <c r="E162" s="436">
        <v>0</v>
      </c>
      <c r="F162" s="436">
        <f t="shared" si="2"/>
        <v>0</v>
      </c>
    </row>
    <row r="163" spans="1:6" s="88" customFormat="1" x14ac:dyDescent="0.3">
      <c r="A163" s="88">
        <v>162</v>
      </c>
      <c r="B163" s="309" t="s">
        <v>160</v>
      </c>
      <c r="C163" s="421" t="s">
        <v>126</v>
      </c>
      <c r="D163" s="425">
        <v>0</v>
      </c>
      <c r="E163" s="436">
        <v>0</v>
      </c>
      <c r="F163" s="436">
        <f t="shared" si="2"/>
        <v>0</v>
      </c>
    </row>
    <row r="164" spans="1:6" s="88" customFormat="1" x14ac:dyDescent="0.3">
      <c r="A164" s="88">
        <v>163</v>
      </c>
      <c r="B164" s="309" t="s">
        <v>226</v>
      </c>
      <c r="C164" s="421" t="s">
        <v>126</v>
      </c>
      <c r="D164" s="425">
        <v>0</v>
      </c>
      <c r="E164" s="436">
        <v>0</v>
      </c>
      <c r="F164" s="436">
        <f t="shared" si="2"/>
        <v>0</v>
      </c>
    </row>
    <row r="165" spans="1:6" s="88" customFormat="1" x14ac:dyDescent="0.3">
      <c r="A165" s="88">
        <v>164</v>
      </c>
      <c r="B165" s="309" t="s">
        <v>58</v>
      </c>
      <c r="C165" s="421" t="s">
        <v>126</v>
      </c>
      <c r="D165" s="425">
        <v>64</v>
      </c>
      <c r="E165" s="436">
        <v>284.50628020833341</v>
      </c>
      <c r="F165" s="436">
        <f t="shared" si="2"/>
        <v>4.4454106282552095</v>
      </c>
    </row>
    <row r="166" spans="1:6" s="88" customFormat="1" x14ac:dyDescent="0.3">
      <c r="A166" s="88">
        <v>165</v>
      </c>
      <c r="B166" s="309" t="s">
        <v>148</v>
      </c>
      <c r="C166" s="421" t="s">
        <v>126</v>
      </c>
      <c r="D166" s="425">
        <v>0</v>
      </c>
      <c r="E166" s="436">
        <v>0</v>
      </c>
      <c r="F166" s="436">
        <f t="shared" si="2"/>
        <v>0</v>
      </c>
    </row>
    <row r="167" spans="1:6" s="88" customFormat="1" x14ac:dyDescent="0.3">
      <c r="A167" s="88">
        <v>166</v>
      </c>
      <c r="B167" s="309" t="s">
        <v>80</v>
      </c>
      <c r="C167" s="421" t="s">
        <v>126</v>
      </c>
      <c r="D167" s="425">
        <v>0</v>
      </c>
      <c r="E167" s="436">
        <v>0</v>
      </c>
      <c r="F167" s="436">
        <f t="shared" si="2"/>
        <v>0</v>
      </c>
    </row>
    <row r="168" spans="1:6" s="88" customFormat="1" x14ac:dyDescent="0.3">
      <c r="A168" s="88">
        <v>167</v>
      </c>
      <c r="B168" s="309" t="s">
        <v>56</v>
      </c>
      <c r="C168" s="421" t="s">
        <v>126</v>
      </c>
      <c r="D168" s="425">
        <v>37</v>
      </c>
      <c r="E168" s="436">
        <v>335.03318437500008</v>
      </c>
      <c r="F168" s="436">
        <f t="shared" si="2"/>
        <v>9.0549509290540566</v>
      </c>
    </row>
    <row r="169" spans="1:6" s="88" customFormat="1" x14ac:dyDescent="0.3">
      <c r="A169" s="88">
        <v>168</v>
      </c>
      <c r="B169" s="309" t="s">
        <v>150</v>
      </c>
      <c r="C169" s="421" t="s">
        <v>126</v>
      </c>
      <c r="D169" s="425">
        <v>0</v>
      </c>
      <c r="E169" s="436">
        <v>0</v>
      </c>
      <c r="F169" s="436">
        <f t="shared" si="2"/>
        <v>0</v>
      </c>
    </row>
    <row r="170" spans="1:6" s="88" customFormat="1" x14ac:dyDescent="0.3">
      <c r="A170" s="88">
        <v>169</v>
      </c>
      <c r="B170" s="309" t="s">
        <v>89</v>
      </c>
      <c r="C170" s="421" t="s">
        <v>109</v>
      </c>
      <c r="D170" s="425">
        <v>24</v>
      </c>
      <c r="E170" s="436">
        <v>287.75519270833325</v>
      </c>
      <c r="F170" s="436">
        <f t="shared" si="2"/>
        <v>11.989799696180553</v>
      </c>
    </row>
    <row r="171" spans="1:6" s="88" customFormat="1" x14ac:dyDescent="0.3">
      <c r="A171" s="88">
        <v>170</v>
      </c>
      <c r="B171" s="309" t="s">
        <v>68</v>
      </c>
      <c r="C171" s="421" t="s">
        <v>109</v>
      </c>
      <c r="D171" s="425">
        <v>43</v>
      </c>
      <c r="E171" s="436">
        <v>286.57480833333335</v>
      </c>
      <c r="F171" s="436">
        <f t="shared" si="2"/>
        <v>6.6645304263565892</v>
      </c>
    </row>
    <row r="172" spans="1:6" s="88" customFormat="1" x14ac:dyDescent="0.3">
      <c r="A172" s="88">
        <v>171</v>
      </c>
      <c r="B172" s="309" t="s">
        <v>69</v>
      </c>
      <c r="C172" s="421" t="s">
        <v>109</v>
      </c>
      <c r="D172" s="425">
        <v>42</v>
      </c>
      <c r="E172" s="436">
        <v>246.14230937499997</v>
      </c>
      <c r="F172" s="436">
        <f t="shared" si="2"/>
        <v>5.860531175595237</v>
      </c>
    </row>
    <row r="173" spans="1:6" s="88" customFormat="1" x14ac:dyDescent="0.3">
      <c r="A173" s="88">
        <v>172</v>
      </c>
      <c r="B173" s="309" t="s">
        <v>71</v>
      </c>
      <c r="C173" s="421" t="s">
        <v>109</v>
      </c>
      <c r="D173" s="425">
        <v>42</v>
      </c>
      <c r="E173" s="436">
        <v>192.85936875000004</v>
      </c>
      <c r="F173" s="436">
        <f t="shared" si="2"/>
        <v>4.5918897321428584</v>
      </c>
    </row>
    <row r="174" spans="1:6" s="88" customFormat="1" x14ac:dyDescent="0.3">
      <c r="A174" s="88">
        <v>173</v>
      </c>
      <c r="B174" s="309" t="s">
        <v>119</v>
      </c>
      <c r="C174" s="421" t="s">
        <v>109</v>
      </c>
      <c r="D174" s="425">
        <v>23</v>
      </c>
      <c r="E174" s="436">
        <v>50.202841666666671</v>
      </c>
      <c r="F174" s="436">
        <f t="shared" si="2"/>
        <v>2.182732246376812</v>
      </c>
    </row>
    <row r="175" spans="1:6" s="88" customFormat="1" x14ac:dyDescent="0.3">
      <c r="A175" s="88">
        <v>174</v>
      </c>
      <c r="B175" s="309" t="s">
        <v>123</v>
      </c>
      <c r="C175" s="421" t="s">
        <v>109</v>
      </c>
      <c r="D175" s="425">
        <v>23</v>
      </c>
      <c r="E175" s="436">
        <v>194.93301458333337</v>
      </c>
      <c r="F175" s="436">
        <f t="shared" si="2"/>
        <v>8.4753484601449287</v>
      </c>
    </row>
    <row r="176" spans="1:6" s="88" customFormat="1" x14ac:dyDescent="0.3">
      <c r="A176" s="88">
        <v>175</v>
      </c>
      <c r="B176" s="309" t="s">
        <v>151</v>
      </c>
      <c r="C176" s="421" t="s">
        <v>109</v>
      </c>
      <c r="D176" s="425">
        <v>23</v>
      </c>
      <c r="E176" s="436">
        <v>320.93593437500004</v>
      </c>
      <c r="F176" s="436">
        <f t="shared" si="2"/>
        <v>13.953736277173915</v>
      </c>
    </row>
    <row r="177" spans="1:6" s="88" customFormat="1" x14ac:dyDescent="0.3">
      <c r="A177" s="88">
        <v>176</v>
      </c>
      <c r="B177" s="309" t="s">
        <v>75</v>
      </c>
      <c r="C177" s="421" t="s">
        <v>109</v>
      </c>
      <c r="D177" s="425">
        <v>44</v>
      </c>
      <c r="E177" s="436">
        <v>252.19060833333333</v>
      </c>
      <c r="F177" s="436">
        <f t="shared" si="2"/>
        <v>5.7316047348484851</v>
      </c>
    </row>
    <row r="178" spans="1:6" s="88" customFormat="1" x14ac:dyDescent="0.3">
      <c r="A178" s="88">
        <v>177</v>
      </c>
      <c r="B178" s="309" t="s">
        <v>59</v>
      </c>
      <c r="C178" s="421" t="s">
        <v>109</v>
      </c>
      <c r="D178" s="425">
        <v>44</v>
      </c>
      <c r="E178" s="436">
        <v>141.07134791666667</v>
      </c>
      <c r="F178" s="436">
        <f t="shared" si="2"/>
        <v>3.2061669981060605</v>
      </c>
    </row>
    <row r="179" spans="1:6" s="88" customFormat="1" x14ac:dyDescent="0.3">
      <c r="A179" s="88">
        <v>178</v>
      </c>
      <c r="B179" s="309" t="s">
        <v>97</v>
      </c>
      <c r="C179" s="421" t="s">
        <v>109</v>
      </c>
      <c r="D179" s="425">
        <v>46</v>
      </c>
      <c r="E179" s="436">
        <v>183.91405729166667</v>
      </c>
      <c r="F179" s="436">
        <f t="shared" si="2"/>
        <v>3.9981316802536231</v>
      </c>
    </row>
    <row r="180" spans="1:6" s="88" customFormat="1" x14ac:dyDescent="0.3">
      <c r="A180" s="88">
        <v>179</v>
      </c>
      <c r="B180" s="309" t="s">
        <v>63</v>
      </c>
      <c r="C180" s="421" t="s">
        <v>109</v>
      </c>
      <c r="D180" s="425">
        <v>23</v>
      </c>
      <c r="E180" s="436">
        <v>49.588893750000004</v>
      </c>
      <c r="F180" s="436">
        <f t="shared" si="2"/>
        <v>2.1560388586956525</v>
      </c>
    </row>
    <row r="181" spans="1:6" s="88" customFormat="1" x14ac:dyDescent="0.3">
      <c r="A181" s="88">
        <v>180</v>
      </c>
      <c r="B181" s="309" t="s">
        <v>82</v>
      </c>
      <c r="C181" s="421" t="s">
        <v>109</v>
      </c>
      <c r="D181" s="425">
        <v>0</v>
      </c>
      <c r="E181" s="436">
        <v>0</v>
      </c>
      <c r="F181" s="436">
        <f t="shared" si="2"/>
        <v>0</v>
      </c>
    </row>
    <row r="182" spans="1:6" s="88" customFormat="1" x14ac:dyDescent="0.3">
      <c r="A182" s="88">
        <v>181</v>
      </c>
      <c r="B182" s="309" t="s">
        <v>84</v>
      </c>
      <c r="C182" s="421" t="s">
        <v>109</v>
      </c>
      <c r="D182" s="425">
        <v>0</v>
      </c>
      <c r="E182" s="436">
        <v>0</v>
      </c>
      <c r="F182" s="436">
        <f t="shared" si="2"/>
        <v>0</v>
      </c>
    </row>
    <row r="183" spans="1:6" s="88" customFormat="1" x14ac:dyDescent="0.3">
      <c r="A183" s="88">
        <v>182</v>
      </c>
      <c r="B183" s="309" t="s">
        <v>132</v>
      </c>
      <c r="C183" s="421" t="s">
        <v>109</v>
      </c>
      <c r="D183" s="425">
        <v>0</v>
      </c>
      <c r="E183" s="436">
        <v>0</v>
      </c>
      <c r="F183" s="436">
        <f t="shared" si="2"/>
        <v>0</v>
      </c>
    </row>
    <row r="184" spans="1:6" s="88" customFormat="1" x14ac:dyDescent="0.3">
      <c r="A184" s="88">
        <v>183</v>
      </c>
      <c r="B184" s="309" t="s">
        <v>135</v>
      </c>
      <c r="C184" s="421" t="s">
        <v>109</v>
      </c>
      <c r="D184" s="425">
        <v>0</v>
      </c>
      <c r="E184" s="436">
        <v>0</v>
      </c>
      <c r="F184" s="436">
        <f t="shared" si="2"/>
        <v>0</v>
      </c>
    </row>
    <row r="185" spans="1:6" s="88" customFormat="1" x14ac:dyDescent="0.3">
      <c r="A185" s="88">
        <v>184</v>
      </c>
      <c r="B185" s="309" t="s">
        <v>171</v>
      </c>
      <c r="C185" s="421" t="s">
        <v>109</v>
      </c>
      <c r="D185" s="425">
        <v>0</v>
      </c>
      <c r="E185" s="436">
        <v>0</v>
      </c>
      <c r="F185" s="436">
        <f t="shared" si="2"/>
        <v>0</v>
      </c>
    </row>
    <row r="186" spans="1:6" s="88" customFormat="1" x14ac:dyDescent="0.3">
      <c r="A186" s="88">
        <v>185</v>
      </c>
      <c r="B186" s="309" t="s">
        <v>155</v>
      </c>
      <c r="C186" s="421" t="s">
        <v>109</v>
      </c>
      <c r="D186" s="425">
        <v>0</v>
      </c>
      <c r="E186" s="436">
        <v>0</v>
      </c>
      <c r="F186" s="436">
        <f t="shared" si="2"/>
        <v>0</v>
      </c>
    </row>
    <row r="187" spans="1:6" s="88" customFormat="1" x14ac:dyDescent="0.3">
      <c r="A187" s="88">
        <v>186</v>
      </c>
      <c r="B187" s="309" t="s">
        <v>165</v>
      </c>
      <c r="C187" s="421" t="s">
        <v>109</v>
      </c>
      <c r="D187" s="425">
        <v>0</v>
      </c>
      <c r="E187" s="436">
        <v>0</v>
      </c>
      <c r="F187" s="436">
        <f t="shared" si="2"/>
        <v>0</v>
      </c>
    </row>
    <row r="188" spans="1:6" s="88" customFormat="1" x14ac:dyDescent="0.3">
      <c r="A188" s="88">
        <v>187</v>
      </c>
      <c r="B188" s="309" t="s">
        <v>195</v>
      </c>
      <c r="C188" s="421" t="s">
        <v>109</v>
      </c>
      <c r="D188" s="425">
        <v>43</v>
      </c>
      <c r="E188" s="436">
        <v>164.04532499999999</v>
      </c>
      <c r="F188" s="436">
        <f t="shared" si="2"/>
        <v>3.8150075581395346</v>
      </c>
    </row>
    <row r="189" spans="1:6" s="88" customFormat="1" x14ac:dyDescent="0.3">
      <c r="A189" s="88">
        <v>188</v>
      </c>
      <c r="B189" s="309" t="s">
        <v>143</v>
      </c>
      <c r="C189" s="421" t="s">
        <v>109</v>
      </c>
      <c r="D189" s="425">
        <v>24</v>
      </c>
      <c r="E189" s="436">
        <v>101.09303229166667</v>
      </c>
      <c r="F189" s="436">
        <f t="shared" si="2"/>
        <v>4.2122096788194447</v>
      </c>
    </row>
    <row r="190" spans="1:6" s="88" customFormat="1" x14ac:dyDescent="0.3">
      <c r="A190" s="88">
        <v>189</v>
      </c>
      <c r="B190" s="309" t="s">
        <v>335</v>
      </c>
      <c r="C190" s="421" t="s">
        <v>109</v>
      </c>
      <c r="D190" s="425">
        <v>0</v>
      </c>
      <c r="E190" s="436">
        <v>0</v>
      </c>
      <c r="F190" s="436">
        <f t="shared" si="2"/>
        <v>0</v>
      </c>
    </row>
    <row r="191" spans="1:6" s="88" customFormat="1" x14ac:dyDescent="0.3">
      <c r="A191" s="88">
        <v>190</v>
      </c>
      <c r="B191" s="309" t="s">
        <v>205</v>
      </c>
      <c r="C191" s="421" t="s">
        <v>109</v>
      </c>
      <c r="D191" s="425">
        <v>25</v>
      </c>
      <c r="E191" s="436">
        <v>64.654329166666656</v>
      </c>
      <c r="F191" s="436">
        <f t="shared" si="2"/>
        <v>2.5861731666666663</v>
      </c>
    </row>
    <row r="192" spans="1:6" s="88" customFormat="1" x14ac:dyDescent="0.3">
      <c r="A192" s="88">
        <v>191</v>
      </c>
      <c r="B192" s="309" t="s">
        <v>206</v>
      </c>
      <c r="C192" s="421" t="s">
        <v>109</v>
      </c>
      <c r="D192" s="425">
        <v>23</v>
      </c>
      <c r="E192" s="436">
        <v>102.81932916666666</v>
      </c>
      <c r="F192" s="436">
        <f t="shared" si="2"/>
        <v>4.4704056159420285</v>
      </c>
    </row>
    <row r="193" spans="1:6" s="88" customFormat="1" x14ac:dyDescent="0.3">
      <c r="A193" s="88">
        <v>192</v>
      </c>
      <c r="B193" s="309" t="s">
        <v>345</v>
      </c>
      <c r="C193" s="421" t="s">
        <v>109</v>
      </c>
      <c r="D193" s="425">
        <v>30</v>
      </c>
      <c r="E193" s="436">
        <v>145.84489479166666</v>
      </c>
      <c r="F193" s="436">
        <f t="shared" si="2"/>
        <v>4.8614964930555553</v>
      </c>
    </row>
    <row r="194" spans="1:6" s="88" customFormat="1" x14ac:dyDescent="0.3">
      <c r="A194" s="88">
        <v>193</v>
      </c>
      <c r="B194" s="309" t="s">
        <v>349</v>
      </c>
      <c r="C194" s="421" t="s">
        <v>109</v>
      </c>
      <c r="D194" s="425">
        <v>0</v>
      </c>
      <c r="E194" s="436">
        <v>0</v>
      </c>
      <c r="F194" s="436">
        <f t="shared" si="2"/>
        <v>0</v>
      </c>
    </row>
    <row r="195" spans="1:6" s="88" customFormat="1" x14ac:dyDescent="0.3">
      <c r="A195" s="88">
        <v>194</v>
      </c>
      <c r="B195" s="309" t="s">
        <v>235</v>
      </c>
      <c r="C195" s="421" t="s">
        <v>109</v>
      </c>
      <c r="D195" s="425">
        <v>25</v>
      </c>
      <c r="E195" s="436">
        <v>17.127198958333341</v>
      </c>
      <c r="F195" s="436">
        <f t="shared" ref="F195:F258" si="3">IFERROR(E195/D195,0)</f>
        <v>0.68508795833333369</v>
      </c>
    </row>
    <row r="196" spans="1:6" s="88" customFormat="1" x14ac:dyDescent="0.3">
      <c r="A196" s="88">
        <v>195</v>
      </c>
      <c r="B196" s="309" t="s">
        <v>199</v>
      </c>
      <c r="C196" s="421" t="s">
        <v>109</v>
      </c>
      <c r="D196" s="425">
        <v>0</v>
      </c>
      <c r="E196" s="436">
        <v>0</v>
      </c>
      <c r="F196" s="436">
        <f t="shared" si="3"/>
        <v>0</v>
      </c>
    </row>
    <row r="197" spans="1:6" s="88" customFormat="1" x14ac:dyDescent="0.3">
      <c r="A197" s="88">
        <v>196</v>
      </c>
      <c r="B197" s="309" t="s">
        <v>355</v>
      </c>
      <c r="C197" s="421" t="s">
        <v>109</v>
      </c>
      <c r="D197" s="425">
        <v>0</v>
      </c>
      <c r="E197" s="436">
        <v>0</v>
      </c>
      <c r="F197" s="436">
        <f t="shared" si="3"/>
        <v>0</v>
      </c>
    </row>
    <row r="198" spans="1:6" s="88" customFormat="1" x14ac:dyDescent="0.3">
      <c r="A198" s="88">
        <v>197</v>
      </c>
      <c r="B198" s="309" t="s">
        <v>65</v>
      </c>
      <c r="C198" s="421" t="s">
        <v>109</v>
      </c>
      <c r="D198" s="425">
        <v>24</v>
      </c>
      <c r="E198" s="436">
        <v>244.46587916666664</v>
      </c>
      <c r="F198" s="436">
        <f t="shared" si="3"/>
        <v>10.186078298611109</v>
      </c>
    </row>
    <row r="199" spans="1:6" s="88" customFormat="1" x14ac:dyDescent="0.3">
      <c r="A199" s="88">
        <v>198</v>
      </c>
      <c r="B199" s="309" t="s">
        <v>362</v>
      </c>
      <c r="C199" s="421" t="s">
        <v>109</v>
      </c>
      <c r="D199" s="425">
        <v>0</v>
      </c>
      <c r="E199" s="436">
        <v>0</v>
      </c>
      <c r="F199" s="436">
        <f t="shared" si="3"/>
        <v>0</v>
      </c>
    </row>
    <row r="200" spans="1:6" s="88" customFormat="1" x14ac:dyDescent="0.3">
      <c r="A200" s="88">
        <v>199</v>
      </c>
      <c r="B200" s="309" t="s">
        <v>72</v>
      </c>
      <c r="C200" s="421" t="s">
        <v>109</v>
      </c>
      <c r="D200" s="425">
        <v>43</v>
      </c>
      <c r="E200" s="436">
        <v>213.86819895833338</v>
      </c>
      <c r="F200" s="436">
        <f t="shared" si="3"/>
        <v>4.973679045542637</v>
      </c>
    </row>
    <row r="201" spans="1:6" s="88" customFormat="1" x14ac:dyDescent="0.3">
      <c r="A201" s="88">
        <v>200</v>
      </c>
      <c r="B201" s="309" t="s">
        <v>122</v>
      </c>
      <c r="C201" s="421" t="s">
        <v>109</v>
      </c>
      <c r="D201" s="425">
        <v>0</v>
      </c>
      <c r="E201" s="436">
        <v>0</v>
      </c>
      <c r="F201" s="436">
        <f t="shared" si="3"/>
        <v>0</v>
      </c>
    </row>
    <row r="202" spans="1:6" s="88" customFormat="1" x14ac:dyDescent="0.3">
      <c r="A202" s="88">
        <v>201</v>
      </c>
      <c r="B202" s="309" t="s">
        <v>87</v>
      </c>
      <c r="C202" s="421" t="s">
        <v>109</v>
      </c>
      <c r="D202" s="425">
        <v>44</v>
      </c>
      <c r="E202" s="436">
        <v>196.41403333333332</v>
      </c>
      <c r="F202" s="436">
        <f t="shared" si="3"/>
        <v>4.4639553030303025</v>
      </c>
    </row>
    <row r="203" spans="1:6" s="88" customFormat="1" x14ac:dyDescent="0.3">
      <c r="A203" s="88">
        <v>202</v>
      </c>
      <c r="B203" s="309" t="s">
        <v>251</v>
      </c>
      <c r="C203" s="421" t="s">
        <v>109</v>
      </c>
      <c r="D203" s="425">
        <v>21</v>
      </c>
      <c r="E203" s="436">
        <v>5.7369333333333339</v>
      </c>
      <c r="F203" s="436">
        <f t="shared" si="3"/>
        <v>0.27318730158730159</v>
      </c>
    </row>
    <row r="204" spans="1:6" s="88" customFormat="1" x14ac:dyDescent="0.3">
      <c r="A204" s="88">
        <v>203</v>
      </c>
      <c r="B204" s="309" t="s">
        <v>230</v>
      </c>
      <c r="C204" s="421" t="s">
        <v>109</v>
      </c>
      <c r="D204" s="425">
        <v>0</v>
      </c>
      <c r="E204" s="436">
        <v>0</v>
      </c>
      <c r="F204" s="436">
        <f t="shared" si="3"/>
        <v>0</v>
      </c>
    </row>
    <row r="205" spans="1:6" s="88" customFormat="1" x14ac:dyDescent="0.3">
      <c r="A205" s="88">
        <v>204</v>
      </c>
      <c r="B205" s="309" t="s">
        <v>160</v>
      </c>
      <c r="C205" s="421" t="s">
        <v>109</v>
      </c>
      <c r="D205" s="425">
        <v>0</v>
      </c>
      <c r="E205" s="436">
        <v>0</v>
      </c>
      <c r="F205" s="436">
        <f t="shared" si="3"/>
        <v>0</v>
      </c>
    </row>
    <row r="206" spans="1:6" s="88" customFormat="1" x14ac:dyDescent="0.3">
      <c r="A206" s="88">
        <v>205</v>
      </c>
      <c r="B206" s="309" t="s">
        <v>226</v>
      </c>
      <c r="C206" s="421" t="s">
        <v>109</v>
      </c>
      <c r="D206" s="425">
        <v>0</v>
      </c>
      <c r="E206" s="436">
        <v>0</v>
      </c>
      <c r="F206" s="436">
        <f t="shared" si="3"/>
        <v>0</v>
      </c>
    </row>
    <row r="207" spans="1:6" s="88" customFormat="1" x14ac:dyDescent="0.3">
      <c r="A207" s="88">
        <v>206</v>
      </c>
      <c r="B207" s="309" t="s">
        <v>58</v>
      </c>
      <c r="C207" s="421" t="s">
        <v>109</v>
      </c>
      <c r="D207" s="425">
        <v>46</v>
      </c>
      <c r="E207" s="436">
        <v>180.80243749999997</v>
      </c>
      <c r="F207" s="436">
        <f t="shared" si="3"/>
        <v>3.9304877717391298</v>
      </c>
    </row>
    <row r="208" spans="1:6" s="88" customFormat="1" x14ac:dyDescent="0.3">
      <c r="A208" s="88">
        <v>207</v>
      </c>
      <c r="B208" s="309" t="s">
        <v>148</v>
      </c>
      <c r="C208" s="421" t="s">
        <v>109</v>
      </c>
      <c r="D208" s="425">
        <v>0</v>
      </c>
      <c r="E208" s="436">
        <v>0</v>
      </c>
      <c r="F208" s="436">
        <f t="shared" si="3"/>
        <v>0</v>
      </c>
    </row>
    <row r="209" spans="1:6" s="88" customFormat="1" x14ac:dyDescent="0.3">
      <c r="A209" s="88">
        <v>208</v>
      </c>
      <c r="B209" s="309" t="s">
        <v>80</v>
      </c>
      <c r="C209" s="421" t="s">
        <v>109</v>
      </c>
      <c r="D209" s="425">
        <v>0</v>
      </c>
      <c r="E209" s="436">
        <v>0</v>
      </c>
      <c r="F209" s="436">
        <f t="shared" si="3"/>
        <v>0</v>
      </c>
    </row>
    <row r="210" spans="1:6" s="88" customFormat="1" x14ac:dyDescent="0.3">
      <c r="A210" s="88">
        <v>209</v>
      </c>
      <c r="B210" s="309" t="s">
        <v>56</v>
      </c>
      <c r="C210" s="421" t="s">
        <v>109</v>
      </c>
      <c r="D210" s="425">
        <v>22</v>
      </c>
      <c r="E210" s="436">
        <v>213.78817499999997</v>
      </c>
      <c r="F210" s="436">
        <f t="shared" si="3"/>
        <v>9.7176443181818168</v>
      </c>
    </row>
    <row r="211" spans="1:6" s="88" customFormat="1" x14ac:dyDescent="0.3">
      <c r="A211" s="88">
        <v>210</v>
      </c>
      <c r="B211" s="309" t="s">
        <v>150</v>
      </c>
      <c r="C211" s="421" t="s">
        <v>109</v>
      </c>
      <c r="D211" s="425">
        <v>0</v>
      </c>
      <c r="E211" s="436">
        <v>0</v>
      </c>
      <c r="F211" s="436">
        <f t="shared" si="3"/>
        <v>0</v>
      </c>
    </row>
    <row r="212" spans="1:6" s="88" customFormat="1" x14ac:dyDescent="0.3">
      <c r="A212" s="88">
        <v>211</v>
      </c>
      <c r="B212" s="309" t="s">
        <v>89</v>
      </c>
      <c r="C212" s="421" t="s">
        <v>236</v>
      </c>
      <c r="D212" s="425">
        <v>0</v>
      </c>
      <c r="E212" s="436">
        <v>0</v>
      </c>
      <c r="F212" s="436">
        <f t="shared" si="3"/>
        <v>0</v>
      </c>
    </row>
    <row r="213" spans="1:6" s="88" customFormat="1" x14ac:dyDescent="0.3">
      <c r="A213" s="88">
        <v>212</v>
      </c>
      <c r="B213" s="309" t="s">
        <v>68</v>
      </c>
      <c r="C213" s="421" t="s">
        <v>236</v>
      </c>
      <c r="D213" s="425">
        <v>0</v>
      </c>
      <c r="E213" s="436">
        <v>0</v>
      </c>
      <c r="F213" s="436">
        <f t="shared" si="3"/>
        <v>0</v>
      </c>
    </row>
    <row r="214" spans="1:6" s="88" customFormat="1" x14ac:dyDescent="0.3">
      <c r="A214" s="88">
        <v>213</v>
      </c>
      <c r="B214" s="309" t="s">
        <v>69</v>
      </c>
      <c r="C214" s="421" t="s">
        <v>236</v>
      </c>
      <c r="D214" s="425">
        <v>0</v>
      </c>
      <c r="E214" s="436">
        <v>0</v>
      </c>
      <c r="F214" s="436">
        <f t="shared" si="3"/>
        <v>0</v>
      </c>
    </row>
    <row r="215" spans="1:6" s="88" customFormat="1" x14ac:dyDescent="0.3">
      <c r="A215" s="88">
        <v>214</v>
      </c>
      <c r="B215" s="309" t="s">
        <v>71</v>
      </c>
      <c r="C215" s="421" t="s">
        <v>236</v>
      </c>
      <c r="D215" s="425">
        <v>0</v>
      </c>
      <c r="E215" s="436">
        <v>0</v>
      </c>
      <c r="F215" s="436">
        <f t="shared" si="3"/>
        <v>0</v>
      </c>
    </row>
    <row r="216" spans="1:6" s="88" customFormat="1" x14ac:dyDescent="0.3">
      <c r="A216" s="88">
        <v>215</v>
      </c>
      <c r="B216" s="309" t="s">
        <v>119</v>
      </c>
      <c r="C216" s="421" t="s">
        <v>236</v>
      </c>
      <c r="D216" s="425">
        <v>0</v>
      </c>
      <c r="E216" s="436">
        <v>0</v>
      </c>
      <c r="F216" s="436">
        <f t="shared" si="3"/>
        <v>0</v>
      </c>
    </row>
    <row r="217" spans="1:6" s="88" customFormat="1" x14ac:dyDescent="0.3">
      <c r="A217" s="88">
        <v>216</v>
      </c>
      <c r="B217" s="309" t="s">
        <v>123</v>
      </c>
      <c r="C217" s="421" t="s">
        <v>236</v>
      </c>
      <c r="D217" s="425">
        <v>0</v>
      </c>
      <c r="E217" s="436">
        <v>0</v>
      </c>
      <c r="F217" s="436">
        <f t="shared" si="3"/>
        <v>0</v>
      </c>
    </row>
    <row r="218" spans="1:6" s="88" customFormat="1" x14ac:dyDescent="0.3">
      <c r="A218" s="88">
        <v>217</v>
      </c>
      <c r="B218" s="309" t="s">
        <v>151</v>
      </c>
      <c r="C218" s="421" t="s">
        <v>236</v>
      </c>
      <c r="D218" s="425">
        <v>0</v>
      </c>
      <c r="E218" s="436">
        <v>0</v>
      </c>
      <c r="F218" s="436">
        <f t="shared" si="3"/>
        <v>0</v>
      </c>
    </row>
    <row r="219" spans="1:6" s="88" customFormat="1" x14ac:dyDescent="0.3">
      <c r="A219" s="88">
        <v>218</v>
      </c>
      <c r="B219" s="309" t="s">
        <v>75</v>
      </c>
      <c r="C219" s="421" t="s">
        <v>236</v>
      </c>
      <c r="D219" s="425">
        <v>81</v>
      </c>
      <c r="E219" s="436">
        <v>427.01795312500008</v>
      </c>
      <c r="F219" s="436">
        <f t="shared" si="3"/>
        <v>5.2718265817901244</v>
      </c>
    </row>
    <row r="220" spans="1:6" s="88" customFormat="1" x14ac:dyDescent="0.3">
      <c r="A220" s="88">
        <v>219</v>
      </c>
      <c r="B220" s="309" t="s">
        <v>59</v>
      </c>
      <c r="C220" s="421" t="s">
        <v>236</v>
      </c>
      <c r="D220" s="425">
        <v>83</v>
      </c>
      <c r="E220" s="436">
        <v>440.08888124999993</v>
      </c>
      <c r="F220" s="436">
        <f t="shared" si="3"/>
        <v>5.3022756777108428</v>
      </c>
    </row>
    <row r="221" spans="1:6" s="88" customFormat="1" x14ac:dyDescent="0.3">
      <c r="A221" s="88">
        <v>220</v>
      </c>
      <c r="B221" s="309" t="s">
        <v>97</v>
      </c>
      <c r="C221" s="421" t="s">
        <v>236</v>
      </c>
      <c r="D221" s="425">
        <v>80</v>
      </c>
      <c r="E221" s="436">
        <v>295.12233749999996</v>
      </c>
      <c r="F221" s="436">
        <f t="shared" si="3"/>
        <v>3.6890292187499996</v>
      </c>
    </row>
    <row r="222" spans="1:6" s="88" customFormat="1" x14ac:dyDescent="0.3">
      <c r="A222" s="88">
        <v>221</v>
      </c>
      <c r="B222" s="309" t="s">
        <v>63</v>
      </c>
      <c r="C222" s="421" t="s">
        <v>236</v>
      </c>
      <c r="D222" s="425">
        <v>0</v>
      </c>
      <c r="E222" s="436">
        <v>0</v>
      </c>
      <c r="F222" s="436">
        <f t="shared" si="3"/>
        <v>0</v>
      </c>
    </row>
    <row r="223" spans="1:6" s="88" customFormat="1" x14ac:dyDescent="0.3">
      <c r="A223" s="88">
        <v>222</v>
      </c>
      <c r="B223" s="309" t="s">
        <v>82</v>
      </c>
      <c r="C223" s="421" t="s">
        <v>236</v>
      </c>
      <c r="D223" s="425">
        <v>42</v>
      </c>
      <c r="E223" s="436">
        <v>401.19598020833337</v>
      </c>
      <c r="F223" s="436">
        <f t="shared" si="3"/>
        <v>9.5522852430555556</v>
      </c>
    </row>
    <row r="224" spans="1:6" s="88" customFormat="1" x14ac:dyDescent="0.3">
      <c r="A224" s="88">
        <v>223</v>
      </c>
      <c r="B224" s="309" t="s">
        <v>84</v>
      </c>
      <c r="C224" s="421" t="s">
        <v>236</v>
      </c>
      <c r="D224" s="425">
        <v>41</v>
      </c>
      <c r="E224" s="436">
        <v>0.1431364583333333</v>
      </c>
      <c r="F224" s="436">
        <f t="shared" si="3"/>
        <v>3.4911331300812999E-3</v>
      </c>
    </row>
    <row r="225" spans="1:6" s="88" customFormat="1" x14ac:dyDescent="0.3">
      <c r="A225" s="88">
        <v>224</v>
      </c>
      <c r="B225" s="309" t="s">
        <v>132</v>
      </c>
      <c r="C225" s="421" t="s">
        <v>236</v>
      </c>
      <c r="D225" s="425">
        <v>83</v>
      </c>
      <c r="E225" s="436">
        <v>428.51219999999995</v>
      </c>
      <c r="F225" s="436">
        <f t="shared" si="3"/>
        <v>5.1627975903614454</v>
      </c>
    </row>
    <row r="226" spans="1:6" s="88" customFormat="1" x14ac:dyDescent="0.3">
      <c r="A226" s="88">
        <v>225</v>
      </c>
      <c r="B226" s="309" t="s">
        <v>135</v>
      </c>
      <c r="C226" s="421" t="s">
        <v>236</v>
      </c>
      <c r="D226" s="425">
        <v>84</v>
      </c>
      <c r="E226" s="436">
        <v>566.25907395833326</v>
      </c>
      <c r="F226" s="436">
        <f t="shared" si="3"/>
        <v>6.7411794518849195</v>
      </c>
    </row>
    <row r="227" spans="1:6" s="88" customFormat="1" x14ac:dyDescent="0.3">
      <c r="A227" s="88">
        <v>226</v>
      </c>
      <c r="B227" s="309" t="s">
        <v>171</v>
      </c>
      <c r="C227" s="421" t="s">
        <v>236</v>
      </c>
      <c r="D227" s="425">
        <v>84</v>
      </c>
      <c r="E227" s="436">
        <v>455.36364687499992</v>
      </c>
      <c r="F227" s="436">
        <f t="shared" si="3"/>
        <v>5.4209957961309509</v>
      </c>
    </row>
    <row r="228" spans="1:6" s="88" customFormat="1" x14ac:dyDescent="0.3">
      <c r="A228" s="88">
        <v>227</v>
      </c>
      <c r="B228" s="309" t="s">
        <v>155</v>
      </c>
      <c r="C228" s="421" t="s">
        <v>236</v>
      </c>
      <c r="D228" s="425">
        <v>44</v>
      </c>
      <c r="E228" s="436">
        <v>119.02330416666665</v>
      </c>
      <c r="F228" s="436">
        <f t="shared" si="3"/>
        <v>2.7050750946969693</v>
      </c>
    </row>
    <row r="229" spans="1:6" s="88" customFormat="1" x14ac:dyDescent="0.3">
      <c r="A229" s="88">
        <v>228</v>
      </c>
      <c r="B229" s="309" t="s">
        <v>165</v>
      </c>
      <c r="C229" s="421" t="s">
        <v>236</v>
      </c>
      <c r="D229" s="425">
        <v>44</v>
      </c>
      <c r="E229" s="436">
        <v>239.60439270833334</v>
      </c>
      <c r="F229" s="436">
        <f t="shared" si="3"/>
        <v>5.4455543797348485</v>
      </c>
    </row>
    <row r="230" spans="1:6" s="88" customFormat="1" x14ac:dyDescent="0.3">
      <c r="A230" s="88">
        <v>229</v>
      </c>
      <c r="B230" s="309" t="s">
        <v>195</v>
      </c>
      <c r="C230" s="421" t="s">
        <v>236</v>
      </c>
      <c r="D230" s="425">
        <v>81</v>
      </c>
      <c r="E230" s="436">
        <v>338.73443854166675</v>
      </c>
      <c r="F230" s="436">
        <f t="shared" si="3"/>
        <v>4.1819066486625527</v>
      </c>
    </row>
    <row r="231" spans="1:6" s="88" customFormat="1" x14ac:dyDescent="0.3">
      <c r="A231" s="88">
        <v>230</v>
      </c>
      <c r="B231" s="309" t="s">
        <v>143</v>
      </c>
      <c r="C231" s="421" t="s">
        <v>236</v>
      </c>
      <c r="D231" s="425">
        <v>44</v>
      </c>
      <c r="E231" s="436">
        <v>165.47585729166667</v>
      </c>
      <c r="F231" s="436">
        <f t="shared" si="3"/>
        <v>3.7608149384469698</v>
      </c>
    </row>
    <row r="232" spans="1:6" s="88" customFormat="1" x14ac:dyDescent="0.3">
      <c r="A232" s="88">
        <v>231</v>
      </c>
      <c r="B232" s="309" t="s">
        <v>335</v>
      </c>
      <c r="C232" s="421" t="s">
        <v>236</v>
      </c>
      <c r="D232" s="425">
        <v>43</v>
      </c>
      <c r="E232" s="436">
        <v>631.79116979166679</v>
      </c>
      <c r="F232" s="436">
        <f t="shared" si="3"/>
        <v>14.692817902131786</v>
      </c>
    </row>
    <row r="233" spans="1:6" s="88" customFormat="1" x14ac:dyDescent="0.3">
      <c r="A233" s="88">
        <v>232</v>
      </c>
      <c r="B233" s="309" t="s">
        <v>205</v>
      </c>
      <c r="C233" s="421" t="s">
        <v>236</v>
      </c>
      <c r="D233" s="425">
        <v>48</v>
      </c>
      <c r="E233" s="436">
        <v>148.46581666666668</v>
      </c>
      <c r="F233" s="436">
        <f t="shared" si="3"/>
        <v>3.0930378472222224</v>
      </c>
    </row>
    <row r="234" spans="1:6" s="88" customFormat="1" x14ac:dyDescent="0.3">
      <c r="A234" s="88">
        <v>233</v>
      </c>
      <c r="B234" s="309" t="s">
        <v>206</v>
      </c>
      <c r="C234" s="421" t="s">
        <v>236</v>
      </c>
      <c r="D234" s="425">
        <v>40</v>
      </c>
      <c r="E234" s="436">
        <v>131.12634791666665</v>
      </c>
      <c r="F234" s="436">
        <f t="shared" si="3"/>
        <v>3.2781586979166661</v>
      </c>
    </row>
    <row r="235" spans="1:6" s="88" customFormat="1" x14ac:dyDescent="0.3">
      <c r="A235" s="88">
        <v>234</v>
      </c>
      <c r="B235" s="309" t="s">
        <v>345</v>
      </c>
      <c r="C235" s="421" t="s">
        <v>236</v>
      </c>
      <c r="D235" s="425">
        <v>44</v>
      </c>
      <c r="E235" s="436">
        <v>3.6738947916666667</v>
      </c>
      <c r="F235" s="436">
        <f t="shared" si="3"/>
        <v>8.3497608901515155E-2</v>
      </c>
    </row>
    <row r="236" spans="1:6" s="88" customFormat="1" x14ac:dyDescent="0.3">
      <c r="A236" s="88">
        <v>235</v>
      </c>
      <c r="B236" s="309" t="s">
        <v>349</v>
      </c>
      <c r="C236" s="421" t="s">
        <v>236</v>
      </c>
      <c r="D236" s="425">
        <v>38</v>
      </c>
      <c r="E236" s="436">
        <v>0.33853020833333342</v>
      </c>
      <c r="F236" s="436">
        <f t="shared" si="3"/>
        <v>8.9086896929824588E-3</v>
      </c>
    </row>
    <row r="237" spans="1:6" s="88" customFormat="1" x14ac:dyDescent="0.3">
      <c r="A237" s="88">
        <v>236</v>
      </c>
      <c r="B237" s="309" t="s">
        <v>235</v>
      </c>
      <c r="C237" s="421" t="s">
        <v>236</v>
      </c>
      <c r="D237" s="425">
        <v>43</v>
      </c>
      <c r="E237" s="436">
        <v>27.722696875</v>
      </c>
      <c r="F237" s="436">
        <f t="shared" si="3"/>
        <v>0.64471388081395353</v>
      </c>
    </row>
    <row r="238" spans="1:6" s="88" customFormat="1" x14ac:dyDescent="0.3">
      <c r="A238" s="88">
        <v>237</v>
      </c>
      <c r="B238" s="309" t="s">
        <v>199</v>
      </c>
      <c r="C238" s="421" t="s">
        <v>236</v>
      </c>
      <c r="D238" s="425">
        <v>0</v>
      </c>
      <c r="E238" s="436">
        <v>0</v>
      </c>
      <c r="F238" s="436">
        <f t="shared" si="3"/>
        <v>0</v>
      </c>
    </row>
    <row r="239" spans="1:6" s="88" customFormat="1" x14ac:dyDescent="0.3">
      <c r="A239" s="88">
        <v>238</v>
      </c>
      <c r="B239" s="309" t="s">
        <v>355</v>
      </c>
      <c r="C239" s="421" t="s">
        <v>236</v>
      </c>
      <c r="D239" s="425">
        <v>0</v>
      </c>
      <c r="E239" s="436">
        <v>0</v>
      </c>
      <c r="F239" s="436">
        <f t="shared" si="3"/>
        <v>0</v>
      </c>
    </row>
    <row r="240" spans="1:6" s="88" customFormat="1" x14ac:dyDescent="0.3">
      <c r="A240" s="88">
        <v>239</v>
      </c>
      <c r="B240" s="309" t="s">
        <v>65</v>
      </c>
      <c r="C240" s="421" t="s">
        <v>236</v>
      </c>
      <c r="D240" s="425">
        <v>43</v>
      </c>
      <c r="E240" s="436">
        <v>398.02687916666667</v>
      </c>
      <c r="F240" s="436">
        <f t="shared" si="3"/>
        <v>9.2564390503875966</v>
      </c>
    </row>
    <row r="241" spans="1:6" s="88" customFormat="1" x14ac:dyDescent="0.3">
      <c r="A241" s="88">
        <v>240</v>
      </c>
      <c r="B241" s="309" t="s">
        <v>362</v>
      </c>
      <c r="C241" s="421" t="s">
        <v>236</v>
      </c>
      <c r="D241" s="425">
        <v>0</v>
      </c>
      <c r="E241" s="436">
        <v>0</v>
      </c>
      <c r="F241" s="436">
        <f t="shared" si="3"/>
        <v>0</v>
      </c>
    </row>
    <row r="242" spans="1:6" s="88" customFormat="1" x14ac:dyDescent="0.3">
      <c r="A242" s="88">
        <v>241</v>
      </c>
      <c r="B242" s="309" t="s">
        <v>72</v>
      </c>
      <c r="C242" s="421" t="s">
        <v>236</v>
      </c>
      <c r="D242" s="425">
        <v>80</v>
      </c>
      <c r="E242" s="436">
        <v>376.08605937500005</v>
      </c>
      <c r="F242" s="436">
        <f t="shared" si="3"/>
        <v>4.7010757421875002</v>
      </c>
    </row>
    <row r="243" spans="1:6" s="88" customFormat="1" x14ac:dyDescent="0.3">
      <c r="A243" s="88">
        <v>242</v>
      </c>
      <c r="B243" s="309" t="s">
        <v>122</v>
      </c>
      <c r="C243" s="421" t="s">
        <v>236</v>
      </c>
      <c r="D243" s="425">
        <v>0</v>
      </c>
      <c r="E243" s="436">
        <v>0</v>
      </c>
      <c r="F243" s="436">
        <f t="shared" si="3"/>
        <v>0</v>
      </c>
    </row>
    <row r="244" spans="1:6" s="88" customFormat="1" x14ac:dyDescent="0.3">
      <c r="A244" s="88">
        <v>243</v>
      </c>
      <c r="B244" s="309" t="s">
        <v>87</v>
      </c>
      <c r="C244" s="421" t="s">
        <v>236</v>
      </c>
      <c r="D244" s="425">
        <v>81</v>
      </c>
      <c r="E244" s="436">
        <v>535.2771229166666</v>
      </c>
      <c r="F244" s="436">
        <f t="shared" si="3"/>
        <v>6.608359542181069</v>
      </c>
    </row>
    <row r="245" spans="1:6" s="88" customFormat="1" x14ac:dyDescent="0.3">
      <c r="A245" s="88">
        <v>244</v>
      </c>
      <c r="B245" s="309" t="s">
        <v>251</v>
      </c>
      <c r="C245" s="421" t="s">
        <v>236</v>
      </c>
      <c r="D245" s="425">
        <v>60</v>
      </c>
      <c r="E245" s="436">
        <v>13.44475104166667</v>
      </c>
      <c r="F245" s="436">
        <f t="shared" si="3"/>
        <v>0.22407918402777785</v>
      </c>
    </row>
    <row r="246" spans="1:6" s="88" customFormat="1" x14ac:dyDescent="0.3">
      <c r="A246" s="88">
        <v>245</v>
      </c>
      <c r="B246" s="309" t="s">
        <v>230</v>
      </c>
      <c r="C246" s="421" t="s">
        <v>236</v>
      </c>
      <c r="D246" s="425">
        <v>0</v>
      </c>
      <c r="E246" s="436">
        <v>0</v>
      </c>
      <c r="F246" s="436">
        <f t="shared" si="3"/>
        <v>0</v>
      </c>
    </row>
    <row r="247" spans="1:6" s="88" customFormat="1" x14ac:dyDescent="0.3">
      <c r="A247" s="88">
        <v>246</v>
      </c>
      <c r="B247" s="309" t="s">
        <v>160</v>
      </c>
      <c r="C247" s="421" t="s">
        <v>236</v>
      </c>
      <c r="D247" s="425">
        <v>0</v>
      </c>
      <c r="E247" s="436">
        <v>0</v>
      </c>
      <c r="F247" s="436">
        <f t="shared" si="3"/>
        <v>0</v>
      </c>
    </row>
    <row r="248" spans="1:6" s="88" customFormat="1" x14ac:dyDescent="0.3">
      <c r="A248" s="88">
        <v>247</v>
      </c>
      <c r="B248" s="309" t="s">
        <v>226</v>
      </c>
      <c r="C248" s="421" t="s">
        <v>236</v>
      </c>
      <c r="D248" s="425">
        <v>0</v>
      </c>
      <c r="E248" s="436">
        <v>0</v>
      </c>
      <c r="F248" s="436">
        <f t="shared" si="3"/>
        <v>0</v>
      </c>
    </row>
    <row r="249" spans="1:6" s="88" customFormat="1" x14ac:dyDescent="0.3">
      <c r="A249" s="88">
        <v>248</v>
      </c>
      <c r="B249" s="309" t="s">
        <v>58</v>
      </c>
      <c r="C249" s="421" t="s">
        <v>236</v>
      </c>
      <c r="D249" s="425">
        <v>78</v>
      </c>
      <c r="E249" s="436">
        <v>404.73298958333339</v>
      </c>
      <c r="F249" s="436">
        <f t="shared" si="3"/>
        <v>5.1888844818376079</v>
      </c>
    </row>
    <row r="250" spans="1:6" s="88" customFormat="1" x14ac:dyDescent="0.3">
      <c r="A250" s="88">
        <v>249</v>
      </c>
      <c r="B250" s="309" t="s">
        <v>148</v>
      </c>
      <c r="C250" s="421" t="s">
        <v>236</v>
      </c>
      <c r="D250" s="425">
        <v>0</v>
      </c>
      <c r="E250" s="436">
        <v>0</v>
      </c>
      <c r="F250" s="436">
        <f t="shared" si="3"/>
        <v>0</v>
      </c>
    </row>
    <row r="251" spans="1:6" s="88" customFormat="1" x14ac:dyDescent="0.3">
      <c r="A251" s="88">
        <v>250</v>
      </c>
      <c r="B251" s="309" t="s">
        <v>80</v>
      </c>
      <c r="C251" s="421" t="s">
        <v>236</v>
      </c>
      <c r="D251" s="425">
        <v>41</v>
      </c>
      <c r="E251" s="436">
        <v>83.96845416666666</v>
      </c>
      <c r="F251" s="436">
        <f t="shared" si="3"/>
        <v>2.0480110772357722</v>
      </c>
    </row>
    <row r="252" spans="1:6" s="88" customFormat="1" x14ac:dyDescent="0.3">
      <c r="A252" s="88">
        <v>251</v>
      </c>
      <c r="B252" s="309" t="s">
        <v>56</v>
      </c>
      <c r="C252" s="421" t="s">
        <v>236</v>
      </c>
      <c r="D252" s="425">
        <v>43</v>
      </c>
      <c r="E252" s="436">
        <v>396.18186562499994</v>
      </c>
      <c r="F252" s="436">
        <f t="shared" si="3"/>
        <v>9.2135317587209293</v>
      </c>
    </row>
    <row r="253" spans="1:6" s="88" customFormat="1" x14ac:dyDescent="0.3">
      <c r="A253" s="88">
        <v>252</v>
      </c>
      <c r="B253" s="309" t="s">
        <v>150</v>
      </c>
      <c r="C253" s="421" t="s">
        <v>236</v>
      </c>
      <c r="D253" s="425">
        <v>0</v>
      </c>
      <c r="E253" s="436">
        <v>0</v>
      </c>
      <c r="F253" s="436">
        <f t="shared" si="3"/>
        <v>0</v>
      </c>
    </row>
    <row r="254" spans="1:6" s="88" customFormat="1" x14ac:dyDescent="0.3">
      <c r="A254" s="88">
        <v>253</v>
      </c>
      <c r="B254" s="309" t="s">
        <v>89</v>
      </c>
      <c r="C254" s="421" t="s">
        <v>397</v>
      </c>
      <c r="D254" s="425">
        <v>21</v>
      </c>
      <c r="E254" s="436">
        <v>162.20891770833336</v>
      </c>
      <c r="F254" s="436">
        <f t="shared" si="3"/>
        <v>7.724234176587303</v>
      </c>
    </row>
    <row r="255" spans="1:6" s="88" customFormat="1" x14ac:dyDescent="0.3">
      <c r="A255" s="88">
        <v>254</v>
      </c>
      <c r="B255" s="309" t="s">
        <v>68</v>
      </c>
      <c r="C255" s="421" t="s">
        <v>397</v>
      </c>
      <c r="D255" s="425">
        <v>40</v>
      </c>
      <c r="E255" s="436">
        <v>135.17174583333332</v>
      </c>
      <c r="F255" s="436">
        <f t="shared" si="3"/>
        <v>3.3792936458333331</v>
      </c>
    </row>
    <row r="256" spans="1:6" s="88" customFormat="1" x14ac:dyDescent="0.3">
      <c r="A256" s="88">
        <v>255</v>
      </c>
      <c r="B256" s="309" t="s">
        <v>69</v>
      </c>
      <c r="C256" s="421" t="s">
        <v>397</v>
      </c>
      <c r="D256" s="425">
        <v>39</v>
      </c>
      <c r="E256" s="436">
        <v>218.68699062499999</v>
      </c>
      <c r="F256" s="436">
        <f t="shared" si="3"/>
        <v>5.6073587339743591</v>
      </c>
    </row>
    <row r="257" spans="1:6" s="88" customFormat="1" x14ac:dyDescent="0.3">
      <c r="A257" s="88">
        <v>256</v>
      </c>
      <c r="B257" s="309" t="s">
        <v>71</v>
      </c>
      <c r="C257" s="421" t="s">
        <v>397</v>
      </c>
      <c r="D257" s="425">
        <v>40</v>
      </c>
      <c r="E257" s="436">
        <v>184.50942916666665</v>
      </c>
      <c r="F257" s="436">
        <f t="shared" si="3"/>
        <v>4.6127357291666664</v>
      </c>
    </row>
    <row r="258" spans="1:6" s="88" customFormat="1" x14ac:dyDescent="0.3">
      <c r="A258" s="88">
        <v>257</v>
      </c>
      <c r="B258" s="309" t="s">
        <v>119</v>
      </c>
      <c r="C258" s="421" t="s">
        <v>397</v>
      </c>
      <c r="D258" s="425">
        <v>21</v>
      </c>
      <c r="E258" s="436">
        <v>29.495354166666669</v>
      </c>
      <c r="F258" s="436">
        <f t="shared" si="3"/>
        <v>1.4045406746031748</v>
      </c>
    </row>
    <row r="259" spans="1:6" s="88" customFormat="1" x14ac:dyDescent="0.3">
      <c r="A259" s="88">
        <v>258</v>
      </c>
      <c r="B259" s="309" t="s">
        <v>123</v>
      </c>
      <c r="C259" s="421" t="s">
        <v>397</v>
      </c>
      <c r="D259" s="425">
        <v>21</v>
      </c>
      <c r="E259" s="436">
        <v>152.45727499999998</v>
      </c>
      <c r="F259" s="436">
        <f t="shared" ref="F259:F322" si="4">IFERROR(E259/D259,0)</f>
        <v>7.2598702380952371</v>
      </c>
    </row>
    <row r="260" spans="1:6" s="88" customFormat="1" x14ac:dyDescent="0.3">
      <c r="A260" s="88">
        <v>259</v>
      </c>
      <c r="B260" s="309" t="s">
        <v>151</v>
      </c>
      <c r="C260" s="421" t="s">
        <v>397</v>
      </c>
      <c r="D260" s="425">
        <v>25</v>
      </c>
      <c r="E260" s="436">
        <v>282.53528958333334</v>
      </c>
      <c r="F260" s="436">
        <f t="shared" si="4"/>
        <v>11.301411583333334</v>
      </c>
    </row>
    <row r="261" spans="1:6" s="88" customFormat="1" x14ac:dyDescent="0.3">
      <c r="A261" s="88">
        <v>260</v>
      </c>
      <c r="B261" s="309" t="s">
        <v>75</v>
      </c>
      <c r="C261" s="421" t="s">
        <v>397</v>
      </c>
      <c r="D261" s="425">
        <v>40</v>
      </c>
      <c r="E261" s="436">
        <v>195.88218125000003</v>
      </c>
      <c r="F261" s="436">
        <f t="shared" si="4"/>
        <v>4.8970545312500011</v>
      </c>
    </row>
    <row r="262" spans="1:6" s="88" customFormat="1" x14ac:dyDescent="0.3">
      <c r="A262" s="88">
        <v>261</v>
      </c>
      <c r="B262" s="309" t="s">
        <v>59</v>
      </c>
      <c r="C262" s="421" t="s">
        <v>397</v>
      </c>
      <c r="D262" s="425">
        <v>40</v>
      </c>
      <c r="E262" s="436">
        <v>288.28422916666671</v>
      </c>
      <c r="F262" s="436">
        <f t="shared" si="4"/>
        <v>7.2071057291666678</v>
      </c>
    </row>
    <row r="263" spans="1:6" s="88" customFormat="1" x14ac:dyDescent="0.3">
      <c r="A263" s="88">
        <v>262</v>
      </c>
      <c r="B263" s="309" t="s">
        <v>97</v>
      </c>
      <c r="C263" s="421" t="s">
        <v>397</v>
      </c>
      <c r="D263" s="425">
        <v>38</v>
      </c>
      <c r="E263" s="436">
        <v>178.26419583333333</v>
      </c>
      <c r="F263" s="436">
        <f t="shared" si="4"/>
        <v>4.6911630482456141</v>
      </c>
    </row>
    <row r="264" spans="1:6" s="88" customFormat="1" x14ac:dyDescent="0.3">
      <c r="A264" s="88">
        <v>263</v>
      </c>
      <c r="B264" s="309" t="s">
        <v>63</v>
      </c>
      <c r="C264" s="421" t="s">
        <v>397</v>
      </c>
      <c r="D264" s="425">
        <v>21</v>
      </c>
      <c r="E264" s="436">
        <v>56.977465625000001</v>
      </c>
      <c r="F264" s="436">
        <f t="shared" si="4"/>
        <v>2.7132126488095238</v>
      </c>
    </row>
    <row r="265" spans="1:6" s="88" customFormat="1" x14ac:dyDescent="0.3">
      <c r="A265" s="88">
        <v>264</v>
      </c>
      <c r="B265" s="309" t="s">
        <v>82</v>
      </c>
      <c r="C265" s="421" t="s">
        <v>397</v>
      </c>
      <c r="D265" s="425">
        <v>0</v>
      </c>
      <c r="E265" s="436">
        <v>0</v>
      </c>
      <c r="F265" s="436">
        <f t="shared" si="4"/>
        <v>0</v>
      </c>
    </row>
    <row r="266" spans="1:6" s="88" customFormat="1" x14ac:dyDescent="0.3">
      <c r="A266" s="88">
        <v>265</v>
      </c>
      <c r="B266" s="309" t="s">
        <v>84</v>
      </c>
      <c r="C266" s="421" t="s">
        <v>397</v>
      </c>
      <c r="D266" s="425">
        <v>0</v>
      </c>
      <c r="E266" s="436">
        <v>0</v>
      </c>
      <c r="F266" s="436">
        <f t="shared" si="4"/>
        <v>0</v>
      </c>
    </row>
    <row r="267" spans="1:6" s="88" customFormat="1" x14ac:dyDescent="0.3">
      <c r="A267" s="88">
        <v>266</v>
      </c>
      <c r="B267" s="309" t="s">
        <v>132</v>
      </c>
      <c r="C267" s="421" t="s">
        <v>397</v>
      </c>
      <c r="D267" s="425">
        <v>0</v>
      </c>
      <c r="E267" s="436">
        <v>0</v>
      </c>
      <c r="F267" s="436">
        <f t="shared" si="4"/>
        <v>0</v>
      </c>
    </row>
    <row r="268" spans="1:6" s="88" customFormat="1" x14ac:dyDescent="0.3">
      <c r="A268" s="88">
        <v>267</v>
      </c>
      <c r="B268" s="309" t="s">
        <v>135</v>
      </c>
      <c r="C268" s="421" t="s">
        <v>397</v>
      </c>
      <c r="D268" s="425">
        <v>0</v>
      </c>
      <c r="E268" s="436">
        <v>0</v>
      </c>
      <c r="F268" s="436">
        <f t="shared" si="4"/>
        <v>0</v>
      </c>
    </row>
    <row r="269" spans="1:6" s="88" customFormat="1" x14ac:dyDescent="0.3">
      <c r="A269" s="88">
        <v>268</v>
      </c>
      <c r="B269" s="309" t="s">
        <v>171</v>
      </c>
      <c r="C269" s="421" t="s">
        <v>397</v>
      </c>
      <c r="D269" s="425">
        <v>0</v>
      </c>
      <c r="E269" s="436">
        <v>0</v>
      </c>
      <c r="F269" s="436">
        <f t="shared" si="4"/>
        <v>0</v>
      </c>
    </row>
    <row r="270" spans="1:6" s="88" customFormat="1" x14ac:dyDescent="0.3">
      <c r="A270" s="88">
        <v>269</v>
      </c>
      <c r="B270" s="309" t="s">
        <v>155</v>
      </c>
      <c r="C270" s="421" t="s">
        <v>397</v>
      </c>
      <c r="D270" s="425">
        <v>0</v>
      </c>
      <c r="E270" s="436">
        <v>0</v>
      </c>
      <c r="F270" s="436">
        <f t="shared" si="4"/>
        <v>0</v>
      </c>
    </row>
    <row r="271" spans="1:6" s="88" customFormat="1" x14ac:dyDescent="0.3">
      <c r="A271" s="88">
        <v>270</v>
      </c>
      <c r="B271" s="309" t="s">
        <v>165</v>
      </c>
      <c r="C271" s="421" t="s">
        <v>397</v>
      </c>
      <c r="D271" s="425">
        <v>0</v>
      </c>
      <c r="E271" s="436">
        <v>0</v>
      </c>
      <c r="F271" s="436">
        <f t="shared" si="4"/>
        <v>0</v>
      </c>
    </row>
    <row r="272" spans="1:6" s="88" customFormat="1" x14ac:dyDescent="0.3">
      <c r="A272" s="88">
        <v>271</v>
      </c>
      <c r="B272" s="309" t="s">
        <v>195</v>
      </c>
      <c r="C272" s="421" t="s">
        <v>397</v>
      </c>
      <c r="D272" s="425">
        <v>40</v>
      </c>
      <c r="E272" s="436">
        <v>156.58978020833328</v>
      </c>
      <c r="F272" s="436">
        <f t="shared" si="4"/>
        <v>3.9147445052083318</v>
      </c>
    </row>
    <row r="273" spans="1:6" x14ac:dyDescent="0.3">
      <c r="A273" s="88">
        <v>272</v>
      </c>
      <c r="B273" s="309" t="s">
        <v>143</v>
      </c>
      <c r="C273" s="421" t="s">
        <v>397</v>
      </c>
      <c r="D273" s="425">
        <v>19</v>
      </c>
      <c r="E273" s="436">
        <v>91.799433333333326</v>
      </c>
      <c r="F273" s="436">
        <f t="shared" si="4"/>
        <v>4.8315491228070169</v>
      </c>
    </row>
    <row r="274" spans="1:6" x14ac:dyDescent="0.3">
      <c r="A274" s="88">
        <v>273</v>
      </c>
      <c r="B274" s="309" t="s">
        <v>335</v>
      </c>
      <c r="C274" s="421" t="s">
        <v>397</v>
      </c>
      <c r="D274" s="425">
        <v>0</v>
      </c>
      <c r="E274" s="436">
        <v>0</v>
      </c>
      <c r="F274" s="436">
        <f t="shared" si="4"/>
        <v>0</v>
      </c>
    </row>
    <row r="275" spans="1:6" x14ac:dyDescent="0.3">
      <c r="A275" s="88">
        <v>274</v>
      </c>
      <c r="B275" s="309" t="s">
        <v>205</v>
      </c>
      <c r="C275" s="421" t="s">
        <v>397</v>
      </c>
      <c r="D275" s="425">
        <v>26</v>
      </c>
      <c r="E275" s="436">
        <v>82.568061458333347</v>
      </c>
      <c r="F275" s="436">
        <f t="shared" si="4"/>
        <v>3.1756946714743597</v>
      </c>
    </row>
    <row r="276" spans="1:6" x14ac:dyDescent="0.3">
      <c r="A276" s="88">
        <v>275</v>
      </c>
      <c r="B276" s="309" t="s">
        <v>206</v>
      </c>
      <c r="C276" s="421" t="s">
        <v>397</v>
      </c>
      <c r="D276" s="425">
        <v>24</v>
      </c>
      <c r="E276" s="436">
        <v>111.05310208333331</v>
      </c>
      <c r="F276" s="436">
        <f t="shared" si="4"/>
        <v>4.6272125868055545</v>
      </c>
    </row>
    <row r="277" spans="1:6" x14ac:dyDescent="0.3">
      <c r="A277" s="88">
        <v>276</v>
      </c>
      <c r="B277" s="309" t="s">
        <v>345</v>
      </c>
      <c r="C277" s="421" t="s">
        <v>397</v>
      </c>
      <c r="D277" s="425">
        <v>26</v>
      </c>
      <c r="E277" s="436">
        <v>1.7903125000000002</v>
      </c>
      <c r="F277" s="436">
        <f t="shared" si="4"/>
        <v>6.8858173076923088E-2</v>
      </c>
    </row>
    <row r="278" spans="1:6" x14ac:dyDescent="0.3">
      <c r="A278" s="88">
        <v>277</v>
      </c>
      <c r="B278" s="309" t="s">
        <v>349</v>
      </c>
      <c r="C278" s="421" t="s">
        <v>397</v>
      </c>
      <c r="D278" s="425">
        <v>20</v>
      </c>
      <c r="E278" s="436">
        <v>1.1451624999999999</v>
      </c>
      <c r="F278" s="436">
        <f t="shared" si="4"/>
        <v>5.7258124999999993E-2</v>
      </c>
    </row>
    <row r="279" spans="1:6" x14ac:dyDescent="0.3">
      <c r="A279" s="88">
        <v>278</v>
      </c>
      <c r="B279" s="309" t="s">
        <v>235</v>
      </c>
      <c r="C279" s="421" t="s">
        <v>397</v>
      </c>
      <c r="D279" s="425">
        <v>21</v>
      </c>
      <c r="E279" s="436">
        <v>14.787007291666667</v>
      </c>
      <c r="F279" s="436">
        <f t="shared" si="4"/>
        <v>0.70414320436507938</v>
      </c>
    </row>
    <row r="280" spans="1:6" x14ac:dyDescent="0.3">
      <c r="A280" s="88">
        <v>279</v>
      </c>
      <c r="B280" s="309" t="s">
        <v>199</v>
      </c>
      <c r="C280" s="421" t="s">
        <v>397</v>
      </c>
      <c r="D280" s="425">
        <v>0</v>
      </c>
      <c r="E280" s="436">
        <v>0</v>
      </c>
      <c r="F280" s="436">
        <f t="shared" si="4"/>
        <v>0</v>
      </c>
    </row>
    <row r="281" spans="1:6" x14ac:dyDescent="0.3">
      <c r="A281" s="88">
        <v>280</v>
      </c>
      <c r="B281" s="309" t="s">
        <v>355</v>
      </c>
      <c r="C281" s="421" t="s">
        <v>397</v>
      </c>
      <c r="D281" s="425">
        <v>0</v>
      </c>
      <c r="E281" s="436">
        <v>0</v>
      </c>
      <c r="F281" s="436">
        <f t="shared" si="4"/>
        <v>0</v>
      </c>
    </row>
    <row r="282" spans="1:6" x14ac:dyDescent="0.3">
      <c r="A282" s="88">
        <v>281</v>
      </c>
      <c r="B282" s="309" t="s">
        <v>65</v>
      </c>
      <c r="C282" s="421" t="s">
        <v>397</v>
      </c>
      <c r="D282" s="425">
        <v>22</v>
      </c>
      <c r="E282" s="436">
        <v>185.79315937499999</v>
      </c>
      <c r="F282" s="436">
        <f t="shared" si="4"/>
        <v>8.4451436079545452</v>
      </c>
    </row>
    <row r="283" spans="1:6" x14ac:dyDescent="0.3">
      <c r="A283" s="88">
        <v>282</v>
      </c>
      <c r="B283" s="309" t="s">
        <v>362</v>
      </c>
      <c r="C283" s="421" t="s">
        <v>397</v>
      </c>
      <c r="D283" s="425">
        <v>0</v>
      </c>
      <c r="E283" s="436">
        <v>0</v>
      </c>
      <c r="F283" s="436">
        <f t="shared" si="4"/>
        <v>0</v>
      </c>
    </row>
    <row r="284" spans="1:6" x14ac:dyDescent="0.3">
      <c r="A284" s="88">
        <v>283</v>
      </c>
      <c r="B284" s="309" t="s">
        <v>72</v>
      </c>
      <c r="C284" s="421" t="s">
        <v>397</v>
      </c>
      <c r="D284" s="425">
        <v>41</v>
      </c>
      <c r="E284" s="436">
        <v>181.96702604166666</v>
      </c>
      <c r="F284" s="436">
        <f t="shared" si="4"/>
        <v>4.4382201473577236</v>
      </c>
    </row>
    <row r="285" spans="1:6" x14ac:dyDescent="0.3">
      <c r="A285" s="88">
        <v>284</v>
      </c>
      <c r="B285" s="309" t="s">
        <v>122</v>
      </c>
      <c r="C285" s="421" t="s">
        <v>397</v>
      </c>
      <c r="D285" s="425">
        <v>0</v>
      </c>
      <c r="E285" s="436">
        <v>0</v>
      </c>
      <c r="F285" s="436">
        <f t="shared" si="4"/>
        <v>0</v>
      </c>
    </row>
    <row r="286" spans="1:6" x14ac:dyDescent="0.3">
      <c r="A286" s="88">
        <v>285</v>
      </c>
      <c r="B286" s="309" t="s">
        <v>87</v>
      </c>
      <c r="C286" s="421" t="s">
        <v>397</v>
      </c>
      <c r="D286" s="425">
        <v>40</v>
      </c>
      <c r="E286" s="436">
        <v>189.37385520833331</v>
      </c>
      <c r="F286" s="436">
        <f t="shared" si="4"/>
        <v>4.7343463802083328</v>
      </c>
    </row>
    <row r="287" spans="1:6" x14ac:dyDescent="0.3">
      <c r="A287" s="88">
        <v>286</v>
      </c>
      <c r="B287" s="309" t="s">
        <v>251</v>
      </c>
      <c r="C287" s="421" t="s">
        <v>397</v>
      </c>
      <c r="D287" s="425">
        <v>3</v>
      </c>
      <c r="E287" s="436">
        <v>0.56135416666666671</v>
      </c>
      <c r="F287" s="436">
        <f t="shared" si="4"/>
        <v>0.18711805555555558</v>
      </c>
    </row>
    <row r="288" spans="1:6" x14ac:dyDescent="0.3">
      <c r="A288" s="88">
        <v>287</v>
      </c>
      <c r="B288" s="309" t="s">
        <v>230</v>
      </c>
      <c r="C288" s="421" t="s">
        <v>397</v>
      </c>
      <c r="D288" s="425">
        <v>0</v>
      </c>
      <c r="E288" s="436">
        <v>0</v>
      </c>
      <c r="F288" s="436">
        <f t="shared" si="4"/>
        <v>0</v>
      </c>
    </row>
    <row r="289" spans="1:6" x14ac:dyDescent="0.3">
      <c r="A289" s="88">
        <v>288</v>
      </c>
      <c r="B289" s="309" t="s">
        <v>160</v>
      </c>
      <c r="C289" s="421" t="s">
        <v>397</v>
      </c>
      <c r="D289" s="425">
        <v>0</v>
      </c>
      <c r="E289" s="436">
        <v>0</v>
      </c>
      <c r="F289" s="436">
        <f t="shared" si="4"/>
        <v>0</v>
      </c>
    </row>
    <row r="290" spans="1:6" x14ac:dyDescent="0.3">
      <c r="A290" s="88">
        <v>289</v>
      </c>
      <c r="B290" s="309" t="s">
        <v>226</v>
      </c>
      <c r="C290" s="421" t="s">
        <v>397</v>
      </c>
      <c r="D290" s="425">
        <v>0</v>
      </c>
      <c r="E290" s="436">
        <v>0</v>
      </c>
      <c r="F290" s="436">
        <f t="shared" si="4"/>
        <v>0</v>
      </c>
    </row>
    <row r="291" spans="1:6" x14ac:dyDescent="0.3">
      <c r="A291" s="88">
        <v>290</v>
      </c>
      <c r="B291" s="309" t="s">
        <v>58</v>
      </c>
      <c r="C291" s="421" t="s">
        <v>397</v>
      </c>
      <c r="D291" s="425">
        <v>41</v>
      </c>
      <c r="E291" s="436">
        <v>187.52358229166671</v>
      </c>
      <c r="F291" s="436">
        <f t="shared" si="4"/>
        <v>4.573745909552847</v>
      </c>
    </row>
    <row r="292" spans="1:6" x14ac:dyDescent="0.3">
      <c r="A292" s="88">
        <v>291</v>
      </c>
      <c r="B292" s="309" t="s">
        <v>148</v>
      </c>
      <c r="C292" s="421" t="s">
        <v>397</v>
      </c>
      <c r="D292" s="425">
        <v>0</v>
      </c>
      <c r="E292" s="436">
        <v>0</v>
      </c>
      <c r="F292" s="436">
        <f t="shared" si="4"/>
        <v>0</v>
      </c>
    </row>
    <row r="293" spans="1:6" x14ac:dyDescent="0.3">
      <c r="A293" s="88">
        <v>292</v>
      </c>
      <c r="B293" s="309" t="s">
        <v>80</v>
      </c>
      <c r="C293" s="421" t="s">
        <v>397</v>
      </c>
      <c r="D293" s="425">
        <v>0</v>
      </c>
      <c r="E293" s="436">
        <v>0</v>
      </c>
      <c r="F293" s="436">
        <f t="shared" si="4"/>
        <v>0</v>
      </c>
    </row>
    <row r="294" spans="1:6" x14ac:dyDescent="0.3">
      <c r="A294" s="88">
        <v>293</v>
      </c>
      <c r="B294" s="309" t="s">
        <v>56</v>
      </c>
      <c r="C294" s="421" t="s">
        <v>397</v>
      </c>
      <c r="D294" s="425">
        <v>23</v>
      </c>
      <c r="E294" s="436">
        <v>251.19672812499999</v>
      </c>
      <c r="F294" s="436">
        <f t="shared" si="4"/>
        <v>10.921596875000001</v>
      </c>
    </row>
    <row r="295" spans="1:6" x14ac:dyDescent="0.3">
      <c r="A295" s="88">
        <v>294</v>
      </c>
      <c r="B295" s="309" t="s">
        <v>150</v>
      </c>
      <c r="C295" s="421" t="s">
        <v>397</v>
      </c>
      <c r="D295" s="425">
        <v>0</v>
      </c>
      <c r="E295" s="436">
        <v>0</v>
      </c>
      <c r="F295" s="436">
        <f t="shared" si="4"/>
        <v>0</v>
      </c>
    </row>
    <row r="296" spans="1:6" x14ac:dyDescent="0.3">
      <c r="A296" s="88">
        <v>295</v>
      </c>
      <c r="B296" s="309" t="s">
        <v>89</v>
      </c>
      <c r="C296" s="421" t="s">
        <v>60</v>
      </c>
      <c r="D296" s="425">
        <v>105</v>
      </c>
      <c r="E296" s="436">
        <v>1371.1720104166668</v>
      </c>
      <c r="F296" s="436">
        <f t="shared" si="4"/>
        <v>13.058781051587303</v>
      </c>
    </row>
    <row r="297" spans="1:6" x14ac:dyDescent="0.3">
      <c r="A297" s="88">
        <v>296</v>
      </c>
      <c r="B297" s="309" t="s">
        <v>68</v>
      </c>
      <c r="C297" s="421" t="s">
        <v>60</v>
      </c>
      <c r="D297" s="425">
        <v>200</v>
      </c>
      <c r="E297" s="436">
        <v>1137.678427083333</v>
      </c>
      <c r="F297" s="436">
        <f t="shared" si="4"/>
        <v>5.6883921354166649</v>
      </c>
    </row>
    <row r="298" spans="1:6" x14ac:dyDescent="0.3">
      <c r="A298" s="88">
        <v>297</v>
      </c>
      <c r="B298" s="309" t="s">
        <v>69</v>
      </c>
      <c r="C298" s="421" t="s">
        <v>60</v>
      </c>
      <c r="D298" s="425">
        <v>199</v>
      </c>
      <c r="E298" s="436">
        <v>615.98850104166695</v>
      </c>
      <c r="F298" s="436">
        <f t="shared" si="4"/>
        <v>3.0954196032244572</v>
      </c>
    </row>
    <row r="299" spans="1:6" x14ac:dyDescent="0.3">
      <c r="A299" s="88">
        <v>298</v>
      </c>
      <c r="B299" s="309" t="s">
        <v>71</v>
      </c>
      <c r="C299" s="421" t="s">
        <v>60</v>
      </c>
      <c r="D299" s="425">
        <v>198</v>
      </c>
      <c r="E299" s="436">
        <v>1042.4776479166669</v>
      </c>
      <c r="F299" s="436">
        <f t="shared" si="4"/>
        <v>5.2650386258417523</v>
      </c>
    </row>
    <row r="300" spans="1:6" x14ac:dyDescent="0.3">
      <c r="A300" s="88">
        <v>299</v>
      </c>
      <c r="B300" s="309" t="s">
        <v>119</v>
      </c>
      <c r="C300" s="421" t="s">
        <v>60</v>
      </c>
      <c r="D300" s="425">
        <v>105</v>
      </c>
      <c r="E300" s="436">
        <v>139.39730833333343</v>
      </c>
      <c r="F300" s="436">
        <f t="shared" si="4"/>
        <v>1.3275934126984137</v>
      </c>
    </row>
    <row r="301" spans="1:6" x14ac:dyDescent="0.3">
      <c r="A301" s="88">
        <v>300</v>
      </c>
      <c r="B301" s="309" t="s">
        <v>123</v>
      </c>
      <c r="C301" s="421" t="s">
        <v>60</v>
      </c>
      <c r="D301" s="425">
        <v>104</v>
      </c>
      <c r="E301" s="436">
        <v>728.56721145833365</v>
      </c>
      <c r="F301" s="436">
        <f t="shared" si="4"/>
        <v>7.0054539563301308</v>
      </c>
    </row>
    <row r="302" spans="1:6" x14ac:dyDescent="0.3">
      <c r="A302" s="88">
        <v>301</v>
      </c>
      <c r="B302" s="309" t="s">
        <v>151</v>
      </c>
      <c r="C302" s="421" t="s">
        <v>60</v>
      </c>
      <c r="D302" s="425">
        <v>107</v>
      </c>
      <c r="E302" s="436">
        <v>1548.5052791666667</v>
      </c>
      <c r="F302" s="436">
        <f t="shared" si="4"/>
        <v>14.472011954828661</v>
      </c>
    </row>
    <row r="303" spans="1:6" x14ac:dyDescent="0.3">
      <c r="A303" s="88">
        <v>302</v>
      </c>
      <c r="B303" s="309" t="s">
        <v>75</v>
      </c>
      <c r="C303" s="421" t="s">
        <v>60</v>
      </c>
      <c r="D303" s="425">
        <v>198</v>
      </c>
      <c r="E303" s="436">
        <v>671.80826666666678</v>
      </c>
      <c r="F303" s="436">
        <f t="shared" si="4"/>
        <v>3.3929710437710443</v>
      </c>
    </row>
    <row r="304" spans="1:6" x14ac:dyDescent="0.3">
      <c r="A304" s="88">
        <v>303</v>
      </c>
      <c r="B304" s="309" t="s">
        <v>59</v>
      </c>
      <c r="C304" s="421" t="s">
        <v>60</v>
      </c>
      <c r="D304" s="425">
        <v>195</v>
      </c>
      <c r="E304" s="436">
        <v>986.74488333333318</v>
      </c>
      <c r="F304" s="436">
        <f t="shared" si="4"/>
        <v>5.0602301709401702</v>
      </c>
    </row>
    <row r="305" spans="1:6" x14ac:dyDescent="0.3">
      <c r="A305" s="88">
        <v>304</v>
      </c>
      <c r="B305" s="309" t="s">
        <v>97</v>
      </c>
      <c r="C305" s="421" t="s">
        <v>60</v>
      </c>
      <c r="D305" s="425">
        <v>201</v>
      </c>
      <c r="E305" s="436">
        <v>602.60255937499994</v>
      </c>
      <c r="F305" s="436">
        <f t="shared" si="4"/>
        <v>2.9980226834577111</v>
      </c>
    </row>
    <row r="306" spans="1:6" x14ac:dyDescent="0.3">
      <c r="A306" s="88">
        <v>305</v>
      </c>
      <c r="B306" s="309" t="s">
        <v>63</v>
      </c>
      <c r="C306" s="421" t="s">
        <v>60</v>
      </c>
      <c r="D306" s="425">
        <v>104</v>
      </c>
      <c r="E306" s="436">
        <v>252.01042604166682</v>
      </c>
      <c r="F306" s="436">
        <f t="shared" si="4"/>
        <v>2.4231771734775656</v>
      </c>
    </row>
    <row r="307" spans="1:6" x14ac:dyDescent="0.3">
      <c r="A307" s="88">
        <v>306</v>
      </c>
      <c r="B307" s="309" t="s">
        <v>82</v>
      </c>
      <c r="C307" s="421" t="s">
        <v>60</v>
      </c>
      <c r="D307" s="425">
        <v>0</v>
      </c>
      <c r="E307" s="436">
        <v>0</v>
      </c>
      <c r="F307" s="436">
        <f t="shared" si="4"/>
        <v>0</v>
      </c>
    </row>
    <row r="308" spans="1:6" x14ac:dyDescent="0.3">
      <c r="A308" s="88">
        <v>307</v>
      </c>
      <c r="B308" s="309" t="s">
        <v>84</v>
      </c>
      <c r="C308" s="421" t="s">
        <v>60</v>
      </c>
      <c r="D308" s="425">
        <v>0</v>
      </c>
      <c r="E308" s="436">
        <v>0</v>
      </c>
      <c r="F308" s="436">
        <f t="shared" si="4"/>
        <v>0</v>
      </c>
    </row>
    <row r="309" spans="1:6" x14ac:dyDescent="0.3">
      <c r="A309" s="88">
        <v>308</v>
      </c>
      <c r="B309" s="309" t="s">
        <v>132</v>
      </c>
      <c r="C309" s="421" t="s">
        <v>60</v>
      </c>
      <c r="D309" s="425">
        <v>0</v>
      </c>
      <c r="E309" s="436">
        <v>0</v>
      </c>
      <c r="F309" s="436">
        <f t="shared" si="4"/>
        <v>0</v>
      </c>
    </row>
    <row r="310" spans="1:6" x14ac:dyDescent="0.3">
      <c r="A310" s="88">
        <v>309</v>
      </c>
      <c r="B310" s="309" t="s">
        <v>135</v>
      </c>
      <c r="C310" s="421" t="s">
        <v>60</v>
      </c>
      <c r="D310" s="425">
        <v>0</v>
      </c>
      <c r="E310" s="436">
        <v>0</v>
      </c>
      <c r="F310" s="436">
        <f t="shared" si="4"/>
        <v>0</v>
      </c>
    </row>
    <row r="311" spans="1:6" x14ac:dyDescent="0.3">
      <c r="A311" s="88">
        <v>310</v>
      </c>
      <c r="B311" s="309" t="s">
        <v>171</v>
      </c>
      <c r="C311" s="421" t="s">
        <v>60</v>
      </c>
      <c r="D311" s="425">
        <v>0</v>
      </c>
      <c r="E311" s="436">
        <v>0</v>
      </c>
      <c r="F311" s="436">
        <f t="shared" si="4"/>
        <v>0</v>
      </c>
    </row>
    <row r="312" spans="1:6" x14ac:dyDescent="0.3">
      <c r="A312" s="88">
        <v>311</v>
      </c>
      <c r="B312" s="309" t="s">
        <v>155</v>
      </c>
      <c r="C312" s="421" t="s">
        <v>60</v>
      </c>
      <c r="D312" s="425">
        <v>0</v>
      </c>
      <c r="E312" s="436">
        <v>0</v>
      </c>
      <c r="F312" s="436">
        <f t="shared" si="4"/>
        <v>0</v>
      </c>
    </row>
    <row r="313" spans="1:6" x14ac:dyDescent="0.3">
      <c r="A313" s="88">
        <v>312</v>
      </c>
      <c r="B313" s="309" t="s">
        <v>165</v>
      </c>
      <c r="C313" s="421" t="s">
        <v>60</v>
      </c>
      <c r="D313" s="425">
        <v>0</v>
      </c>
      <c r="E313" s="436">
        <v>0</v>
      </c>
      <c r="F313" s="436">
        <f t="shared" si="4"/>
        <v>0</v>
      </c>
    </row>
    <row r="314" spans="1:6" x14ac:dyDescent="0.3">
      <c r="A314" s="88">
        <v>313</v>
      </c>
      <c r="B314" s="309" t="s">
        <v>195</v>
      </c>
      <c r="C314" s="421" t="s">
        <v>60</v>
      </c>
      <c r="D314" s="425">
        <v>196</v>
      </c>
      <c r="E314" s="436">
        <v>844.3629416666671</v>
      </c>
      <c r="F314" s="436">
        <f t="shared" si="4"/>
        <v>4.3079741921768733</v>
      </c>
    </row>
    <row r="315" spans="1:6" x14ac:dyDescent="0.3">
      <c r="A315" s="88">
        <v>314</v>
      </c>
      <c r="B315" s="309" t="s">
        <v>143</v>
      </c>
      <c r="C315" s="421" t="s">
        <v>60</v>
      </c>
      <c r="D315" s="425">
        <v>102</v>
      </c>
      <c r="E315" s="436">
        <v>365.05337812499988</v>
      </c>
      <c r="F315" s="436">
        <f t="shared" si="4"/>
        <v>3.5789546874999987</v>
      </c>
    </row>
    <row r="316" spans="1:6" x14ac:dyDescent="0.3">
      <c r="A316" s="88">
        <v>315</v>
      </c>
      <c r="B316" s="309" t="s">
        <v>335</v>
      </c>
      <c r="C316" s="421" t="s">
        <v>60</v>
      </c>
      <c r="D316" s="425">
        <v>0</v>
      </c>
      <c r="E316" s="436">
        <v>0</v>
      </c>
      <c r="F316" s="436">
        <f t="shared" si="4"/>
        <v>0</v>
      </c>
    </row>
    <row r="317" spans="1:6" x14ac:dyDescent="0.3">
      <c r="A317" s="88">
        <v>316</v>
      </c>
      <c r="B317" s="309" t="s">
        <v>205</v>
      </c>
      <c r="C317" s="421" t="s">
        <v>60</v>
      </c>
      <c r="D317" s="425">
        <v>96</v>
      </c>
      <c r="E317" s="436">
        <v>280.45195729166659</v>
      </c>
      <c r="F317" s="436">
        <f t="shared" si="4"/>
        <v>2.9213745551215271</v>
      </c>
    </row>
    <row r="318" spans="1:6" x14ac:dyDescent="0.3">
      <c r="A318" s="88">
        <v>317</v>
      </c>
      <c r="B318" s="309" t="s">
        <v>206</v>
      </c>
      <c r="C318" s="421" t="s">
        <v>60</v>
      </c>
      <c r="D318" s="425">
        <v>100</v>
      </c>
      <c r="E318" s="436">
        <v>421.49899166666683</v>
      </c>
      <c r="F318" s="436">
        <f t="shared" si="4"/>
        <v>4.214989916666668</v>
      </c>
    </row>
    <row r="319" spans="1:6" x14ac:dyDescent="0.3">
      <c r="A319" s="88">
        <v>318</v>
      </c>
      <c r="B319" s="309" t="s">
        <v>345</v>
      </c>
      <c r="C319" s="421" t="s">
        <v>60</v>
      </c>
      <c r="D319" s="425">
        <v>109</v>
      </c>
      <c r="E319" s="436">
        <v>431.69081041666681</v>
      </c>
      <c r="F319" s="436">
        <f t="shared" si="4"/>
        <v>3.9604661506116221</v>
      </c>
    </row>
    <row r="320" spans="1:6" x14ac:dyDescent="0.3">
      <c r="A320" s="88">
        <v>319</v>
      </c>
      <c r="B320" s="309" t="s">
        <v>349</v>
      </c>
      <c r="C320" s="421" t="s">
        <v>60</v>
      </c>
      <c r="D320" s="425">
        <v>0</v>
      </c>
      <c r="E320" s="436">
        <v>0</v>
      </c>
      <c r="F320" s="436">
        <f t="shared" si="4"/>
        <v>0</v>
      </c>
    </row>
    <row r="321" spans="1:6" x14ac:dyDescent="0.3">
      <c r="A321" s="88">
        <v>320</v>
      </c>
      <c r="B321" s="309" t="s">
        <v>235</v>
      </c>
      <c r="C321" s="421" t="s">
        <v>60</v>
      </c>
      <c r="D321" s="425">
        <v>104</v>
      </c>
      <c r="E321" s="436">
        <v>62.148688541666665</v>
      </c>
      <c r="F321" s="436">
        <f t="shared" si="4"/>
        <v>0.59758354366987176</v>
      </c>
    </row>
    <row r="322" spans="1:6" x14ac:dyDescent="0.3">
      <c r="A322" s="88">
        <v>321</v>
      </c>
      <c r="B322" s="309" t="s">
        <v>199</v>
      </c>
      <c r="C322" s="421" t="s">
        <v>60</v>
      </c>
      <c r="D322" s="425">
        <v>0</v>
      </c>
      <c r="E322" s="436">
        <v>0</v>
      </c>
      <c r="F322" s="436">
        <f t="shared" si="4"/>
        <v>0</v>
      </c>
    </row>
    <row r="323" spans="1:6" x14ac:dyDescent="0.3">
      <c r="A323" s="88">
        <v>322</v>
      </c>
      <c r="B323" s="309" t="s">
        <v>355</v>
      </c>
      <c r="C323" s="421" t="s">
        <v>60</v>
      </c>
      <c r="D323" s="425">
        <v>0</v>
      </c>
      <c r="E323" s="436">
        <v>0</v>
      </c>
      <c r="F323" s="436">
        <f t="shared" ref="F323:F379" si="5">IFERROR(E323/D323,0)</f>
        <v>0</v>
      </c>
    </row>
    <row r="324" spans="1:6" x14ac:dyDescent="0.3">
      <c r="A324" s="88">
        <v>323</v>
      </c>
      <c r="B324" s="309" t="s">
        <v>65</v>
      </c>
      <c r="C324" s="421" t="s">
        <v>60</v>
      </c>
      <c r="D324" s="425">
        <v>100</v>
      </c>
      <c r="E324" s="436">
        <v>1058.8152322916667</v>
      </c>
      <c r="F324" s="436">
        <f t="shared" si="5"/>
        <v>10.588152322916667</v>
      </c>
    </row>
    <row r="325" spans="1:6" x14ac:dyDescent="0.3">
      <c r="A325" s="88">
        <v>324</v>
      </c>
      <c r="B325" s="309" t="s">
        <v>362</v>
      </c>
      <c r="C325" s="421" t="s">
        <v>60</v>
      </c>
      <c r="D325" s="425">
        <v>0</v>
      </c>
      <c r="E325" s="436">
        <v>0</v>
      </c>
      <c r="F325" s="436">
        <f t="shared" si="5"/>
        <v>0</v>
      </c>
    </row>
    <row r="326" spans="1:6" x14ac:dyDescent="0.3">
      <c r="A326" s="88">
        <v>325</v>
      </c>
      <c r="B326" s="309" t="s">
        <v>72</v>
      </c>
      <c r="C326" s="421" t="s">
        <v>60</v>
      </c>
      <c r="D326" s="425">
        <v>197</v>
      </c>
      <c r="E326" s="436">
        <v>733.22090833333345</v>
      </c>
      <c r="F326" s="436">
        <f t="shared" si="5"/>
        <v>3.7219335448392563</v>
      </c>
    </row>
    <row r="327" spans="1:6" x14ac:dyDescent="0.3">
      <c r="A327" s="88">
        <v>326</v>
      </c>
      <c r="B327" s="309" t="s">
        <v>122</v>
      </c>
      <c r="C327" s="421" t="s">
        <v>60</v>
      </c>
      <c r="D327" s="425">
        <v>0</v>
      </c>
      <c r="E327" s="436">
        <v>0</v>
      </c>
      <c r="F327" s="436">
        <f t="shared" si="5"/>
        <v>0</v>
      </c>
    </row>
    <row r="328" spans="1:6" x14ac:dyDescent="0.3">
      <c r="A328" s="88">
        <v>327</v>
      </c>
      <c r="B328" s="309" t="s">
        <v>87</v>
      </c>
      <c r="C328" s="421" t="s">
        <v>60</v>
      </c>
      <c r="D328" s="425">
        <v>198</v>
      </c>
      <c r="E328" s="436">
        <v>550.94014374999995</v>
      </c>
      <c r="F328" s="436">
        <f t="shared" si="5"/>
        <v>2.7825259785353533</v>
      </c>
    </row>
    <row r="329" spans="1:6" x14ac:dyDescent="0.3">
      <c r="A329" s="88">
        <v>328</v>
      </c>
      <c r="B329" s="309" t="s">
        <v>251</v>
      </c>
      <c r="C329" s="421" t="s">
        <v>60</v>
      </c>
      <c r="D329" s="425">
        <v>17</v>
      </c>
      <c r="E329" s="436">
        <v>22.874279166666668</v>
      </c>
      <c r="F329" s="436">
        <f t="shared" si="5"/>
        <v>1.3455458333333334</v>
      </c>
    </row>
    <row r="330" spans="1:6" x14ac:dyDescent="0.3">
      <c r="A330" s="88">
        <v>329</v>
      </c>
      <c r="B330" s="309" t="s">
        <v>230</v>
      </c>
      <c r="C330" s="421" t="s">
        <v>60</v>
      </c>
      <c r="D330" s="425">
        <v>0</v>
      </c>
      <c r="E330" s="436">
        <v>0</v>
      </c>
      <c r="F330" s="436">
        <f t="shared" si="5"/>
        <v>0</v>
      </c>
    </row>
    <row r="331" spans="1:6" x14ac:dyDescent="0.3">
      <c r="A331" s="88">
        <v>330</v>
      </c>
      <c r="B331" s="309" t="s">
        <v>160</v>
      </c>
      <c r="C331" s="421" t="s">
        <v>60</v>
      </c>
      <c r="D331" s="425">
        <v>0</v>
      </c>
      <c r="E331" s="436">
        <v>0</v>
      </c>
      <c r="F331" s="436">
        <f t="shared" si="5"/>
        <v>0</v>
      </c>
    </row>
    <row r="332" spans="1:6" x14ac:dyDescent="0.3">
      <c r="A332" s="88">
        <v>331</v>
      </c>
      <c r="B332" s="309" t="s">
        <v>226</v>
      </c>
      <c r="C332" s="421" t="s">
        <v>60</v>
      </c>
      <c r="D332" s="425">
        <v>0</v>
      </c>
      <c r="E332" s="436">
        <v>0</v>
      </c>
      <c r="F332" s="436">
        <f t="shared" si="5"/>
        <v>0</v>
      </c>
    </row>
    <row r="333" spans="1:6" x14ac:dyDescent="0.3">
      <c r="A333" s="88">
        <v>332</v>
      </c>
      <c r="B333" s="309" t="s">
        <v>58</v>
      </c>
      <c r="C333" s="421" t="s">
        <v>60</v>
      </c>
      <c r="D333" s="425">
        <v>199</v>
      </c>
      <c r="E333" s="436">
        <v>581.79427604166665</v>
      </c>
      <c r="F333" s="436">
        <f t="shared" si="5"/>
        <v>2.9235893268425461</v>
      </c>
    </row>
    <row r="334" spans="1:6" x14ac:dyDescent="0.3">
      <c r="A334" s="88">
        <v>333</v>
      </c>
      <c r="B334" s="309" t="s">
        <v>148</v>
      </c>
      <c r="C334" s="421" t="s">
        <v>60</v>
      </c>
      <c r="D334" s="425">
        <v>0</v>
      </c>
      <c r="E334" s="436">
        <v>0</v>
      </c>
      <c r="F334" s="436">
        <f t="shared" si="5"/>
        <v>0</v>
      </c>
    </row>
    <row r="335" spans="1:6" x14ac:dyDescent="0.3">
      <c r="A335" s="88">
        <v>334</v>
      </c>
      <c r="B335" s="309" t="s">
        <v>80</v>
      </c>
      <c r="C335" s="421" t="s">
        <v>60</v>
      </c>
      <c r="D335" s="425">
        <v>0</v>
      </c>
      <c r="E335" s="436">
        <v>0</v>
      </c>
      <c r="F335" s="436">
        <f t="shared" si="5"/>
        <v>0</v>
      </c>
    </row>
    <row r="336" spans="1:6" x14ac:dyDescent="0.3">
      <c r="A336" s="88">
        <v>335</v>
      </c>
      <c r="B336" s="309" t="s">
        <v>56</v>
      </c>
      <c r="C336" s="421" t="s">
        <v>60</v>
      </c>
      <c r="D336" s="425">
        <v>104</v>
      </c>
      <c r="E336" s="436">
        <v>1076.1288468749997</v>
      </c>
      <c r="F336" s="436">
        <f t="shared" si="5"/>
        <v>10.347392758413459</v>
      </c>
    </row>
    <row r="337" spans="1:6" x14ac:dyDescent="0.3">
      <c r="A337" s="88">
        <v>336</v>
      </c>
      <c r="B337" s="309" t="s">
        <v>150</v>
      </c>
      <c r="C337" s="421" t="s">
        <v>60</v>
      </c>
      <c r="D337" s="425">
        <v>0</v>
      </c>
      <c r="E337" s="436">
        <v>0</v>
      </c>
      <c r="F337" s="436">
        <f t="shared" si="5"/>
        <v>0</v>
      </c>
    </row>
    <row r="338" spans="1:6" x14ac:dyDescent="0.3">
      <c r="A338" s="88">
        <v>337</v>
      </c>
      <c r="B338" s="309" t="s">
        <v>89</v>
      </c>
      <c r="C338" s="421" t="s">
        <v>246</v>
      </c>
      <c r="D338" s="425">
        <v>58</v>
      </c>
      <c r="E338" s="436">
        <v>596.98639687499985</v>
      </c>
      <c r="F338" s="436">
        <f t="shared" si="5"/>
        <v>10.292868911637928</v>
      </c>
    </row>
    <row r="339" spans="1:6" x14ac:dyDescent="0.3">
      <c r="A339" s="88">
        <v>338</v>
      </c>
      <c r="B339" s="309" t="s">
        <v>68</v>
      </c>
      <c r="C339" s="421" t="s">
        <v>246</v>
      </c>
      <c r="D339" s="425">
        <v>90</v>
      </c>
      <c r="E339" s="436">
        <v>346.19936874999996</v>
      </c>
      <c r="F339" s="436">
        <f t="shared" si="5"/>
        <v>3.8466596527777774</v>
      </c>
    </row>
    <row r="340" spans="1:6" x14ac:dyDescent="0.3">
      <c r="A340" s="88">
        <v>339</v>
      </c>
      <c r="B340" s="309" t="s">
        <v>69</v>
      </c>
      <c r="C340" s="421" t="s">
        <v>246</v>
      </c>
      <c r="D340" s="425">
        <v>91</v>
      </c>
      <c r="E340" s="436">
        <v>812.87975625000036</v>
      </c>
      <c r="F340" s="436">
        <f t="shared" si="5"/>
        <v>8.9327445741758282</v>
      </c>
    </row>
    <row r="341" spans="1:6" x14ac:dyDescent="0.3">
      <c r="A341" s="88">
        <v>340</v>
      </c>
      <c r="B341" s="309" t="s">
        <v>71</v>
      </c>
      <c r="C341" s="421" t="s">
        <v>246</v>
      </c>
      <c r="D341" s="425">
        <v>90</v>
      </c>
      <c r="E341" s="436">
        <v>555.98335312500001</v>
      </c>
      <c r="F341" s="436">
        <f t="shared" si="5"/>
        <v>6.1775928125000004</v>
      </c>
    </row>
    <row r="342" spans="1:6" x14ac:dyDescent="0.3">
      <c r="A342" s="88">
        <v>341</v>
      </c>
      <c r="B342" s="309" t="s">
        <v>119</v>
      </c>
      <c r="C342" s="421" t="s">
        <v>246</v>
      </c>
      <c r="D342" s="425">
        <v>58</v>
      </c>
      <c r="E342" s="436">
        <v>100.82593749999999</v>
      </c>
      <c r="F342" s="436">
        <f t="shared" si="5"/>
        <v>1.7383782327586206</v>
      </c>
    </row>
    <row r="343" spans="1:6" x14ac:dyDescent="0.3">
      <c r="A343" s="88">
        <v>342</v>
      </c>
      <c r="B343" s="309" t="s">
        <v>123</v>
      </c>
      <c r="C343" s="421" t="s">
        <v>246</v>
      </c>
      <c r="D343" s="425">
        <v>57</v>
      </c>
      <c r="E343" s="436">
        <v>521.80970520833341</v>
      </c>
      <c r="F343" s="436">
        <f t="shared" si="5"/>
        <v>9.154556231725147</v>
      </c>
    </row>
    <row r="344" spans="1:6" x14ac:dyDescent="0.3">
      <c r="A344" s="88">
        <v>343</v>
      </c>
      <c r="B344" s="309" t="s">
        <v>151</v>
      </c>
      <c r="C344" s="421" t="s">
        <v>246</v>
      </c>
      <c r="D344" s="425">
        <v>59</v>
      </c>
      <c r="E344" s="436">
        <v>1122.6873312499999</v>
      </c>
      <c r="F344" s="436">
        <f t="shared" si="5"/>
        <v>19.028598834745761</v>
      </c>
    </row>
    <row r="345" spans="1:6" x14ac:dyDescent="0.3">
      <c r="A345" s="88">
        <v>344</v>
      </c>
      <c r="B345" s="309" t="s">
        <v>75</v>
      </c>
      <c r="C345" s="421" t="s">
        <v>246</v>
      </c>
      <c r="D345" s="425">
        <v>91</v>
      </c>
      <c r="E345" s="436">
        <v>578.07997083333339</v>
      </c>
      <c r="F345" s="436">
        <f t="shared" si="5"/>
        <v>6.3525271520146527</v>
      </c>
    </row>
    <row r="346" spans="1:6" x14ac:dyDescent="0.3">
      <c r="A346" s="88">
        <v>345</v>
      </c>
      <c r="B346" s="309" t="s">
        <v>59</v>
      </c>
      <c r="C346" s="421" t="s">
        <v>246</v>
      </c>
      <c r="D346" s="425">
        <v>91</v>
      </c>
      <c r="E346" s="436">
        <v>607.95035208333354</v>
      </c>
      <c r="F346" s="436">
        <f t="shared" si="5"/>
        <v>6.680773099816852</v>
      </c>
    </row>
    <row r="347" spans="1:6" x14ac:dyDescent="0.3">
      <c r="A347" s="88">
        <v>346</v>
      </c>
      <c r="B347" s="309" t="s">
        <v>97</v>
      </c>
      <c r="C347" s="421" t="s">
        <v>246</v>
      </c>
      <c r="D347" s="425">
        <v>90</v>
      </c>
      <c r="E347" s="436">
        <v>380.88135208333341</v>
      </c>
      <c r="F347" s="436">
        <f t="shared" si="5"/>
        <v>4.2320150231481488</v>
      </c>
    </row>
    <row r="348" spans="1:6" x14ac:dyDescent="0.3">
      <c r="A348" s="88">
        <v>347</v>
      </c>
      <c r="B348" s="309" t="s">
        <v>63</v>
      </c>
      <c r="C348" s="421" t="s">
        <v>246</v>
      </c>
      <c r="D348" s="425">
        <v>57</v>
      </c>
      <c r="E348" s="436">
        <v>159.38684687499997</v>
      </c>
      <c r="F348" s="436">
        <f t="shared" si="5"/>
        <v>2.7962604714912276</v>
      </c>
    </row>
    <row r="349" spans="1:6" x14ac:dyDescent="0.3">
      <c r="A349" s="88">
        <v>348</v>
      </c>
      <c r="B349" s="309" t="s">
        <v>82</v>
      </c>
      <c r="C349" s="421" t="s">
        <v>246</v>
      </c>
      <c r="D349" s="425">
        <v>0</v>
      </c>
      <c r="E349" s="436">
        <v>0</v>
      </c>
      <c r="F349" s="436">
        <f t="shared" si="5"/>
        <v>0</v>
      </c>
    </row>
    <row r="350" spans="1:6" x14ac:dyDescent="0.3">
      <c r="A350" s="88">
        <v>349</v>
      </c>
      <c r="B350" s="309" t="s">
        <v>84</v>
      </c>
      <c r="C350" s="421" t="s">
        <v>246</v>
      </c>
      <c r="D350" s="425">
        <v>0</v>
      </c>
      <c r="E350" s="436">
        <v>0</v>
      </c>
      <c r="F350" s="436">
        <f t="shared" si="5"/>
        <v>0</v>
      </c>
    </row>
    <row r="351" spans="1:6" x14ac:dyDescent="0.3">
      <c r="A351" s="88">
        <v>350</v>
      </c>
      <c r="B351" s="309" t="s">
        <v>132</v>
      </c>
      <c r="C351" s="421" t="s">
        <v>246</v>
      </c>
      <c r="D351" s="425">
        <v>0</v>
      </c>
      <c r="E351" s="436">
        <v>0</v>
      </c>
      <c r="F351" s="436">
        <f t="shared" si="5"/>
        <v>0</v>
      </c>
    </row>
    <row r="352" spans="1:6" x14ac:dyDescent="0.3">
      <c r="A352" s="88">
        <v>351</v>
      </c>
      <c r="B352" s="309" t="s">
        <v>135</v>
      </c>
      <c r="C352" s="421" t="s">
        <v>246</v>
      </c>
      <c r="D352" s="425">
        <v>0</v>
      </c>
      <c r="E352" s="436">
        <v>0</v>
      </c>
      <c r="F352" s="436">
        <f t="shared" si="5"/>
        <v>0</v>
      </c>
    </row>
    <row r="353" spans="1:6" x14ac:dyDescent="0.3">
      <c r="A353" s="88">
        <v>352</v>
      </c>
      <c r="B353" s="309" t="s">
        <v>171</v>
      </c>
      <c r="C353" s="421" t="s">
        <v>246</v>
      </c>
      <c r="D353" s="425">
        <v>0</v>
      </c>
      <c r="E353" s="436">
        <v>0</v>
      </c>
      <c r="F353" s="436">
        <f t="shared" si="5"/>
        <v>0</v>
      </c>
    </row>
    <row r="354" spans="1:6" x14ac:dyDescent="0.3">
      <c r="A354" s="88">
        <v>353</v>
      </c>
      <c r="B354" s="309" t="s">
        <v>155</v>
      </c>
      <c r="C354" s="421" t="s">
        <v>246</v>
      </c>
      <c r="D354" s="425">
        <v>0</v>
      </c>
      <c r="E354" s="436">
        <v>0</v>
      </c>
      <c r="F354" s="436">
        <f t="shared" si="5"/>
        <v>0</v>
      </c>
    </row>
    <row r="355" spans="1:6" x14ac:dyDescent="0.3">
      <c r="A355" s="88">
        <v>354</v>
      </c>
      <c r="B355" s="309" t="s">
        <v>165</v>
      </c>
      <c r="C355" s="421" t="s">
        <v>246</v>
      </c>
      <c r="D355" s="425">
        <v>0</v>
      </c>
      <c r="E355" s="436">
        <v>0</v>
      </c>
      <c r="F355" s="436">
        <f t="shared" si="5"/>
        <v>0</v>
      </c>
    </row>
    <row r="356" spans="1:6" x14ac:dyDescent="0.3">
      <c r="A356" s="88">
        <v>355</v>
      </c>
      <c r="B356" s="309" t="s">
        <v>195</v>
      </c>
      <c r="C356" s="421" t="s">
        <v>246</v>
      </c>
      <c r="D356" s="425">
        <v>89</v>
      </c>
      <c r="E356" s="436">
        <v>555.15738333333331</v>
      </c>
      <c r="F356" s="436">
        <f t="shared" si="5"/>
        <v>6.2377234082396997</v>
      </c>
    </row>
    <row r="357" spans="1:6" x14ac:dyDescent="0.3">
      <c r="A357" s="88">
        <v>356</v>
      </c>
      <c r="B357" s="309" t="s">
        <v>143</v>
      </c>
      <c r="C357" s="421" t="s">
        <v>246</v>
      </c>
      <c r="D357" s="425">
        <v>57</v>
      </c>
      <c r="E357" s="436">
        <v>251.45364062500002</v>
      </c>
      <c r="F357" s="436">
        <f t="shared" si="5"/>
        <v>4.4114673793859653</v>
      </c>
    </row>
    <row r="358" spans="1:6" x14ac:dyDescent="0.3">
      <c r="A358" s="88">
        <v>357</v>
      </c>
      <c r="B358" s="309" t="s">
        <v>335</v>
      </c>
      <c r="C358" s="421" t="s">
        <v>246</v>
      </c>
      <c r="D358" s="425">
        <v>0</v>
      </c>
      <c r="E358" s="436">
        <v>0</v>
      </c>
      <c r="F358" s="436">
        <f t="shared" si="5"/>
        <v>0</v>
      </c>
    </row>
    <row r="359" spans="1:6" x14ac:dyDescent="0.3">
      <c r="A359" s="88">
        <v>358</v>
      </c>
      <c r="B359" s="309" t="s">
        <v>205</v>
      </c>
      <c r="C359" s="421" t="s">
        <v>246</v>
      </c>
      <c r="D359" s="425">
        <v>62</v>
      </c>
      <c r="E359" s="436">
        <v>235.33043333333322</v>
      </c>
      <c r="F359" s="436">
        <f t="shared" si="5"/>
        <v>3.7956521505376326</v>
      </c>
    </row>
    <row r="360" spans="1:6" x14ac:dyDescent="0.3">
      <c r="A360" s="88">
        <v>359</v>
      </c>
      <c r="B360" s="309" t="s">
        <v>206</v>
      </c>
      <c r="C360" s="421" t="s">
        <v>246</v>
      </c>
      <c r="D360" s="425">
        <v>63</v>
      </c>
      <c r="E360" s="436">
        <v>261.60871458333332</v>
      </c>
      <c r="F360" s="436">
        <f t="shared" si="5"/>
        <v>4.1525192791005292</v>
      </c>
    </row>
    <row r="361" spans="1:6" x14ac:dyDescent="0.3">
      <c r="A361" s="88">
        <v>360</v>
      </c>
      <c r="B361" s="309" t="s">
        <v>345</v>
      </c>
      <c r="C361" s="421" t="s">
        <v>246</v>
      </c>
      <c r="D361" s="425">
        <v>67</v>
      </c>
      <c r="E361" s="436">
        <v>200.57639479166667</v>
      </c>
      <c r="F361" s="436">
        <f t="shared" si="5"/>
        <v>2.9936775342039801</v>
      </c>
    </row>
    <row r="362" spans="1:6" x14ac:dyDescent="0.3">
      <c r="A362" s="88">
        <v>361</v>
      </c>
      <c r="B362" s="309" t="s">
        <v>349</v>
      </c>
      <c r="C362" s="421" t="s">
        <v>246</v>
      </c>
      <c r="D362" s="425">
        <v>19</v>
      </c>
      <c r="E362" s="436">
        <v>6.9024072916666661</v>
      </c>
      <c r="F362" s="436">
        <f t="shared" si="5"/>
        <v>0.36328459429824561</v>
      </c>
    </row>
    <row r="363" spans="1:6" x14ac:dyDescent="0.3">
      <c r="A363" s="88">
        <v>362</v>
      </c>
      <c r="B363" s="309" t="s">
        <v>235</v>
      </c>
      <c r="C363" s="421" t="s">
        <v>246</v>
      </c>
      <c r="D363" s="425">
        <v>60</v>
      </c>
      <c r="E363" s="436">
        <v>43.618263541666664</v>
      </c>
      <c r="F363" s="436">
        <f t="shared" si="5"/>
        <v>0.7269710590277777</v>
      </c>
    </row>
    <row r="364" spans="1:6" x14ac:dyDescent="0.3">
      <c r="A364" s="88">
        <v>363</v>
      </c>
      <c r="B364" s="309" t="s">
        <v>199</v>
      </c>
      <c r="C364" s="421" t="s">
        <v>246</v>
      </c>
      <c r="D364" s="425">
        <v>0</v>
      </c>
      <c r="E364" s="436">
        <v>0</v>
      </c>
      <c r="F364" s="436">
        <f t="shared" si="5"/>
        <v>0</v>
      </c>
    </row>
    <row r="365" spans="1:6" x14ac:dyDescent="0.3">
      <c r="A365" s="88">
        <v>364</v>
      </c>
      <c r="B365" s="309" t="s">
        <v>355</v>
      </c>
      <c r="C365" s="421" t="s">
        <v>246</v>
      </c>
      <c r="D365" s="425">
        <v>0</v>
      </c>
      <c r="E365" s="436">
        <v>0</v>
      </c>
      <c r="F365" s="436">
        <f t="shared" si="5"/>
        <v>0</v>
      </c>
    </row>
    <row r="366" spans="1:6" x14ac:dyDescent="0.3">
      <c r="A366" s="88">
        <v>365</v>
      </c>
      <c r="B366" s="309" t="s">
        <v>65</v>
      </c>
      <c r="C366" s="421" t="s">
        <v>246</v>
      </c>
      <c r="D366" s="425">
        <v>58</v>
      </c>
      <c r="E366" s="436">
        <v>605.56973229166658</v>
      </c>
      <c r="F366" s="436">
        <f t="shared" si="5"/>
        <v>10.440857453304597</v>
      </c>
    </row>
    <row r="367" spans="1:6" x14ac:dyDescent="0.3">
      <c r="A367" s="88">
        <v>366</v>
      </c>
      <c r="B367" s="309" t="s">
        <v>362</v>
      </c>
      <c r="C367" s="421" t="s">
        <v>246</v>
      </c>
      <c r="D367" s="425">
        <v>0</v>
      </c>
      <c r="E367" s="436">
        <v>0</v>
      </c>
      <c r="F367" s="436">
        <f t="shared" si="5"/>
        <v>0</v>
      </c>
    </row>
    <row r="368" spans="1:6" x14ac:dyDescent="0.3">
      <c r="A368" s="88">
        <v>367</v>
      </c>
      <c r="B368" s="309" t="s">
        <v>72</v>
      </c>
      <c r="C368" s="421" t="s">
        <v>246</v>
      </c>
      <c r="D368" s="425">
        <v>91</v>
      </c>
      <c r="E368" s="436">
        <v>667.02682187499977</v>
      </c>
      <c r="F368" s="436">
        <f t="shared" si="5"/>
        <v>7.3299650755494481</v>
      </c>
    </row>
    <row r="369" spans="1:6" x14ac:dyDescent="0.3">
      <c r="A369" s="88">
        <v>368</v>
      </c>
      <c r="B369" s="309" t="s">
        <v>122</v>
      </c>
      <c r="C369" s="421" t="s">
        <v>246</v>
      </c>
      <c r="D369" s="425">
        <v>0</v>
      </c>
      <c r="E369" s="436">
        <v>0</v>
      </c>
      <c r="F369" s="436">
        <f t="shared" si="5"/>
        <v>0</v>
      </c>
    </row>
    <row r="370" spans="1:6" x14ac:dyDescent="0.3">
      <c r="A370" s="88">
        <v>369</v>
      </c>
      <c r="B370" s="309" t="s">
        <v>87</v>
      </c>
      <c r="C370" s="421" t="s">
        <v>246</v>
      </c>
      <c r="D370" s="425">
        <v>93</v>
      </c>
      <c r="E370" s="436">
        <v>780.54853645833316</v>
      </c>
      <c r="F370" s="436">
        <f t="shared" si="5"/>
        <v>8.3929950156810023</v>
      </c>
    </row>
    <row r="371" spans="1:6" x14ac:dyDescent="0.3">
      <c r="A371" s="88">
        <v>370</v>
      </c>
      <c r="B371" s="309" t="s">
        <v>251</v>
      </c>
      <c r="C371" s="421" t="s">
        <v>246</v>
      </c>
      <c r="D371" s="425">
        <v>32</v>
      </c>
      <c r="E371" s="436">
        <v>26.18396666666667</v>
      </c>
      <c r="F371" s="436">
        <f t="shared" si="5"/>
        <v>0.81824895833333344</v>
      </c>
    </row>
    <row r="372" spans="1:6" x14ac:dyDescent="0.3">
      <c r="A372" s="88">
        <v>371</v>
      </c>
      <c r="B372" s="309" t="s">
        <v>230</v>
      </c>
      <c r="C372" s="421" t="s">
        <v>246</v>
      </c>
      <c r="D372" s="425">
        <v>0</v>
      </c>
      <c r="E372" s="436">
        <v>0</v>
      </c>
      <c r="F372" s="436">
        <f t="shared" si="5"/>
        <v>0</v>
      </c>
    </row>
    <row r="373" spans="1:6" x14ac:dyDescent="0.3">
      <c r="A373" s="88">
        <v>372</v>
      </c>
      <c r="B373" s="309" t="s">
        <v>160</v>
      </c>
      <c r="C373" s="421" t="s">
        <v>246</v>
      </c>
      <c r="D373" s="425">
        <v>0</v>
      </c>
      <c r="E373" s="436">
        <v>0</v>
      </c>
      <c r="F373" s="436">
        <f t="shared" si="5"/>
        <v>0</v>
      </c>
    </row>
    <row r="374" spans="1:6" x14ac:dyDescent="0.3">
      <c r="A374" s="88">
        <v>373</v>
      </c>
      <c r="B374" s="309" t="s">
        <v>226</v>
      </c>
      <c r="C374" s="421" t="s">
        <v>246</v>
      </c>
      <c r="D374" s="425">
        <v>0</v>
      </c>
      <c r="E374" s="436">
        <v>0</v>
      </c>
      <c r="F374" s="436">
        <f t="shared" si="5"/>
        <v>0</v>
      </c>
    </row>
    <row r="375" spans="1:6" x14ac:dyDescent="0.3">
      <c r="A375" s="88">
        <v>374</v>
      </c>
      <c r="B375" s="309" t="s">
        <v>58</v>
      </c>
      <c r="C375" s="421" t="s">
        <v>246</v>
      </c>
      <c r="D375" s="425">
        <v>91</v>
      </c>
      <c r="E375" s="436">
        <v>777.66207812499988</v>
      </c>
      <c r="F375" s="436">
        <f t="shared" si="5"/>
        <v>8.5457371222527456</v>
      </c>
    </row>
    <row r="376" spans="1:6" x14ac:dyDescent="0.3">
      <c r="A376" s="88">
        <v>375</v>
      </c>
      <c r="B376" s="309" t="s">
        <v>148</v>
      </c>
      <c r="C376" s="421" t="s">
        <v>246</v>
      </c>
      <c r="D376" s="425">
        <v>0</v>
      </c>
      <c r="E376" s="436">
        <v>0</v>
      </c>
      <c r="F376" s="436">
        <f t="shared" si="5"/>
        <v>0</v>
      </c>
    </row>
    <row r="377" spans="1:6" x14ac:dyDescent="0.3">
      <c r="A377" s="88">
        <v>376</v>
      </c>
      <c r="B377" s="309" t="s">
        <v>80</v>
      </c>
      <c r="C377" s="421" t="s">
        <v>246</v>
      </c>
      <c r="D377" s="425">
        <v>0</v>
      </c>
      <c r="E377" s="436">
        <v>0</v>
      </c>
      <c r="F377" s="436">
        <f t="shared" si="5"/>
        <v>0</v>
      </c>
    </row>
    <row r="378" spans="1:6" x14ac:dyDescent="0.3">
      <c r="A378" s="88">
        <v>377</v>
      </c>
      <c r="B378" s="309" t="s">
        <v>56</v>
      </c>
      <c r="C378" s="421" t="s">
        <v>246</v>
      </c>
      <c r="D378" s="425">
        <v>60</v>
      </c>
      <c r="E378" s="436">
        <v>780.6276041666664</v>
      </c>
      <c r="F378" s="436">
        <f t="shared" si="5"/>
        <v>13.01046006944444</v>
      </c>
    </row>
    <row r="379" spans="1:6" x14ac:dyDescent="0.3">
      <c r="A379" s="88">
        <v>378</v>
      </c>
      <c r="B379" s="309" t="s">
        <v>150</v>
      </c>
      <c r="C379" s="421" t="s">
        <v>246</v>
      </c>
      <c r="D379" s="425">
        <v>0</v>
      </c>
      <c r="E379" s="436">
        <v>0</v>
      </c>
      <c r="F379" s="436">
        <f t="shared" si="5"/>
        <v>0</v>
      </c>
    </row>
  </sheetData>
  <autoFilter ref="A1:F379" xr:uid="{ABFFB23A-0284-4891-9A2E-64990E2DF1B5}">
    <sortState ref="A2:F379">
      <sortCondition ref="A1:A379"/>
    </sortState>
  </autoFilter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17AF5-1FCF-4174-BC64-66FFEE0D84B3}">
  <sheetPr codeName="Feuil4"/>
  <dimension ref="A1:Q1282"/>
  <sheetViews>
    <sheetView topLeftCell="A4" zoomScale="85" zoomScaleNormal="85" workbookViewId="0">
      <selection activeCell="J29" sqref="J29"/>
    </sheetView>
  </sheetViews>
  <sheetFormatPr baseColWidth="10" defaultColWidth="11.44140625" defaultRowHeight="14.4" x14ac:dyDescent="0.3"/>
  <cols>
    <col min="1" max="2" width="11.44140625" style="88"/>
    <col min="3" max="3" width="20.109375" style="88" customWidth="1"/>
    <col min="4" max="4" width="9.6640625" style="88" customWidth="1"/>
    <col min="5" max="5" width="14.33203125" style="90" customWidth="1"/>
    <col min="6" max="6" width="12" style="88" customWidth="1"/>
    <col min="7" max="7" width="14" style="88" customWidth="1"/>
    <col min="8" max="8" width="12.88671875" style="88" customWidth="1"/>
    <col min="9" max="9" width="12.5546875" style="88" customWidth="1"/>
    <col min="10" max="10" width="18.88671875" style="88" customWidth="1"/>
    <col min="11" max="11" width="30.33203125" style="88" customWidth="1"/>
    <col min="12" max="12" width="40.88671875" style="88" customWidth="1"/>
    <col min="13" max="17" width="11.44140625" style="88"/>
  </cols>
  <sheetData>
    <row r="1" spans="1:14" ht="40.200000000000003" customHeight="1" x14ac:dyDescent="0.3"/>
    <row r="2" spans="1:14" x14ac:dyDescent="0.3">
      <c r="A2" s="88" t="s">
        <v>329</v>
      </c>
      <c r="B2" s="88" t="s">
        <v>486</v>
      </c>
      <c r="C2" s="88">
        <v>935310699</v>
      </c>
      <c r="D2" s="88">
        <v>10622173</v>
      </c>
      <c r="E2" s="90" t="s">
        <v>487</v>
      </c>
      <c r="F2" s="89">
        <v>0.50972222222222219</v>
      </c>
      <c r="G2" s="88" t="s">
        <v>487</v>
      </c>
      <c r="H2" s="89">
        <v>0.50972222222222219</v>
      </c>
      <c r="I2" s="88">
        <v>3728807</v>
      </c>
      <c r="J2" s="88" t="s">
        <v>488</v>
      </c>
      <c r="K2" s="88" t="s">
        <v>488</v>
      </c>
      <c r="L2" s="88" t="s">
        <v>489</v>
      </c>
      <c r="M2" s="88">
        <v>1</v>
      </c>
      <c r="N2" s="88">
        <v>0</v>
      </c>
    </row>
    <row r="3" spans="1:14" x14ac:dyDescent="0.3">
      <c r="A3" s="88" t="s">
        <v>151</v>
      </c>
      <c r="B3" s="88" t="s">
        <v>490</v>
      </c>
      <c r="C3" s="88">
        <v>935300578</v>
      </c>
      <c r="D3" s="88">
        <v>10623211</v>
      </c>
      <c r="E3" s="90" t="s">
        <v>487</v>
      </c>
      <c r="F3" s="89">
        <v>0.45902777777777781</v>
      </c>
      <c r="G3" s="88" t="s">
        <v>487</v>
      </c>
      <c r="H3" s="89">
        <v>0.6430555555555556</v>
      </c>
      <c r="I3" s="88">
        <v>3737572</v>
      </c>
      <c r="J3" s="88" t="s">
        <v>491</v>
      </c>
      <c r="K3" s="88" t="s">
        <v>491</v>
      </c>
      <c r="L3" s="88" t="s">
        <v>492</v>
      </c>
      <c r="M3" s="88">
        <v>1</v>
      </c>
      <c r="N3" s="88">
        <v>0</v>
      </c>
    </row>
    <row r="4" spans="1:14" x14ac:dyDescent="0.3">
      <c r="A4" s="88" t="s">
        <v>143</v>
      </c>
      <c r="B4" s="88" t="s">
        <v>490</v>
      </c>
      <c r="C4" s="88">
        <v>935300578</v>
      </c>
      <c r="D4" s="88">
        <v>10623211</v>
      </c>
      <c r="E4" s="90" t="s">
        <v>487</v>
      </c>
      <c r="F4" s="89">
        <v>0.29583333333333334</v>
      </c>
      <c r="G4" s="88" t="s">
        <v>487</v>
      </c>
      <c r="H4" s="89">
        <v>0.45902777777777781</v>
      </c>
      <c r="I4" s="88">
        <v>3737569</v>
      </c>
      <c r="J4" s="88" t="s">
        <v>491</v>
      </c>
      <c r="K4" s="88" t="s">
        <v>491</v>
      </c>
      <c r="L4" s="88" t="s">
        <v>493</v>
      </c>
      <c r="M4" s="88">
        <v>1</v>
      </c>
      <c r="N4" s="88">
        <v>0</v>
      </c>
    </row>
    <row r="5" spans="1:14" x14ac:dyDescent="0.3">
      <c r="A5" s="88" t="s">
        <v>329</v>
      </c>
      <c r="B5" s="88" t="s">
        <v>490</v>
      </c>
      <c r="C5" s="88">
        <v>935300578</v>
      </c>
      <c r="D5" s="88">
        <v>10623211</v>
      </c>
      <c r="E5" s="90" t="s">
        <v>494</v>
      </c>
      <c r="F5" s="89">
        <v>0.41736111111111113</v>
      </c>
      <c r="G5" s="88" t="s">
        <v>494</v>
      </c>
      <c r="H5" s="89">
        <v>0.41736111111111113</v>
      </c>
      <c r="I5" s="88">
        <v>3737587</v>
      </c>
      <c r="J5" s="88" t="s">
        <v>491</v>
      </c>
      <c r="K5" s="88" t="s">
        <v>491</v>
      </c>
      <c r="L5" s="88" t="s">
        <v>489</v>
      </c>
      <c r="M5" s="88">
        <v>1</v>
      </c>
      <c r="N5" s="88">
        <v>0</v>
      </c>
    </row>
    <row r="6" spans="1:14" x14ac:dyDescent="0.3">
      <c r="A6" s="88" t="s">
        <v>329</v>
      </c>
      <c r="B6" s="88" t="s">
        <v>495</v>
      </c>
      <c r="C6" s="88">
        <v>935210086</v>
      </c>
      <c r="D6" s="88">
        <v>10623582</v>
      </c>
      <c r="E6" s="90" t="s">
        <v>487</v>
      </c>
      <c r="F6" s="89">
        <v>0.55902777777777779</v>
      </c>
      <c r="G6" s="88" t="s">
        <v>487</v>
      </c>
      <c r="H6" s="89">
        <v>0.55902777777777779</v>
      </c>
      <c r="I6" s="88">
        <v>3742461</v>
      </c>
      <c r="J6" s="88" t="s">
        <v>496</v>
      </c>
      <c r="K6" s="88" t="s">
        <v>496</v>
      </c>
      <c r="L6" s="88" t="s">
        <v>330</v>
      </c>
      <c r="M6" s="88">
        <v>1</v>
      </c>
      <c r="N6" s="88">
        <v>0</v>
      </c>
    </row>
    <row r="7" spans="1:14" x14ac:dyDescent="0.3">
      <c r="A7" s="88" t="s">
        <v>329</v>
      </c>
      <c r="B7" s="88" t="s">
        <v>497</v>
      </c>
      <c r="C7" s="88">
        <v>10625209</v>
      </c>
      <c r="D7" s="88">
        <v>10625209</v>
      </c>
      <c r="E7" s="90" t="s">
        <v>487</v>
      </c>
      <c r="F7" s="89">
        <v>0.31736111111111115</v>
      </c>
      <c r="G7" s="88" t="s">
        <v>487</v>
      </c>
      <c r="H7" s="89">
        <v>0.31736111111111115</v>
      </c>
      <c r="I7" s="88">
        <v>3751780</v>
      </c>
      <c r="J7" s="88">
        <v>32030697</v>
      </c>
      <c r="K7" s="88" t="s">
        <v>498</v>
      </c>
      <c r="L7" s="88" t="s">
        <v>489</v>
      </c>
      <c r="M7" s="88">
        <v>1</v>
      </c>
      <c r="N7" s="88">
        <v>0</v>
      </c>
    </row>
    <row r="8" spans="1:14" x14ac:dyDescent="0.3">
      <c r="A8" s="88" t="s">
        <v>332</v>
      </c>
      <c r="B8" s="88" t="s">
        <v>499</v>
      </c>
      <c r="C8" s="88">
        <v>937600017</v>
      </c>
      <c r="D8" s="88">
        <v>10627115</v>
      </c>
      <c r="E8" s="90" t="s">
        <v>487</v>
      </c>
      <c r="F8" s="89">
        <v>0.3979166666666667</v>
      </c>
      <c r="G8" s="88" t="s">
        <v>487</v>
      </c>
      <c r="H8" s="89">
        <v>0.58194444444444449</v>
      </c>
      <c r="I8" s="88">
        <v>3774392</v>
      </c>
      <c r="J8" s="88" t="s">
        <v>500</v>
      </c>
      <c r="K8" s="88" t="s">
        <v>501</v>
      </c>
      <c r="L8" s="88" t="s">
        <v>502</v>
      </c>
      <c r="M8" s="88">
        <v>1</v>
      </c>
      <c r="N8" s="88">
        <v>0</v>
      </c>
    </row>
    <row r="9" spans="1:14" x14ac:dyDescent="0.3">
      <c r="A9" s="88" t="s">
        <v>143</v>
      </c>
      <c r="B9" s="88" t="s">
        <v>499</v>
      </c>
      <c r="C9" s="88">
        <v>937600017</v>
      </c>
      <c r="D9" s="88">
        <v>10627115</v>
      </c>
      <c r="E9" s="90" t="s">
        <v>487</v>
      </c>
      <c r="F9" s="89">
        <v>0.58194444444444449</v>
      </c>
      <c r="G9" s="88" t="s">
        <v>494</v>
      </c>
      <c r="H9" s="89">
        <v>0.3666666666666667</v>
      </c>
      <c r="I9" s="88">
        <v>3774394</v>
      </c>
      <c r="J9" s="88" t="s">
        <v>500</v>
      </c>
      <c r="K9" s="88" t="s">
        <v>501</v>
      </c>
      <c r="L9" s="88" t="s">
        <v>503</v>
      </c>
      <c r="M9" s="88">
        <v>1</v>
      </c>
      <c r="N9" s="88">
        <v>0</v>
      </c>
    </row>
    <row r="10" spans="1:14" x14ac:dyDescent="0.3">
      <c r="A10" s="88" t="s">
        <v>151</v>
      </c>
      <c r="B10" s="88" t="s">
        <v>499</v>
      </c>
      <c r="C10" s="88">
        <v>937600017</v>
      </c>
      <c r="D10" s="88">
        <v>10627115</v>
      </c>
      <c r="E10" s="90" t="s">
        <v>494</v>
      </c>
      <c r="F10" s="89">
        <v>0.3666666666666667</v>
      </c>
      <c r="G10" s="88" t="s">
        <v>494</v>
      </c>
      <c r="H10" s="89">
        <v>0.55069444444444449</v>
      </c>
      <c r="I10" s="88">
        <v>3774397</v>
      </c>
      <c r="J10" s="88" t="s">
        <v>500</v>
      </c>
      <c r="K10" s="88" t="s">
        <v>501</v>
      </c>
      <c r="L10" s="88" t="s">
        <v>492</v>
      </c>
      <c r="M10" s="88">
        <v>1</v>
      </c>
      <c r="N10" s="88">
        <v>0</v>
      </c>
    </row>
    <row r="11" spans="1:14" x14ac:dyDescent="0.3">
      <c r="A11" s="88" t="s">
        <v>329</v>
      </c>
      <c r="B11" s="88" t="s">
        <v>499</v>
      </c>
      <c r="C11" s="88">
        <v>937600017</v>
      </c>
      <c r="D11" s="88">
        <v>10627115</v>
      </c>
      <c r="E11" s="90" t="s">
        <v>504</v>
      </c>
      <c r="F11" s="89">
        <v>0.3354166666666667</v>
      </c>
      <c r="G11" s="88" t="s">
        <v>504</v>
      </c>
      <c r="H11" s="89">
        <v>0.3354166666666667</v>
      </c>
      <c r="I11" s="88">
        <v>3774415</v>
      </c>
      <c r="J11" s="88" t="s">
        <v>500</v>
      </c>
      <c r="K11" s="88" t="s">
        <v>501</v>
      </c>
      <c r="L11" s="88" t="s">
        <v>489</v>
      </c>
      <c r="M11" s="88">
        <v>1</v>
      </c>
      <c r="N11" s="88">
        <v>0</v>
      </c>
    </row>
    <row r="12" spans="1:14" x14ac:dyDescent="0.3">
      <c r="A12" s="88" t="s">
        <v>151</v>
      </c>
      <c r="B12" s="88" t="s">
        <v>505</v>
      </c>
      <c r="C12" s="88" t="s">
        <v>506</v>
      </c>
      <c r="D12" s="88">
        <v>10627118</v>
      </c>
      <c r="E12" s="90" t="s">
        <v>494</v>
      </c>
      <c r="F12" s="89">
        <v>0.66319444444444442</v>
      </c>
      <c r="G12" s="88" t="s">
        <v>504</v>
      </c>
      <c r="H12" s="89">
        <v>0.44791666666666669</v>
      </c>
      <c r="I12" s="88">
        <v>3764617</v>
      </c>
      <c r="J12" s="88">
        <v>32024285</v>
      </c>
      <c r="K12" s="88" t="s">
        <v>507</v>
      </c>
      <c r="L12" s="88" t="s">
        <v>492</v>
      </c>
      <c r="M12" s="88">
        <v>1</v>
      </c>
      <c r="N12" s="88">
        <v>0</v>
      </c>
    </row>
    <row r="13" spans="1:14" x14ac:dyDescent="0.3">
      <c r="A13" s="88" t="s">
        <v>329</v>
      </c>
      <c r="B13" s="88" t="s">
        <v>505</v>
      </c>
      <c r="C13" s="88" t="s">
        <v>506</v>
      </c>
      <c r="D13" s="88">
        <v>10627118</v>
      </c>
      <c r="E13" s="90" t="s">
        <v>504</v>
      </c>
      <c r="F13" s="89">
        <v>0.63194444444444442</v>
      </c>
      <c r="G13" s="88" t="s">
        <v>504</v>
      </c>
      <c r="H13" s="89">
        <v>0.63194444444444442</v>
      </c>
      <c r="I13" s="88">
        <v>3764632</v>
      </c>
      <c r="J13" s="88">
        <v>32024285</v>
      </c>
      <c r="K13" s="88" t="s">
        <v>507</v>
      </c>
      <c r="L13" s="88" t="s">
        <v>489</v>
      </c>
      <c r="M13" s="88">
        <v>1</v>
      </c>
      <c r="N13" s="88">
        <v>0</v>
      </c>
    </row>
    <row r="14" spans="1:14" x14ac:dyDescent="0.3">
      <c r="A14" s="88" t="s">
        <v>151</v>
      </c>
      <c r="B14" s="88" t="s">
        <v>508</v>
      </c>
      <c r="C14" s="88">
        <v>935310713</v>
      </c>
      <c r="D14" s="88">
        <v>10627120</v>
      </c>
      <c r="E14" s="90" t="s">
        <v>504</v>
      </c>
      <c r="F14" s="89">
        <v>0.5708333333333333</v>
      </c>
      <c r="G14" s="88" t="s">
        <v>509</v>
      </c>
      <c r="H14" s="89">
        <v>0.35555555555555557</v>
      </c>
      <c r="I14" s="88">
        <v>3765033</v>
      </c>
      <c r="J14" s="88" t="s">
        <v>488</v>
      </c>
      <c r="K14" s="88" t="s">
        <v>488</v>
      </c>
      <c r="L14" s="88" t="s">
        <v>492</v>
      </c>
      <c r="M14" s="88">
        <v>1</v>
      </c>
      <c r="N14" s="88">
        <v>0</v>
      </c>
    </row>
    <row r="15" spans="1:14" x14ac:dyDescent="0.3">
      <c r="A15" s="88" t="s">
        <v>329</v>
      </c>
      <c r="B15" s="88" t="s">
        <v>508</v>
      </c>
      <c r="C15" s="88">
        <v>935310713</v>
      </c>
      <c r="D15" s="88">
        <v>10627120</v>
      </c>
      <c r="E15" s="90" t="s">
        <v>509</v>
      </c>
      <c r="F15" s="89">
        <v>0.5395833333333333</v>
      </c>
      <c r="G15" s="88" t="s">
        <v>509</v>
      </c>
      <c r="H15" s="89">
        <v>0.5395833333333333</v>
      </c>
      <c r="I15" s="88">
        <v>3765050</v>
      </c>
      <c r="J15" s="88" t="s">
        <v>488</v>
      </c>
      <c r="K15" s="88" t="s">
        <v>488</v>
      </c>
      <c r="L15" s="88" t="s">
        <v>489</v>
      </c>
      <c r="M15" s="88">
        <v>1</v>
      </c>
      <c r="N15" s="88">
        <v>0</v>
      </c>
    </row>
    <row r="16" spans="1:14" x14ac:dyDescent="0.3">
      <c r="A16" s="88" t="s">
        <v>135</v>
      </c>
      <c r="B16" s="88" t="s">
        <v>510</v>
      </c>
      <c r="C16" s="88">
        <v>935210098</v>
      </c>
      <c r="D16" s="88">
        <v>10627122</v>
      </c>
      <c r="E16" s="90" t="s">
        <v>487</v>
      </c>
      <c r="F16" s="89">
        <v>0.66736111111111107</v>
      </c>
      <c r="G16" s="88" t="s">
        <v>494</v>
      </c>
      <c r="H16" s="89">
        <v>0.45208333333333334</v>
      </c>
      <c r="I16" s="88">
        <v>3765430</v>
      </c>
      <c r="J16" s="88" t="s">
        <v>496</v>
      </c>
      <c r="K16" s="88" t="s">
        <v>496</v>
      </c>
      <c r="L16" s="88" t="s">
        <v>511</v>
      </c>
      <c r="M16" s="88">
        <v>1</v>
      </c>
      <c r="N16" s="88">
        <v>0</v>
      </c>
    </row>
    <row r="17" spans="1:14" x14ac:dyDescent="0.3">
      <c r="A17" s="88" t="s">
        <v>171</v>
      </c>
      <c r="B17" s="88" t="s">
        <v>510</v>
      </c>
      <c r="C17" s="88">
        <v>935210098</v>
      </c>
      <c r="D17" s="88">
        <v>10627122</v>
      </c>
      <c r="E17" s="90" t="s">
        <v>494</v>
      </c>
      <c r="F17" s="89">
        <v>0.45208333333333334</v>
      </c>
      <c r="G17" s="88" t="s">
        <v>494</v>
      </c>
      <c r="H17" s="89">
        <v>0.63611111111111118</v>
      </c>
      <c r="I17" s="88">
        <v>3765434</v>
      </c>
      <c r="J17" s="88" t="s">
        <v>496</v>
      </c>
      <c r="K17" s="88" t="s">
        <v>496</v>
      </c>
      <c r="L17" s="88" t="s">
        <v>512</v>
      </c>
      <c r="M17" s="88">
        <v>1</v>
      </c>
      <c r="N17" s="88">
        <v>1</v>
      </c>
    </row>
    <row r="18" spans="1:14" x14ac:dyDescent="0.3">
      <c r="A18" s="88" t="s">
        <v>332</v>
      </c>
      <c r="B18" s="88" t="s">
        <v>510</v>
      </c>
      <c r="C18" s="88">
        <v>935210098</v>
      </c>
      <c r="D18" s="88">
        <v>10627122</v>
      </c>
      <c r="E18" s="90" t="s">
        <v>509</v>
      </c>
      <c r="F18" s="89">
        <v>0.37916666666666665</v>
      </c>
      <c r="G18" s="88" t="s">
        <v>509</v>
      </c>
      <c r="H18" s="89">
        <v>0.56319444444444444</v>
      </c>
      <c r="I18" s="88">
        <v>3765453</v>
      </c>
      <c r="J18" s="88" t="s">
        <v>496</v>
      </c>
      <c r="K18" s="88" t="s">
        <v>496</v>
      </c>
      <c r="L18" s="88" t="s">
        <v>502</v>
      </c>
      <c r="M18" s="88">
        <v>1</v>
      </c>
      <c r="N18" s="88">
        <v>0</v>
      </c>
    </row>
    <row r="19" spans="1:14" x14ac:dyDescent="0.3">
      <c r="A19" s="88" t="s">
        <v>143</v>
      </c>
      <c r="B19" s="88" t="s">
        <v>510</v>
      </c>
      <c r="C19" s="88">
        <v>935210098</v>
      </c>
      <c r="D19" s="88">
        <v>10627122</v>
      </c>
      <c r="E19" s="90" t="s">
        <v>509</v>
      </c>
      <c r="F19" s="89">
        <v>0.56319444444444444</v>
      </c>
      <c r="G19" s="88" t="s">
        <v>513</v>
      </c>
      <c r="H19" s="89">
        <v>0.34791666666666665</v>
      </c>
      <c r="I19" s="88">
        <v>3765455</v>
      </c>
      <c r="J19" s="88" t="s">
        <v>496</v>
      </c>
      <c r="K19" s="88" t="s">
        <v>496</v>
      </c>
      <c r="L19" s="88" t="s">
        <v>493</v>
      </c>
      <c r="M19" s="88">
        <v>1</v>
      </c>
      <c r="N19" s="88">
        <v>0</v>
      </c>
    </row>
    <row r="20" spans="1:14" x14ac:dyDescent="0.3">
      <c r="A20" s="88" t="s">
        <v>335</v>
      </c>
      <c r="B20" s="88" t="s">
        <v>510</v>
      </c>
      <c r="C20" s="88">
        <v>935210098</v>
      </c>
      <c r="D20" s="88">
        <v>10627122</v>
      </c>
      <c r="E20" s="90" t="s">
        <v>513</v>
      </c>
      <c r="F20" s="89">
        <v>0.34791666666666665</v>
      </c>
      <c r="G20" s="88" t="s">
        <v>514</v>
      </c>
      <c r="H20" s="89">
        <v>0.32013888888888892</v>
      </c>
      <c r="I20" s="88">
        <v>3765458</v>
      </c>
      <c r="J20" s="88" t="s">
        <v>496</v>
      </c>
      <c r="K20" s="88" t="s">
        <v>496</v>
      </c>
      <c r="L20" s="88" t="s">
        <v>515</v>
      </c>
      <c r="M20" s="88">
        <v>1</v>
      </c>
      <c r="N20" s="88">
        <v>0</v>
      </c>
    </row>
    <row r="21" spans="1:14" x14ac:dyDescent="0.3">
      <c r="A21" s="88" t="s">
        <v>329</v>
      </c>
      <c r="B21" s="88" t="s">
        <v>510</v>
      </c>
      <c r="C21" s="88">
        <v>935210098</v>
      </c>
      <c r="D21" s="88">
        <v>10627122</v>
      </c>
      <c r="E21" s="90" t="s">
        <v>514</v>
      </c>
      <c r="F21" s="89">
        <v>0.48333333333333334</v>
      </c>
      <c r="G21" s="88" t="s">
        <v>514</v>
      </c>
      <c r="H21" s="89">
        <v>0.48333333333333334</v>
      </c>
      <c r="I21" s="88">
        <v>3765476</v>
      </c>
      <c r="J21" s="88" t="s">
        <v>496</v>
      </c>
      <c r="K21" s="88" t="s">
        <v>496</v>
      </c>
      <c r="L21" s="88" t="s">
        <v>330</v>
      </c>
      <c r="M21" s="88">
        <v>1</v>
      </c>
      <c r="N21" s="88">
        <v>0</v>
      </c>
    </row>
    <row r="22" spans="1:14" x14ac:dyDescent="0.3">
      <c r="A22" s="88" t="s">
        <v>89</v>
      </c>
      <c r="B22" s="88" t="s">
        <v>516</v>
      </c>
      <c r="C22" s="88">
        <v>935310715</v>
      </c>
      <c r="D22" s="88">
        <v>10627123</v>
      </c>
      <c r="E22" s="90" t="s">
        <v>487</v>
      </c>
      <c r="F22" s="89">
        <v>0.34791666666666665</v>
      </c>
      <c r="G22" s="88" t="s">
        <v>487</v>
      </c>
      <c r="H22" s="89">
        <v>0.51111111111111118</v>
      </c>
      <c r="I22" s="88">
        <v>3765653</v>
      </c>
      <c r="J22" s="88" t="s">
        <v>488</v>
      </c>
      <c r="K22" s="88" t="s">
        <v>488</v>
      </c>
      <c r="L22" s="88" t="s">
        <v>517</v>
      </c>
      <c r="M22" s="88">
        <v>1</v>
      </c>
      <c r="N22" s="88">
        <v>1</v>
      </c>
    </row>
    <row r="23" spans="1:14" x14ac:dyDescent="0.3">
      <c r="A23" s="88" t="s">
        <v>65</v>
      </c>
      <c r="B23" s="88" t="s">
        <v>516</v>
      </c>
      <c r="C23" s="88">
        <v>935310715</v>
      </c>
      <c r="D23" s="88">
        <v>10627123</v>
      </c>
      <c r="E23" s="90" t="s">
        <v>487</v>
      </c>
      <c r="F23" s="89">
        <v>0.34722222222222227</v>
      </c>
      <c r="G23" s="88" t="s">
        <v>487</v>
      </c>
      <c r="H23" s="89">
        <v>0.51041666666666663</v>
      </c>
      <c r="I23" s="88">
        <v>3765731</v>
      </c>
      <c r="J23" s="88" t="s">
        <v>488</v>
      </c>
      <c r="K23" s="88" t="s">
        <v>488</v>
      </c>
      <c r="L23" s="88" t="s">
        <v>518</v>
      </c>
      <c r="M23" s="88">
        <v>1</v>
      </c>
      <c r="N23" s="88">
        <v>1</v>
      </c>
    </row>
    <row r="24" spans="1:14" x14ac:dyDescent="0.3">
      <c r="A24" s="88" t="s">
        <v>71</v>
      </c>
      <c r="B24" s="88" t="s">
        <v>516</v>
      </c>
      <c r="C24" s="88">
        <v>935310715</v>
      </c>
      <c r="D24" s="88">
        <v>10627123</v>
      </c>
      <c r="E24" s="90" t="s">
        <v>494</v>
      </c>
      <c r="F24" s="89">
        <v>0.47986111111111113</v>
      </c>
      <c r="G24" s="88" t="s">
        <v>494</v>
      </c>
      <c r="H24" s="89">
        <v>0.66388888888888886</v>
      </c>
      <c r="I24" s="88">
        <v>3765663</v>
      </c>
      <c r="J24" s="88" t="s">
        <v>488</v>
      </c>
      <c r="K24" s="88" t="s">
        <v>488</v>
      </c>
      <c r="L24" s="88" t="s">
        <v>519</v>
      </c>
      <c r="M24" s="88">
        <v>1</v>
      </c>
      <c r="N24" s="88">
        <v>0</v>
      </c>
    </row>
    <row r="25" spans="1:14" x14ac:dyDescent="0.3">
      <c r="A25" s="88" t="s">
        <v>119</v>
      </c>
      <c r="B25" s="88" t="s">
        <v>516</v>
      </c>
      <c r="C25" s="88">
        <v>935310715</v>
      </c>
      <c r="D25" s="88">
        <v>10627123</v>
      </c>
      <c r="E25" s="90" t="s">
        <v>494</v>
      </c>
      <c r="F25" s="89">
        <v>0.66388888888888886</v>
      </c>
      <c r="G25" s="88" t="s">
        <v>504</v>
      </c>
      <c r="H25" s="89">
        <v>0.44861111111111113</v>
      </c>
      <c r="I25" s="88">
        <v>3765667</v>
      </c>
      <c r="J25" s="88" t="s">
        <v>488</v>
      </c>
      <c r="K25" s="88" t="s">
        <v>488</v>
      </c>
      <c r="L25" s="88" t="s">
        <v>520</v>
      </c>
      <c r="M25" s="88">
        <v>1</v>
      </c>
      <c r="N25" s="88">
        <v>0</v>
      </c>
    </row>
    <row r="26" spans="1:14" x14ac:dyDescent="0.3">
      <c r="A26" s="88" t="s">
        <v>123</v>
      </c>
      <c r="B26" s="88" t="s">
        <v>516</v>
      </c>
      <c r="C26" s="88">
        <v>935310715</v>
      </c>
      <c r="D26" s="88">
        <v>10627123</v>
      </c>
      <c r="E26" s="90" t="s">
        <v>504</v>
      </c>
      <c r="F26" s="89">
        <v>0.44861111111111113</v>
      </c>
      <c r="G26" s="88" t="s">
        <v>504</v>
      </c>
      <c r="H26" s="89">
        <v>0.63263888888888886</v>
      </c>
      <c r="I26" s="88">
        <v>3765670</v>
      </c>
      <c r="J26" s="88" t="s">
        <v>488</v>
      </c>
      <c r="K26" s="88" t="s">
        <v>488</v>
      </c>
      <c r="L26" s="88" t="s">
        <v>521</v>
      </c>
      <c r="M26" s="88">
        <v>1</v>
      </c>
      <c r="N26" s="88">
        <v>0</v>
      </c>
    </row>
    <row r="27" spans="1:14" x14ac:dyDescent="0.3">
      <c r="A27" s="88" t="s">
        <v>195</v>
      </c>
      <c r="B27" s="88" t="s">
        <v>516</v>
      </c>
      <c r="C27" s="88">
        <v>935310715</v>
      </c>
      <c r="D27" s="88">
        <v>10627123</v>
      </c>
      <c r="E27" s="90" t="s">
        <v>504</v>
      </c>
      <c r="F27" s="89">
        <v>0.63263888888888886</v>
      </c>
      <c r="G27" s="88" t="s">
        <v>509</v>
      </c>
      <c r="H27" s="89">
        <v>0.4069444444444445</v>
      </c>
      <c r="I27" s="88">
        <v>3765673</v>
      </c>
      <c r="J27" s="88" t="s">
        <v>488</v>
      </c>
      <c r="K27" s="88" t="s">
        <v>488</v>
      </c>
      <c r="L27" s="88" t="s">
        <v>522</v>
      </c>
      <c r="M27" s="88">
        <v>1</v>
      </c>
      <c r="N27" s="88">
        <v>0</v>
      </c>
    </row>
    <row r="28" spans="1:14" x14ac:dyDescent="0.3">
      <c r="A28" s="88" t="s">
        <v>332</v>
      </c>
      <c r="B28" s="88" t="s">
        <v>516</v>
      </c>
      <c r="C28" s="88">
        <v>935310715</v>
      </c>
      <c r="D28" s="88">
        <v>10627123</v>
      </c>
      <c r="E28" s="90" t="s">
        <v>509</v>
      </c>
      <c r="F28" s="89">
        <v>0.4069444444444445</v>
      </c>
      <c r="G28" s="88" t="s">
        <v>509</v>
      </c>
      <c r="H28" s="89">
        <v>0.59097222222222223</v>
      </c>
      <c r="I28" s="88">
        <v>3765677</v>
      </c>
      <c r="J28" s="88" t="s">
        <v>488</v>
      </c>
      <c r="K28" s="88" t="s">
        <v>488</v>
      </c>
      <c r="L28" s="88" t="s">
        <v>502</v>
      </c>
      <c r="M28" s="88">
        <v>1</v>
      </c>
      <c r="N28" s="88">
        <v>0</v>
      </c>
    </row>
    <row r="29" spans="1:14" x14ac:dyDescent="0.3">
      <c r="A29" s="88" t="s">
        <v>143</v>
      </c>
      <c r="B29" s="88" t="s">
        <v>516</v>
      </c>
      <c r="C29" s="88">
        <v>935310715</v>
      </c>
      <c r="D29" s="88">
        <v>10627123</v>
      </c>
      <c r="E29" s="90" t="s">
        <v>509</v>
      </c>
      <c r="F29" s="89">
        <v>0.59097222222222223</v>
      </c>
      <c r="G29" s="88" t="s">
        <v>513</v>
      </c>
      <c r="H29" s="89">
        <v>0.3756944444444445</v>
      </c>
      <c r="I29" s="88">
        <v>3765679</v>
      </c>
      <c r="J29" s="88" t="s">
        <v>488</v>
      </c>
      <c r="K29" s="88" t="s">
        <v>488</v>
      </c>
      <c r="L29" s="88" t="s">
        <v>493</v>
      </c>
      <c r="M29" s="88">
        <v>1</v>
      </c>
      <c r="N29" s="88">
        <v>0</v>
      </c>
    </row>
    <row r="30" spans="1:14" x14ac:dyDescent="0.3">
      <c r="A30" s="88" t="s">
        <v>151</v>
      </c>
      <c r="B30" s="88" t="s">
        <v>516</v>
      </c>
      <c r="C30" s="88">
        <v>935310715</v>
      </c>
      <c r="D30" s="88">
        <v>10627123</v>
      </c>
      <c r="E30" s="90" t="s">
        <v>513</v>
      </c>
      <c r="F30" s="89">
        <v>0.3756944444444445</v>
      </c>
      <c r="G30" s="88" t="s">
        <v>514</v>
      </c>
      <c r="H30" s="89">
        <v>0.34791666666666665</v>
      </c>
      <c r="I30" s="88">
        <v>3765682</v>
      </c>
      <c r="J30" s="88" t="s">
        <v>488</v>
      </c>
      <c r="K30" s="88" t="s">
        <v>488</v>
      </c>
      <c r="L30" s="88" t="s">
        <v>492</v>
      </c>
      <c r="M30" s="88">
        <v>1</v>
      </c>
      <c r="N30" s="88">
        <v>0</v>
      </c>
    </row>
    <row r="31" spans="1:14" x14ac:dyDescent="0.3">
      <c r="A31" s="88" t="s">
        <v>329</v>
      </c>
      <c r="B31" s="88" t="s">
        <v>516</v>
      </c>
      <c r="C31" s="88">
        <v>935310715</v>
      </c>
      <c r="D31" s="88">
        <v>10627123</v>
      </c>
      <c r="E31" s="90" t="s">
        <v>514</v>
      </c>
      <c r="F31" s="89">
        <v>0.51111111111111118</v>
      </c>
      <c r="G31" s="88" t="s">
        <v>514</v>
      </c>
      <c r="H31" s="89">
        <v>0.51111111111111118</v>
      </c>
      <c r="I31" s="88">
        <v>3765699</v>
      </c>
      <c r="J31" s="88" t="s">
        <v>488</v>
      </c>
      <c r="K31" s="88" t="s">
        <v>488</v>
      </c>
      <c r="L31" s="88" t="s">
        <v>489</v>
      </c>
      <c r="M31" s="88">
        <v>1</v>
      </c>
      <c r="N31" s="88">
        <v>0</v>
      </c>
    </row>
    <row r="32" spans="1:14" x14ac:dyDescent="0.3">
      <c r="A32" s="88" t="s">
        <v>151</v>
      </c>
      <c r="B32" s="88" t="s">
        <v>523</v>
      </c>
      <c r="C32" s="88">
        <v>935300584</v>
      </c>
      <c r="D32" s="88">
        <v>10627124</v>
      </c>
      <c r="E32" s="90" t="s">
        <v>509</v>
      </c>
      <c r="F32" s="89">
        <v>0.4680555555555555</v>
      </c>
      <c r="G32" s="88" t="s">
        <v>509</v>
      </c>
      <c r="H32" s="89">
        <v>0.65208333333333335</v>
      </c>
      <c r="I32" s="88">
        <v>3765895</v>
      </c>
      <c r="J32" s="88" t="s">
        <v>491</v>
      </c>
      <c r="K32" s="88" t="s">
        <v>491</v>
      </c>
      <c r="L32" s="88" t="s">
        <v>492</v>
      </c>
      <c r="M32" s="88">
        <v>1</v>
      </c>
      <c r="N32" s="88">
        <v>0</v>
      </c>
    </row>
    <row r="33" spans="1:14" x14ac:dyDescent="0.3">
      <c r="A33" s="88" t="s">
        <v>329</v>
      </c>
      <c r="B33" s="88" t="s">
        <v>523</v>
      </c>
      <c r="C33" s="88">
        <v>935300584</v>
      </c>
      <c r="D33" s="88">
        <v>10627124</v>
      </c>
      <c r="E33" s="90" t="s">
        <v>513</v>
      </c>
      <c r="F33" s="89">
        <v>0.42638888888888887</v>
      </c>
      <c r="G33" s="88" t="s">
        <v>513</v>
      </c>
      <c r="H33" s="89">
        <v>0.42638888888888887</v>
      </c>
      <c r="I33" s="88">
        <v>3765910</v>
      </c>
      <c r="J33" s="88" t="s">
        <v>491</v>
      </c>
      <c r="K33" s="88" t="s">
        <v>491</v>
      </c>
      <c r="L33" s="88" t="s">
        <v>489</v>
      </c>
      <c r="M33" s="88">
        <v>1</v>
      </c>
      <c r="N33" s="88">
        <v>0</v>
      </c>
    </row>
    <row r="34" spans="1:14" x14ac:dyDescent="0.3">
      <c r="A34" s="88" t="s">
        <v>335</v>
      </c>
      <c r="B34" s="88" t="s">
        <v>524</v>
      </c>
      <c r="C34" s="88">
        <v>908931152</v>
      </c>
      <c r="D34" s="88">
        <v>10628066</v>
      </c>
      <c r="E34" s="90" t="s">
        <v>487</v>
      </c>
      <c r="F34" s="89">
        <v>0.44305555555555554</v>
      </c>
      <c r="G34" s="88" t="s">
        <v>487</v>
      </c>
      <c r="H34" s="89">
        <v>0.62708333333333333</v>
      </c>
      <c r="I34" s="88">
        <v>3770142</v>
      </c>
      <c r="J34" s="88" t="s">
        <v>525</v>
      </c>
      <c r="K34" s="88" t="s">
        <v>525</v>
      </c>
      <c r="L34" s="88" t="s">
        <v>526</v>
      </c>
      <c r="M34" s="88">
        <v>1</v>
      </c>
      <c r="N34" s="88">
        <v>0</v>
      </c>
    </row>
    <row r="35" spans="1:14" x14ac:dyDescent="0.3">
      <c r="A35" s="88" t="s">
        <v>329</v>
      </c>
      <c r="B35" s="88" t="s">
        <v>524</v>
      </c>
      <c r="C35" s="88">
        <v>908931152</v>
      </c>
      <c r="D35" s="88">
        <v>10628066</v>
      </c>
      <c r="E35" s="90" t="s">
        <v>494</v>
      </c>
      <c r="F35" s="89">
        <v>0.40138888888888885</v>
      </c>
      <c r="G35" s="88" t="s">
        <v>494</v>
      </c>
      <c r="H35" s="89">
        <v>0.40138888888888885</v>
      </c>
      <c r="I35" s="88">
        <v>3770158</v>
      </c>
      <c r="J35" s="88" t="s">
        <v>525</v>
      </c>
      <c r="K35" s="88" t="s">
        <v>525</v>
      </c>
      <c r="L35" s="88" t="s">
        <v>489</v>
      </c>
      <c r="M35" s="88">
        <v>1</v>
      </c>
      <c r="N35" s="88">
        <v>0</v>
      </c>
    </row>
    <row r="36" spans="1:14" x14ac:dyDescent="0.3">
      <c r="A36" s="88" t="s">
        <v>68</v>
      </c>
      <c r="B36" s="88" t="s">
        <v>527</v>
      </c>
      <c r="C36" s="88">
        <v>935310716</v>
      </c>
      <c r="D36" s="88">
        <v>10628077</v>
      </c>
      <c r="E36" s="90" t="s">
        <v>494</v>
      </c>
      <c r="F36" s="89">
        <v>0.41875000000000001</v>
      </c>
      <c r="G36" s="88" t="s">
        <v>494</v>
      </c>
      <c r="H36" s="89">
        <v>0.61319444444444449</v>
      </c>
      <c r="I36" s="88">
        <v>3770322</v>
      </c>
      <c r="J36" s="88" t="s">
        <v>488</v>
      </c>
      <c r="K36" s="88" t="s">
        <v>488</v>
      </c>
      <c r="L36" s="88" t="s">
        <v>528</v>
      </c>
      <c r="M36" s="88">
        <v>1</v>
      </c>
      <c r="N36" s="88">
        <v>0</v>
      </c>
    </row>
    <row r="37" spans="1:14" x14ac:dyDescent="0.3">
      <c r="A37" s="88" t="s">
        <v>119</v>
      </c>
      <c r="B37" s="88" t="s">
        <v>527</v>
      </c>
      <c r="C37" s="88">
        <v>935310716</v>
      </c>
      <c r="D37" s="88">
        <v>10628077</v>
      </c>
      <c r="E37" s="90" t="s">
        <v>504</v>
      </c>
      <c r="F37" s="89">
        <v>0.57152777777777775</v>
      </c>
      <c r="G37" s="88" t="s">
        <v>509</v>
      </c>
      <c r="H37" s="89">
        <v>0.35625000000000001</v>
      </c>
      <c r="I37" s="88">
        <v>3770332</v>
      </c>
      <c r="J37" s="88" t="s">
        <v>488</v>
      </c>
      <c r="K37" s="88" t="s">
        <v>488</v>
      </c>
      <c r="L37" s="88" t="s">
        <v>520</v>
      </c>
      <c r="M37" s="88">
        <v>1</v>
      </c>
      <c r="N37" s="88">
        <v>0</v>
      </c>
    </row>
    <row r="38" spans="1:14" x14ac:dyDescent="0.3">
      <c r="A38" s="88" t="s">
        <v>123</v>
      </c>
      <c r="B38" s="88" t="s">
        <v>527</v>
      </c>
      <c r="C38" s="88">
        <v>935310716</v>
      </c>
      <c r="D38" s="88">
        <v>10628077</v>
      </c>
      <c r="E38" s="90" t="s">
        <v>509</v>
      </c>
      <c r="F38" s="89">
        <v>0.35625000000000001</v>
      </c>
      <c r="G38" s="88" t="s">
        <v>509</v>
      </c>
      <c r="H38" s="89">
        <v>0.54027777777777775</v>
      </c>
      <c r="I38" s="88">
        <v>3770335</v>
      </c>
      <c r="J38" s="88" t="s">
        <v>488</v>
      </c>
      <c r="K38" s="88" t="s">
        <v>488</v>
      </c>
      <c r="L38" s="88" t="s">
        <v>521</v>
      </c>
      <c r="M38" s="88">
        <v>1</v>
      </c>
      <c r="N38" s="88">
        <v>0</v>
      </c>
    </row>
    <row r="39" spans="1:14" x14ac:dyDescent="0.3">
      <c r="A39" s="88" t="s">
        <v>195</v>
      </c>
      <c r="B39" s="88" t="s">
        <v>527</v>
      </c>
      <c r="C39" s="88">
        <v>935310716</v>
      </c>
      <c r="D39" s="88">
        <v>10628077</v>
      </c>
      <c r="E39" s="90" t="s">
        <v>509</v>
      </c>
      <c r="F39" s="89">
        <v>0.54027777777777775</v>
      </c>
      <c r="G39" s="88" t="s">
        <v>513</v>
      </c>
      <c r="H39" s="89">
        <v>0.32500000000000001</v>
      </c>
      <c r="I39" s="88">
        <v>3770338</v>
      </c>
      <c r="J39" s="88" t="s">
        <v>488</v>
      </c>
      <c r="K39" s="88" t="s">
        <v>488</v>
      </c>
      <c r="L39" s="88" t="s">
        <v>522</v>
      </c>
      <c r="M39" s="88">
        <v>1</v>
      </c>
      <c r="N39" s="88">
        <v>0</v>
      </c>
    </row>
    <row r="40" spans="1:14" x14ac:dyDescent="0.3">
      <c r="A40" s="88" t="s">
        <v>332</v>
      </c>
      <c r="B40" s="88" t="s">
        <v>527</v>
      </c>
      <c r="C40" s="88">
        <v>935310716</v>
      </c>
      <c r="D40" s="88">
        <v>10628077</v>
      </c>
      <c r="E40" s="90" t="s">
        <v>513</v>
      </c>
      <c r="F40" s="89">
        <v>0.32500000000000001</v>
      </c>
      <c r="G40" s="88" t="s">
        <v>514</v>
      </c>
      <c r="H40" s="89">
        <v>0.29722222222222222</v>
      </c>
      <c r="I40" s="88">
        <v>3770342</v>
      </c>
      <c r="J40" s="88" t="s">
        <v>488</v>
      </c>
      <c r="K40" s="88" t="s">
        <v>488</v>
      </c>
      <c r="L40" s="88" t="s">
        <v>502</v>
      </c>
      <c r="M40" s="88">
        <v>1</v>
      </c>
      <c r="N40" s="88">
        <v>0</v>
      </c>
    </row>
    <row r="41" spans="1:14" x14ac:dyDescent="0.3">
      <c r="A41" s="88" t="s">
        <v>151</v>
      </c>
      <c r="B41" s="88" t="s">
        <v>527</v>
      </c>
      <c r="C41" s="88">
        <v>935310716</v>
      </c>
      <c r="D41" s="88">
        <v>10628077</v>
      </c>
      <c r="E41" s="90" t="s">
        <v>514</v>
      </c>
      <c r="F41" s="89">
        <v>0.4604166666666667</v>
      </c>
      <c r="G41" s="88" t="s">
        <v>514</v>
      </c>
      <c r="H41" s="89">
        <v>0.64444444444444449</v>
      </c>
      <c r="I41" s="88">
        <v>3770347</v>
      </c>
      <c r="J41" s="88" t="s">
        <v>488</v>
      </c>
      <c r="K41" s="88" t="s">
        <v>488</v>
      </c>
      <c r="L41" s="88" t="s">
        <v>492</v>
      </c>
      <c r="M41" s="88">
        <v>1</v>
      </c>
      <c r="N41" s="88">
        <v>0</v>
      </c>
    </row>
    <row r="42" spans="1:14" x14ac:dyDescent="0.3">
      <c r="A42" s="88" t="s">
        <v>143</v>
      </c>
      <c r="B42" s="88" t="s">
        <v>527</v>
      </c>
      <c r="C42" s="88">
        <v>935310716</v>
      </c>
      <c r="D42" s="88">
        <v>10628077</v>
      </c>
      <c r="E42" s="90" t="s">
        <v>514</v>
      </c>
      <c r="F42" s="89">
        <v>0.29722222222222222</v>
      </c>
      <c r="G42" s="88" t="s">
        <v>514</v>
      </c>
      <c r="H42" s="89">
        <v>0.4604166666666667</v>
      </c>
      <c r="I42" s="88">
        <v>3770344</v>
      </c>
      <c r="J42" s="88" t="s">
        <v>488</v>
      </c>
      <c r="K42" s="88" t="s">
        <v>488</v>
      </c>
      <c r="L42" s="88" t="s">
        <v>493</v>
      </c>
      <c r="M42" s="88">
        <v>1</v>
      </c>
      <c r="N42" s="88">
        <v>0</v>
      </c>
    </row>
    <row r="43" spans="1:14" x14ac:dyDescent="0.3">
      <c r="A43" s="88" t="s">
        <v>329</v>
      </c>
      <c r="B43" s="88" t="s">
        <v>527</v>
      </c>
      <c r="C43" s="88">
        <v>935310716</v>
      </c>
      <c r="D43" s="88">
        <v>10628077</v>
      </c>
      <c r="E43" s="90" t="s">
        <v>529</v>
      </c>
      <c r="F43" s="89">
        <v>0.41875000000000001</v>
      </c>
      <c r="G43" s="88" t="s">
        <v>529</v>
      </c>
      <c r="H43" s="89">
        <v>0.41875000000000001</v>
      </c>
      <c r="I43" s="88">
        <v>3770364</v>
      </c>
      <c r="J43" s="88" t="s">
        <v>488</v>
      </c>
      <c r="K43" s="88" t="s">
        <v>488</v>
      </c>
      <c r="L43" s="88" t="s">
        <v>489</v>
      </c>
      <c r="M43" s="88">
        <v>1</v>
      </c>
      <c r="N43" s="88">
        <v>0</v>
      </c>
    </row>
    <row r="44" spans="1:14" x14ac:dyDescent="0.3">
      <c r="A44" s="88" t="s">
        <v>143</v>
      </c>
      <c r="B44" s="88" t="s">
        <v>530</v>
      </c>
      <c r="C44" s="88">
        <v>900201128</v>
      </c>
      <c r="D44" s="88">
        <v>10628106</v>
      </c>
      <c r="E44" s="90" t="s">
        <v>487</v>
      </c>
      <c r="F44" s="89">
        <v>0.50069444444444444</v>
      </c>
      <c r="G44" s="88" t="s">
        <v>494</v>
      </c>
      <c r="H44" s="89">
        <v>0.30624999999999997</v>
      </c>
      <c r="I44" s="88">
        <v>3783305</v>
      </c>
      <c r="J44" s="88" t="s">
        <v>531</v>
      </c>
      <c r="K44" s="88" t="s">
        <v>106</v>
      </c>
      <c r="L44" s="88" t="s">
        <v>532</v>
      </c>
      <c r="M44" s="88">
        <v>1</v>
      </c>
      <c r="N44" s="88">
        <v>0</v>
      </c>
    </row>
    <row r="45" spans="1:14" x14ac:dyDescent="0.3">
      <c r="A45" s="88" t="s">
        <v>329</v>
      </c>
      <c r="B45" s="88" t="s">
        <v>530</v>
      </c>
      <c r="C45" s="88">
        <v>900201128</v>
      </c>
      <c r="D45" s="88">
        <v>10628106</v>
      </c>
      <c r="E45" s="90" t="s">
        <v>494</v>
      </c>
      <c r="F45" s="89">
        <v>0.65347222222222223</v>
      </c>
      <c r="G45" s="88" t="s">
        <v>494</v>
      </c>
      <c r="H45" s="89">
        <v>0.65347222222222223</v>
      </c>
      <c r="I45" s="88">
        <v>3783319</v>
      </c>
      <c r="J45" s="88" t="s">
        <v>531</v>
      </c>
      <c r="K45" s="88" t="s">
        <v>106</v>
      </c>
      <c r="L45" s="88" t="s">
        <v>489</v>
      </c>
      <c r="M45" s="88">
        <v>1</v>
      </c>
      <c r="N45" s="88">
        <v>0</v>
      </c>
    </row>
    <row r="46" spans="1:14" x14ac:dyDescent="0.3">
      <c r="A46" s="88" t="s">
        <v>335</v>
      </c>
      <c r="B46" s="88" t="s">
        <v>530</v>
      </c>
      <c r="C46" s="88">
        <v>900201128</v>
      </c>
      <c r="D46" s="88">
        <v>10628106</v>
      </c>
      <c r="E46" s="90" t="s">
        <v>494</v>
      </c>
      <c r="F46" s="89">
        <v>0.30624999999999997</v>
      </c>
      <c r="G46" s="88" t="s">
        <v>494</v>
      </c>
      <c r="H46" s="89">
        <v>0.4694444444444445</v>
      </c>
      <c r="I46" s="88">
        <v>3783308</v>
      </c>
      <c r="J46" s="88" t="s">
        <v>531</v>
      </c>
      <c r="K46" s="88" t="s">
        <v>106</v>
      </c>
      <c r="L46" s="88" t="s">
        <v>526</v>
      </c>
      <c r="M46" s="88">
        <v>1</v>
      </c>
      <c r="N46" s="88">
        <v>0</v>
      </c>
    </row>
    <row r="47" spans="1:14" x14ac:dyDescent="0.3">
      <c r="A47" s="88" t="s">
        <v>195</v>
      </c>
      <c r="B47" s="88" t="s">
        <v>533</v>
      </c>
      <c r="C47" s="88">
        <v>908931153</v>
      </c>
      <c r="D47" s="88">
        <v>10628112</v>
      </c>
      <c r="E47" s="90" t="s">
        <v>487</v>
      </c>
      <c r="F47" s="89">
        <v>0.39513888888888887</v>
      </c>
      <c r="G47" s="88" t="s">
        <v>487</v>
      </c>
      <c r="H47" s="89">
        <v>0.57916666666666672</v>
      </c>
      <c r="I47" s="88">
        <v>3770953</v>
      </c>
      <c r="J47" s="88" t="s">
        <v>525</v>
      </c>
      <c r="K47" s="88" t="s">
        <v>525</v>
      </c>
      <c r="L47" s="88" t="s">
        <v>534</v>
      </c>
      <c r="M47" s="88">
        <v>1</v>
      </c>
      <c r="N47" s="88">
        <v>0</v>
      </c>
    </row>
    <row r="48" spans="1:14" x14ac:dyDescent="0.3">
      <c r="A48" s="88" t="s">
        <v>332</v>
      </c>
      <c r="B48" s="88" t="s">
        <v>533</v>
      </c>
      <c r="C48" s="88">
        <v>908931153</v>
      </c>
      <c r="D48" s="88">
        <v>10628112</v>
      </c>
      <c r="E48" s="90" t="s">
        <v>487</v>
      </c>
      <c r="F48" s="89">
        <v>0.57916666666666672</v>
      </c>
      <c r="G48" s="88" t="s">
        <v>494</v>
      </c>
      <c r="H48" s="89">
        <v>0.36388888888888887</v>
      </c>
      <c r="I48" s="88">
        <v>3770959</v>
      </c>
      <c r="J48" s="88" t="s">
        <v>525</v>
      </c>
      <c r="K48" s="88" t="s">
        <v>525</v>
      </c>
      <c r="L48" s="88" t="s">
        <v>502</v>
      </c>
      <c r="M48" s="88">
        <v>1</v>
      </c>
      <c r="N48" s="88">
        <v>0</v>
      </c>
    </row>
    <row r="49" spans="1:14" x14ac:dyDescent="0.3">
      <c r="A49" s="88" t="s">
        <v>143</v>
      </c>
      <c r="B49" s="88" t="s">
        <v>533</v>
      </c>
      <c r="C49" s="88">
        <v>908931153</v>
      </c>
      <c r="D49" s="88">
        <v>10628112</v>
      </c>
      <c r="E49" s="90" t="s">
        <v>494</v>
      </c>
      <c r="F49" s="89">
        <v>0.36388888888888887</v>
      </c>
      <c r="G49" s="88" t="s">
        <v>494</v>
      </c>
      <c r="H49" s="89">
        <v>0.54791666666666672</v>
      </c>
      <c r="I49" s="88">
        <v>3770961</v>
      </c>
      <c r="J49" s="88" t="s">
        <v>525</v>
      </c>
      <c r="K49" s="88" t="s">
        <v>525</v>
      </c>
      <c r="L49" s="88" t="s">
        <v>532</v>
      </c>
      <c r="M49" s="88">
        <v>1</v>
      </c>
      <c r="N49" s="88">
        <v>0</v>
      </c>
    </row>
    <row r="50" spans="1:14" x14ac:dyDescent="0.3">
      <c r="A50" s="88" t="s">
        <v>335</v>
      </c>
      <c r="B50" s="88" t="s">
        <v>533</v>
      </c>
      <c r="C50" s="88">
        <v>908931153</v>
      </c>
      <c r="D50" s="88">
        <v>10628112</v>
      </c>
      <c r="E50" s="90" t="s">
        <v>494</v>
      </c>
      <c r="F50" s="89">
        <v>0.54791666666666672</v>
      </c>
      <c r="G50" s="88" t="s">
        <v>504</v>
      </c>
      <c r="H50" s="89">
        <v>0.33263888888888887</v>
      </c>
      <c r="I50" s="88">
        <v>3770964</v>
      </c>
      <c r="J50" s="88" t="s">
        <v>525</v>
      </c>
      <c r="K50" s="88" t="s">
        <v>525</v>
      </c>
      <c r="L50" s="88" t="s">
        <v>526</v>
      </c>
      <c r="M50" s="88">
        <v>1</v>
      </c>
      <c r="N50" s="88">
        <v>0</v>
      </c>
    </row>
    <row r="51" spans="1:14" x14ac:dyDescent="0.3">
      <c r="A51" s="88" t="s">
        <v>329</v>
      </c>
      <c r="B51" s="88" t="s">
        <v>533</v>
      </c>
      <c r="C51" s="88">
        <v>908931153</v>
      </c>
      <c r="D51" s="88">
        <v>10628112</v>
      </c>
      <c r="E51" s="90" t="s">
        <v>504</v>
      </c>
      <c r="F51" s="89">
        <v>0.49583333333333335</v>
      </c>
      <c r="G51" s="88" t="s">
        <v>504</v>
      </c>
      <c r="H51" s="89">
        <v>0.49583333333333335</v>
      </c>
      <c r="I51" s="88">
        <v>3770981</v>
      </c>
      <c r="J51" s="88" t="s">
        <v>525</v>
      </c>
      <c r="K51" s="88" t="s">
        <v>525</v>
      </c>
      <c r="L51" s="88" t="s">
        <v>489</v>
      </c>
      <c r="M51" s="88">
        <v>1</v>
      </c>
      <c r="N51" s="88">
        <v>0</v>
      </c>
    </row>
    <row r="52" spans="1:14" x14ac:dyDescent="0.3">
      <c r="A52" s="88" t="s">
        <v>75</v>
      </c>
      <c r="B52" s="88" t="s">
        <v>535</v>
      </c>
      <c r="C52" s="88" t="s">
        <v>536</v>
      </c>
      <c r="D52" s="88">
        <v>10628113</v>
      </c>
      <c r="E52" s="90" t="s">
        <v>487</v>
      </c>
      <c r="F52" s="89">
        <v>0.58333333333333337</v>
      </c>
      <c r="G52" s="88" t="s">
        <v>494</v>
      </c>
      <c r="H52" s="89">
        <v>0.36805555555555558</v>
      </c>
      <c r="I52" s="88">
        <v>3771207</v>
      </c>
      <c r="J52" s="88">
        <v>32022250</v>
      </c>
      <c r="K52" s="88" t="s">
        <v>537</v>
      </c>
      <c r="L52" s="88" t="s">
        <v>538</v>
      </c>
      <c r="M52" s="88">
        <v>1</v>
      </c>
      <c r="N52" s="88">
        <v>1</v>
      </c>
    </row>
    <row r="53" spans="1:14" x14ac:dyDescent="0.3">
      <c r="A53" s="88" t="s">
        <v>69</v>
      </c>
      <c r="B53" s="88" t="s">
        <v>535</v>
      </c>
      <c r="C53" s="88" t="s">
        <v>536</v>
      </c>
      <c r="D53" s="88">
        <v>10628113</v>
      </c>
      <c r="E53" s="90" t="s">
        <v>504</v>
      </c>
      <c r="F53" s="89">
        <v>0.5</v>
      </c>
      <c r="G53" s="88" t="s">
        <v>509</v>
      </c>
      <c r="H53" s="89">
        <v>0.30555555555555552</v>
      </c>
      <c r="I53" s="88">
        <v>3771146</v>
      </c>
      <c r="J53" s="88">
        <v>32022250</v>
      </c>
      <c r="K53" s="88" t="s">
        <v>537</v>
      </c>
      <c r="L53" s="88" t="s">
        <v>539</v>
      </c>
      <c r="M53" s="88">
        <v>1</v>
      </c>
      <c r="N53" s="88">
        <v>0</v>
      </c>
    </row>
    <row r="54" spans="1:14" x14ac:dyDescent="0.3">
      <c r="A54" s="88" t="s">
        <v>71</v>
      </c>
      <c r="B54" s="88" t="s">
        <v>535</v>
      </c>
      <c r="C54" s="88" t="s">
        <v>536</v>
      </c>
      <c r="D54" s="88">
        <v>10628113</v>
      </c>
      <c r="E54" s="90" t="s">
        <v>509</v>
      </c>
      <c r="F54" s="89">
        <v>0.30555555555555552</v>
      </c>
      <c r="G54" s="88" t="s">
        <v>509</v>
      </c>
      <c r="H54" s="89">
        <v>0.46875</v>
      </c>
      <c r="I54" s="88">
        <v>3771149</v>
      </c>
      <c r="J54" s="88">
        <v>32022250</v>
      </c>
      <c r="K54" s="88" t="s">
        <v>537</v>
      </c>
      <c r="L54" s="88" t="s">
        <v>519</v>
      </c>
      <c r="M54" s="88">
        <v>1</v>
      </c>
      <c r="N54" s="88">
        <v>0</v>
      </c>
    </row>
    <row r="55" spans="1:14" x14ac:dyDescent="0.3">
      <c r="A55" s="88" t="s">
        <v>119</v>
      </c>
      <c r="B55" s="88" t="s">
        <v>535</v>
      </c>
      <c r="C55" s="88" t="s">
        <v>536</v>
      </c>
      <c r="D55" s="88">
        <v>10628113</v>
      </c>
      <c r="E55" s="90" t="s">
        <v>509</v>
      </c>
      <c r="F55" s="89">
        <v>0.46875</v>
      </c>
      <c r="G55" s="88" t="s">
        <v>509</v>
      </c>
      <c r="H55" s="89">
        <v>0.65277777777777779</v>
      </c>
      <c r="I55" s="88">
        <v>3771153</v>
      </c>
      <c r="J55" s="88">
        <v>32022250</v>
      </c>
      <c r="K55" s="88" t="s">
        <v>537</v>
      </c>
      <c r="L55" s="88" t="s">
        <v>520</v>
      </c>
      <c r="M55" s="88">
        <v>1</v>
      </c>
      <c r="N55" s="88">
        <v>0</v>
      </c>
    </row>
    <row r="56" spans="1:14" x14ac:dyDescent="0.3">
      <c r="A56" s="88" t="s">
        <v>123</v>
      </c>
      <c r="B56" s="88" t="s">
        <v>535</v>
      </c>
      <c r="C56" s="88" t="s">
        <v>536</v>
      </c>
      <c r="D56" s="88">
        <v>10628113</v>
      </c>
      <c r="E56" s="90" t="s">
        <v>509</v>
      </c>
      <c r="F56" s="89">
        <v>0.65277777777777779</v>
      </c>
      <c r="G56" s="88" t="s">
        <v>513</v>
      </c>
      <c r="H56" s="89">
        <v>0.42708333333333331</v>
      </c>
      <c r="I56" s="88">
        <v>3771156</v>
      </c>
      <c r="J56" s="88">
        <v>32022250</v>
      </c>
      <c r="K56" s="88" t="s">
        <v>537</v>
      </c>
      <c r="L56" s="88" t="s">
        <v>521</v>
      </c>
      <c r="M56" s="88">
        <v>1</v>
      </c>
      <c r="N56" s="88">
        <v>0</v>
      </c>
    </row>
    <row r="57" spans="1:14" x14ac:dyDescent="0.3">
      <c r="A57" s="88" t="s">
        <v>195</v>
      </c>
      <c r="B57" s="88" t="s">
        <v>535</v>
      </c>
      <c r="C57" s="88" t="s">
        <v>536</v>
      </c>
      <c r="D57" s="88">
        <v>10628113</v>
      </c>
      <c r="E57" s="90" t="s">
        <v>513</v>
      </c>
      <c r="F57" s="89">
        <v>0.4375</v>
      </c>
      <c r="G57" s="88" t="s">
        <v>514</v>
      </c>
      <c r="H57" s="89">
        <v>0.39930555555555558</v>
      </c>
      <c r="I57" s="88">
        <v>3771159</v>
      </c>
      <c r="J57" s="88">
        <v>32022250</v>
      </c>
      <c r="K57" s="88" t="s">
        <v>537</v>
      </c>
      <c r="L57" s="88" t="s">
        <v>522</v>
      </c>
      <c r="M57" s="88">
        <v>1</v>
      </c>
      <c r="N57" s="88">
        <v>0</v>
      </c>
    </row>
    <row r="58" spans="1:14" x14ac:dyDescent="0.3">
      <c r="A58" s="88" t="s">
        <v>332</v>
      </c>
      <c r="B58" s="88" t="s">
        <v>535</v>
      </c>
      <c r="C58" s="88" t="s">
        <v>536</v>
      </c>
      <c r="D58" s="88">
        <v>10628113</v>
      </c>
      <c r="E58" s="90" t="s">
        <v>514</v>
      </c>
      <c r="F58" s="89">
        <v>0.39930555555555558</v>
      </c>
      <c r="G58" s="88" t="s">
        <v>514</v>
      </c>
      <c r="H58" s="89">
        <v>0.58333333333333337</v>
      </c>
      <c r="I58" s="88">
        <v>3771163</v>
      </c>
      <c r="J58" s="88">
        <v>32022250</v>
      </c>
      <c r="K58" s="88" t="s">
        <v>537</v>
      </c>
      <c r="L58" s="88" t="s">
        <v>502</v>
      </c>
      <c r="M58" s="88">
        <v>1</v>
      </c>
      <c r="N58" s="88">
        <v>0</v>
      </c>
    </row>
    <row r="59" spans="1:14" x14ac:dyDescent="0.3">
      <c r="A59" s="88" t="s">
        <v>143</v>
      </c>
      <c r="B59" s="88" t="s">
        <v>535</v>
      </c>
      <c r="C59" s="88" t="s">
        <v>536</v>
      </c>
      <c r="D59" s="88">
        <v>10628113</v>
      </c>
      <c r="E59" s="90" t="s">
        <v>514</v>
      </c>
      <c r="F59" s="89">
        <v>0.58333333333333337</v>
      </c>
      <c r="G59" s="88" t="s">
        <v>529</v>
      </c>
      <c r="H59" s="89">
        <v>0.36805555555555558</v>
      </c>
      <c r="I59" s="88">
        <v>3771165</v>
      </c>
      <c r="J59" s="88">
        <v>32022250</v>
      </c>
      <c r="K59" s="88" t="s">
        <v>537</v>
      </c>
      <c r="L59" s="88" t="s">
        <v>493</v>
      </c>
      <c r="M59" s="88">
        <v>1</v>
      </c>
      <c r="N59" s="88">
        <v>0</v>
      </c>
    </row>
    <row r="60" spans="1:14" x14ac:dyDescent="0.3">
      <c r="A60" s="88" t="s">
        <v>151</v>
      </c>
      <c r="B60" s="88" t="s">
        <v>535</v>
      </c>
      <c r="C60" s="88" t="s">
        <v>536</v>
      </c>
      <c r="D60" s="88">
        <v>10628113</v>
      </c>
      <c r="E60" s="90" t="s">
        <v>529</v>
      </c>
      <c r="F60" s="89">
        <v>0.36805555555555558</v>
      </c>
      <c r="G60" s="88" t="s">
        <v>529</v>
      </c>
      <c r="H60" s="89">
        <v>0.55208333333333337</v>
      </c>
      <c r="I60" s="88">
        <v>3771168</v>
      </c>
      <c r="J60" s="88">
        <v>32022250</v>
      </c>
      <c r="K60" s="88" t="s">
        <v>537</v>
      </c>
      <c r="L60" s="88" t="s">
        <v>492</v>
      </c>
      <c r="M60" s="88">
        <v>1</v>
      </c>
      <c r="N60" s="88">
        <v>0</v>
      </c>
    </row>
    <row r="61" spans="1:14" x14ac:dyDescent="0.3">
      <c r="A61" s="88" t="s">
        <v>329</v>
      </c>
      <c r="B61" s="88" t="s">
        <v>535</v>
      </c>
      <c r="C61" s="88" t="s">
        <v>536</v>
      </c>
      <c r="D61" s="88">
        <v>10628113</v>
      </c>
      <c r="E61" s="90" t="s">
        <v>540</v>
      </c>
      <c r="F61" s="89">
        <v>0.33680555555555558</v>
      </c>
      <c r="G61" s="88" t="s">
        <v>540</v>
      </c>
      <c r="H61" s="89">
        <v>0.33680555555555558</v>
      </c>
      <c r="I61" s="88">
        <v>3771182</v>
      </c>
      <c r="J61" s="88">
        <v>32022250</v>
      </c>
      <c r="K61" s="88" t="s">
        <v>537</v>
      </c>
      <c r="L61" s="88" t="s">
        <v>489</v>
      </c>
      <c r="M61" s="88">
        <v>1</v>
      </c>
      <c r="N61" s="88">
        <v>0</v>
      </c>
    </row>
    <row r="62" spans="1:14" x14ac:dyDescent="0.3">
      <c r="A62" s="88" t="s">
        <v>59</v>
      </c>
      <c r="B62" s="88" t="s">
        <v>541</v>
      </c>
      <c r="C62" s="88">
        <v>937600022</v>
      </c>
      <c r="D62" s="88">
        <v>10628114</v>
      </c>
      <c r="E62" s="90" t="s">
        <v>513</v>
      </c>
      <c r="F62" s="89">
        <v>0.37777777777777777</v>
      </c>
      <c r="G62" s="88" t="s">
        <v>514</v>
      </c>
      <c r="H62" s="89">
        <v>0.35000000000000003</v>
      </c>
      <c r="I62" s="88">
        <v>3774642</v>
      </c>
      <c r="J62" s="88" t="s">
        <v>500</v>
      </c>
      <c r="K62" s="88" t="s">
        <v>501</v>
      </c>
      <c r="L62" s="88" t="s">
        <v>542</v>
      </c>
      <c r="M62" s="88">
        <v>1</v>
      </c>
      <c r="N62" s="88">
        <v>0</v>
      </c>
    </row>
    <row r="63" spans="1:14" x14ac:dyDescent="0.3">
      <c r="A63" s="88" t="s">
        <v>58</v>
      </c>
      <c r="B63" s="88" t="s">
        <v>541</v>
      </c>
      <c r="C63" s="88">
        <v>937600022</v>
      </c>
      <c r="D63" s="88">
        <v>10628114</v>
      </c>
      <c r="E63" s="90" t="s">
        <v>514</v>
      </c>
      <c r="F63" s="89">
        <v>0.35000000000000003</v>
      </c>
      <c r="G63" s="88" t="s">
        <v>514</v>
      </c>
      <c r="H63" s="89">
        <v>0.5131944444444444</v>
      </c>
      <c r="I63" s="88">
        <v>3774674</v>
      </c>
      <c r="J63" s="88" t="s">
        <v>500</v>
      </c>
      <c r="K63" s="88" t="s">
        <v>501</v>
      </c>
      <c r="L63" s="88" t="s">
        <v>543</v>
      </c>
      <c r="M63" s="88">
        <v>1</v>
      </c>
      <c r="N63" s="88">
        <v>0</v>
      </c>
    </row>
    <row r="64" spans="1:14" x14ac:dyDescent="0.3">
      <c r="A64" s="88" t="s">
        <v>75</v>
      </c>
      <c r="B64" s="88" t="s">
        <v>541</v>
      </c>
      <c r="C64" s="88">
        <v>937600022</v>
      </c>
      <c r="D64" s="88">
        <v>10628114</v>
      </c>
      <c r="E64" s="90" t="s">
        <v>529</v>
      </c>
      <c r="F64" s="89">
        <v>0.48194444444444445</v>
      </c>
      <c r="G64" s="88" t="s">
        <v>529</v>
      </c>
      <c r="H64" s="89">
        <v>0.66597222222222219</v>
      </c>
      <c r="I64" s="88">
        <v>3774659</v>
      </c>
      <c r="J64" s="88" t="s">
        <v>500</v>
      </c>
      <c r="K64" s="88" t="s">
        <v>501</v>
      </c>
      <c r="L64" s="88" t="s">
        <v>538</v>
      </c>
      <c r="M64" s="88">
        <v>1</v>
      </c>
      <c r="N64" s="88">
        <v>0</v>
      </c>
    </row>
    <row r="65" spans="1:14" x14ac:dyDescent="0.3">
      <c r="A65" s="88" t="s">
        <v>63</v>
      </c>
      <c r="B65" s="88" t="s">
        <v>541</v>
      </c>
      <c r="C65" s="88">
        <v>937600022</v>
      </c>
      <c r="D65" s="88">
        <v>10628114</v>
      </c>
      <c r="E65" s="90" t="s">
        <v>529</v>
      </c>
      <c r="F65" s="89">
        <v>0.48194444444444445</v>
      </c>
      <c r="G65" s="88" t="s">
        <v>529</v>
      </c>
      <c r="H65" s="89">
        <v>0.66597222222222219</v>
      </c>
      <c r="I65" s="88">
        <v>3774656</v>
      </c>
      <c r="J65" s="88" t="s">
        <v>500</v>
      </c>
      <c r="K65" s="88" t="s">
        <v>501</v>
      </c>
      <c r="L65" s="88" t="s">
        <v>544</v>
      </c>
      <c r="M65" s="88">
        <v>1</v>
      </c>
      <c r="N65" s="88">
        <v>0</v>
      </c>
    </row>
    <row r="66" spans="1:14" x14ac:dyDescent="0.3">
      <c r="A66" s="88" t="s">
        <v>235</v>
      </c>
      <c r="B66" s="88" t="s">
        <v>541</v>
      </c>
      <c r="C66" s="88">
        <v>937600022</v>
      </c>
      <c r="D66" s="88">
        <v>10628114</v>
      </c>
      <c r="E66" s="90" t="s">
        <v>529</v>
      </c>
      <c r="F66" s="89">
        <v>0.66597222222222219</v>
      </c>
      <c r="G66" s="88" t="s">
        <v>540</v>
      </c>
      <c r="H66" s="89">
        <v>0.45069444444444445</v>
      </c>
      <c r="I66" s="88">
        <v>3774664</v>
      </c>
      <c r="J66" s="88" t="s">
        <v>500</v>
      </c>
      <c r="K66" s="88" t="s">
        <v>501</v>
      </c>
      <c r="L66" s="88" t="s">
        <v>545</v>
      </c>
      <c r="M66" s="88">
        <v>1</v>
      </c>
      <c r="N66" s="88">
        <v>0</v>
      </c>
    </row>
    <row r="67" spans="1:14" x14ac:dyDescent="0.3">
      <c r="A67" s="88" t="s">
        <v>72</v>
      </c>
      <c r="B67" s="88" t="s">
        <v>541</v>
      </c>
      <c r="C67" s="88">
        <v>937600022</v>
      </c>
      <c r="D67" s="88">
        <v>10628114</v>
      </c>
      <c r="E67" s="90" t="s">
        <v>529</v>
      </c>
      <c r="F67" s="89">
        <v>0.31875000000000003</v>
      </c>
      <c r="G67" s="88" t="s">
        <v>529</v>
      </c>
      <c r="H67" s="89">
        <v>0.48194444444444445</v>
      </c>
      <c r="I67" s="88">
        <v>3774678</v>
      </c>
      <c r="J67" s="88" t="s">
        <v>500</v>
      </c>
      <c r="K67" s="88" t="s">
        <v>501</v>
      </c>
      <c r="L67" s="88" t="s">
        <v>546</v>
      </c>
      <c r="M67" s="88">
        <v>1</v>
      </c>
      <c r="N67" s="88">
        <v>0</v>
      </c>
    </row>
    <row r="68" spans="1:14" x14ac:dyDescent="0.3">
      <c r="A68" s="88" t="s">
        <v>87</v>
      </c>
      <c r="B68" s="88" t="s">
        <v>541</v>
      </c>
      <c r="C68" s="88">
        <v>937600022</v>
      </c>
      <c r="D68" s="88">
        <v>10628114</v>
      </c>
      <c r="E68" s="90" t="s">
        <v>529</v>
      </c>
      <c r="F68" s="89">
        <v>0.66597222222222219</v>
      </c>
      <c r="G68" s="88" t="s">
        <v>540</v>
      </c>
      <c r="H68" s="89">
        <v>0.45069444444444445</v>
      </c>
      <c r="I68" s="88">
        <v>3774682</v>
      </c>
      <c r="J68" s="88" t="s">
        <v>500</v>
      </c>
      <c r="K68" s="88" t="s">
        <v>501</v>
      </c>
      <c r="L68" s="88" t="s">
        <v>547</v>
      </c>
      <c r="M68" s="88">
        <v>1</v>
      </c>
      <c r="N68" s="88">
        <v>0</v>
      </c>
    </row>
    <row r="69" spans="1:14" x14ac:dyDescent="0.3">
      <c r="A69" s="88" t="s">
        <v>89</v>
      </c>
      <c r="B69" s="88" t="s">
        <v>541</v>
      </c>
      <c r="C69" s="88">
        <v>937600022</v>
      </c>
      <c r="D69" s="88">
        <v>10628114</v>
      </c>
      <c r="E69" s="90" t="s">
        <v>540</v>
      </c>
      <c r="F69" s="89">
        <v>0.45069444444444445</v>
      </c>
      <c r="G69" s="88" t="s">
        <v>540</v>
      </c>
      <c r="H69" s="89">
        <v>0.63472222222222219</v>
      </c>
      <c r="I69" s="88">
        <v>3774579</v>
      </c>
      <c r="J69" s="88" t="s">
        <v>500</v>
      </c>
      <c r="K69" s="88" t="s">
        <v>501</v>
      </c>
      <c r="L69" s="88" t="s">
        <v>517</v>
      </c>
      <c r="M69" s="88">
        <v>1</v>
      </c>
      <c r="N69" s="88">
        <v>0</v>
      </c>
    </row>
    <row r="70" spans="1:14" x14ac:dyDescent="0.3">
      <c r="A70" s="88" t="s">
        <v>68</v>
      </c>
      <c r="B70" s="88" t="s">
        <v>541</v>
      </c>
      <c r="C70" s="88">
        <v>937600022</v>
      </c>
      <c r="D70" s="88">
        <v>10628114</v>
      </c>
      <c r="E70" s="90" t="s">
        <v>540</v>
      </c>
      <c r="F70" s="89">
        <v>0.63472222222222219</v>
      </c>
      <c r="G70" s="88" t="s">
        <v>548</v>
      </c>
      <c r="H70" s="89">
        <v>0.40902777777777777</v>
      </c>
      <c r="I70" s="88">
        <v>3774584</v>
      </c>
      <c r="J70" s="88" t="s">
        <v>500</v>
      </c>
      <c r="K70" s="88" t="s">
        <v>501</v>
      </c>
      <c r="L70" s="88" t="s">
        <v>528</v>
      </c>
      <c r="M70" s="88">
        <v>1</v>
      </c>
      <c r="N70" s="88">
        <v>0</v>
      </c>
    </row>
    <row r="71" spans="1:14" x14ac:dyDescent="0.3">
      <c r="A71" s="88" t="s">
        <v>65</v>
      </c>
      <c r="B71" s="88" t="s">
        <v>541</v>
      </c>
      <c r="C71" s="88">
        <v>937600022</v>
      </c>
      <c r="D71" s="88">
        <v>10628114</v>
      </c>
      <c r="E71" s="90" t="s">
        <v>540</v>
      </c>
      <c r="F71" s="89">
        <v>0.45069444444444445</v>
      </c>
      <c r="G71" s="88" t="s">
        <v>540</v>
      </c>
      <c r="H71" s="89">
        <v>0.63472222222222219</v>
      </c>
      <c r="I71" s="88">
        <v>3774667</v>
      </c>
      <c r="J71" s="88" t="s">
        <v>500</v>
      </c>
      <c r="K71" s="88" t="s">
        <v>501</v>
      </c>
      <c r="L71" s="88" t="s">
        <v>518</v>
      </c>
      <c r="M71" s="88">
        <v>1</v>
      </c>
      <c r="N71" s="88">
        <v>0</v>
      </c>
    </row>
    <row r="72" spans="1:14" x14ac:dyDescent="0.3">
      <c r="A72" s="88" t="s">
        <v>69</v>
      </c>
      <c r="B72" s="88" t="s">
        <v>541</v>
      </c>
      <c r="C72" s="88">
        <v>937600022</v>
      </c>
      <c r="D72" s="88">
        <v>10628114</v>
      </c>
      <c r="E72" s="90" t="s">
        <v>548</v>
      </c>
      <c r="F72" s="89">
        <v>0.40902777777777777</v>
      </c>
      <c r="G72" s="88" t="s">
        <v>549</v>
      </c>
      <c r="H72" s="89">
        <v>0.35000000000000003</v>
      </c>
      <c r="I72" s="88">
        <v>3774589</v>
      </c>
      <c r="J72" s="88" t="s">
        <v>500</v>
      </c>
      <c r="K72" s="88" t="s">
        <v>501</v>
      </c>
      <c r="L72" s="88" t="s">
        <v>539</v>
      </c>
      <c r="M72" s="88">
        <v>1</v>
      </c>
      <c r="N72" s="88">
        <v>0</v>
      </c>
    </row>
    <row r="73" spans="1:14" x14ac:dyDescent="0.3">
      <c r="A73" s="88" t="s">
        <v>71</v>
      </c>
      <c r="B73" s="88" t="s">
        <v>541</v>
      </c>
      <c r="C73" s="88">
        <v>937600022</v>
      </c>
      <c r="D73" s="88">
        <v>10628114</v>
      </c>
      <c r="E73" s="90" t="s">
        <v>549</v>
      </c>
      <c r="F73" s="89">
        <v>0.35000000000000003</v>
      </c>
      <c r="G73" s="88" t="s">
        <v>549</v>
      </c>
      <c r="H73" s="89">
        <v>0.5131944444444444</v>
      </c>
      <c r="I73" s="88">
        <v>3774593</v>
      </c>
      <c r="J73" s="88" t="s">
        <v>500</v>
      </c>
      <c r="K73" s="88" t="s">
        <v>501</v>
      </c>
      <c r="L73" s="88" t="s">
        <v>550</v>
      </c>
      <c r="M73" s="88">
        <v>1</v>
      </c>
      <c r="N73" s="88">
        <v>0</v>
      </c>
    </row>
    <row r="74" spans="1:14" x14ac:dyDescent="0.3">
      <c r="A74" s="88" t="s">
        <v>119</v>
      </c>
      <c r="B74" s="88" t="s">
        <v>541</v>
      </c>
      <c r="C74" s="88">
        <v>937600022</v>
      </c>
      <c r="D74" s="88">
        <v>10628114</v>
      </c>
      <c r="E74" s="90" t="s">
        <v>549</v>
      </c>
      <c r="F74" s="89">
        <v>0.5131944444444444</v>
      </c>
      <c r="G74" s="88" t="s">
        <v>551</v>
      </c>
      <c r="H74" s="89">
        <v>0.31875000000000003</v>
      </c>
      <c r="I74" s="88">
        <v>3774596</v>
      </c>
      <c r="J74" s="88" t="s">
        <v>500</v>
      </c>
      <c r="K74" s="88" t="s">
        <v>501</v>
      </c>
      <c r="L74" s="88" t="s">
        <v>520</v>
      </c>
      <c r="M74" s="88">
        <v>1</v>
      </c>
      <c r="N74" s="88">
        <v>0</v>
      </c>
    </row>
    <row r="75" spans="1:14" x14ac:dyDescent="0.3">
      <c r="A75" s="88" t="s">
        <v>123</v>
      </c>
      <c r="B75" s="88" t="s">
        <v>541</v>
      </c>
      <c r="C75" s="88">
        <v>937600022</v>
      </c>
      <c r="D75" s="88">
        <v>10628114</v>
      </c>
      <c r="E75" s="90" t="s">
        <v>551</v>
      </c>
      <c r="F75" s="89">
        <v>0.31875000000000003</v>
      </c>
      <c r="G75" s="88" t="s">
        <v>551</v>
      </c>
      <c r="H75" s="89">
        <v>0.48194444444444445</v>
      </c>
      <c r="I75" s="88">
        <v>3774599</v>
      </c>
      <c r="J75" s="88" t="s">
        <v>500</v>
      </c>
      <c r="K75" s="88" t="s">
        <v>501</v>
      </c>
      <c r="L75" s="88" t="s">
        <v>521</v>
      </c>
      <c r="M75" s="88">
        <v>1</v>
      </c>
      <c r="N75" s="88">
        <v>0</v>
      </c>
    </row>
    <row r="76" spans="1:14" x14ac:dyDescent="0.3">
      <c r="A76" s="88" t="s">
        <v>195</v>
      </c>
      <c r="B76" s="88" t="s">
        <v>541</v>
      </c>
      <c r="C76" s="88">
        <v>937600022</v>
      </c>
      <c r="D76" s="88">
        <v>10628114</v>
      </c>
      <c r="E76" s="90" t="s">
        <v>551</v>
      </c>
      <c r="F76" s="89">
        <v>0.48194444444444445</v>
      </c>
      <c r="G76" s="88" t="s">
        <v>551</v>
      </c>
      <c r="H76" s="89">
        <v>0.66597222222222219</v>
      </c>
      <c r="I76" s="88">
        <v>3774602</v>
      </c>
      <c r="J76" s="88" t="s">
        <v>500</v>
      </c>
      <c r="K76" s="88" t="s">
        <v>501</v>
      </c>
      <c r="L76" s="88" t="s">
        <v>552</v>
      </c>
      <c r="M76" s="88">
        <v>1</v>
      </c>
      <c r="N76" s="88">
        <v>0</v>
      </c>
    </row>
    <row r="77" spans="1:14" x14ac:dyDescent="0.3">
      <c r="A77" s="88" t="s">
        <v>332</v>
      </c>
      <c r="B77" s="88" t="s">
        <v>541</v>
      </c>
      <c r="C77" s="88">
        <v>937600022</v>
      </c>
      <c r="D77" s="88">
        <v>10628114</v>
      </c>
      <c r="E77" s="90" t="s">
        <v>551</v>
      </c>
      <c r="F77" s="89">
        <v>0.66597222222222219</v>
      </c>
      <c r="G77" s="88" t="s">
        <v>553</v>
      </c>
      <c r="H77" s="89">
        <v>0.45069444444444445</v>
      </c>
      <c r="I77" s="88">
        <v>3774608</v>
      </c>
      <c r="J77" s="88" t="s">
        <v>500</v>
      </c>
      <c r="K77" s="88" t="s">
        <v>501</v>
      </c>
      <c r="L77" s="88" t="s">
        <v>502</v>
      </c>
      <c r="M77" s="88">
        <v>1</v>
      </c>
      <c r="N77" s="88">
        <v>0</v>
      </c>
    </row>
    <row r="78" spans="1:14" x14ac:dyDescent="0.3">
      <c r="A78" s="88" t="s">
        <v>151</v>
      </c>
      <c r="B78" s="88" t="s">
        <v>541</v>
      </c>
      <c r="C78" s="88">
        <v>937600022</v>
      </c>
      <c r="D78" s="88">
        <v>10628114</v>
      </c>
      <c r="E78" s="90" t="s">
        <v>553</v>
      </c>
      <c r="F78" s="89">
        <v>0.63472222222222219</v>
      </c>
      <c r="G78" s="88" t="s">
        <v>554</v>
      </c>
      <c r="H78" s="89">
        <v>0.40902777777777777</v>
      </c>
      <c r="I78" s="88">
        <v>3774613</v>
      </c>
      <c r="J78" s="88" t="s">
        <v>500</v>
      </c>
      <c r="K78" s="88" t="s">
        <v>501</v>
      </c>
      <c r="L78" s="88" t="s">
        <v>492</v>
      </c>
      <c r="M78" s="88">
        <v>1</v>
      </c>
      <c r="N78" s="88">
        <v>0</v>
      </c>
    </row>
    <row r="79" spans="1:14" x14ac:dyDescent="0.3">
      <c r="A79" s="88" t="s">
        <v>143</v>
      </c>
      <c r="B79" s="88" t="s">
        <v>541</v>
      </c>
      <c r="C79" s="88">
        <v>937600022</v>
      </c>
      <c r="D79" s="88">
        <v>10628114</v>
      </c>
      <c r="E79" s="90" t="s">
        <v>553</v>
      </c>
      <c r="F79" s="89">
        <v>0.45069444444444445</v>
      </c>
      <c r="G79" s="88" t="s">
        <v>553</v>
      </c>
      <c r="H79" s="89">
        <v>0.63472222222222219</v>
      </c>
      <c r="I79" s="88">
        <v>3774610</v>
      </c>
      <c r="J79" s="88" t="s">
        <v>500</v>
      </c>
      <c r="K79" s="88" t="s">
        <v>501</v>
      </c>
      <c r="L79" s="88" t="s">
        <v>503</v>
      </c>
      <c r="M79" s="88">
        <v>1</v>
      </c>
      <c r="N79" s="88">
        <v>0</v>
      </c>
    </row>
    <row r="80" spans="1:14" x14ac:dyDescent="0.3">
      <c r="A80" s="88" t="s">
        <v>329</v>
      </c>
      <c r="B80" s="88" t="s">
        <v>541</v>
      </c>
      <c r="C80" s="88">
        <v>937600022</v>
      </c>
      <c r="D80" s="88">
        <v>10628114</v>
      </c>
      <c r="E80" s="90" t="s">
        <v>554</v>
      </c>
      <c r="F80" s="89">
        <v>0.59305555555555556</v>
      </c>
      <c r="G80" s="88" t="s">
        <v>554</v>
      </c>
      <c r="H80" s="89">
        <v>0.59305555555555556</v>
      </c>
      <c r="I80" s="88">
        <v>3774628</v>
      </c>
      <c r="J80" s="88" t="s">
        <v>500</v>
      </c>
      <c r="K80" s="88" t="s">
        <v>501</v>
      </c>
      <c r="L80" s="88" t="s">
        <v>489</v>
      </c>
      <c r="M80" s="88">
        <v>1</v>
      </c>
      <c r="N80" s="88">
        <v>0</v>
      </c>
    </row>
    <row r="81" spans="1:14" x14ac:dyDescent="0.3">
      <c r="A81" s="88" t="s">
        <v>155</v>
      </c>
      <c r="B81" s="88" t="s">
        <v>555</v>
      </c>
      <c r="C81" s="88">
        <v>900201129</v>
      </c>
      <c r="D81" s="88">
        <v>10628115</v>
      </c>
      <c r="E81" s="90" t="s">
        <v>487</v>
      </c>
      <c r="F81" s="89">
        <v>0.3</v>
      </c>
      <c r="G81" s="88" t="s">
        <v>487</v>
      </c>
      <c r="H81" s="89">
        <v>0.46319444444444446</v>
      </c>
      <c r="I81" s="88">
        <v>3783395</v>
      </c>
      <c r="J81" s="88" t="s">
        <v>531</v>
      </c>
      <c r="K81" s="88" t="s">
        <v>106</v>
      </c>
      <c r="L81" s="88" t="s">
        <v>556</v>
      </c>
      <c r="M81" s="88">
        <v>1</v>
      </c>
      <c r="N81" s="88">
        <v>0</v>
      </c>
    </row>
    <row r="82" spans="1:14" x14ac:dyDescent="0.3">
      <c r="A82" s="88" t="s">
        <v>332</v>
      </c>
      <c r="B82" s="88" t="s">
        <v>555</v>
      </c>
      <c r="C82" s="88">
        <v>900201129</v>
      </c>
      <c r="D82" s="88">
        <v>10628115</v>
      </c>
      <c r="E82" s="90" t="s">
        <v>494</v>
      </c>
      <c r="F82" s="89">
        <v>0.42152777777777778</v>
      </c>
      <c r="G82" s="88" t="s">
        <v>494</v>
      </c>
      <c r="H82" s="89">
        <v>0.61597222222222225</v>
      </c>
      <c r="I82" s="88">
        <v>3783467</v>
      </c>
      <c r="J82" s="88" t="s">
        <v>531</v>
      </c>
      <c r="K82" s="88" t="s">
        <v>106</v>
      </c>
      <c r="L82" s="88" t="s">
        <v>502</v>
      </c>
      <c r="M82" s="88">
        <v>1</v>
      </c>
      <c r="N82" s="88">
        <v>0</v>
      </c>
    </row>
    <row r="83" spans="1:14" x14ac:dyDescent="0.3">
      <c r="A83" s="88" t="s">
        <v>143</v>
      </c>
      <c r="B83" s="88" t="s">
        <v>555</v>
      </c>
      <c r="C83" s="88">
        <v>900201129</v>
      </c>
      <c r="D83" s="88">
        <v>10628115</v>
      </c>
      <c r="E83" s="90" t="s">
        <v>494</v>
      </c>
      <c r="F83" s="89">
        <v>0.61597222222222225</v>
      </c>
      <c r="G83" s="88" t="s">
        <v>504</v>
      </c>
      <c r="H83" s="89">
        <v>0.39027777777777778</v>
      </c>
      <c r="I83" s="88">
        <v>3783405</v>
      </c>
      <c r="J83" s="88" t="s">
        <v>531</v>
      </c>
      <c r="K83" s="88" t="s">
        <v>106</v>
      </c>
      <c r="L83" s="88" t="s">
        <v>532</v>
      </c>
      <c r="M83" s="88">
        <v>1</v>
      </c>
      <c r="N83" s="88">
        <v>0</v>
      </c>
    </row>
    <row r="84" spans="1:14" x14ac:dyDescent="0.3">
      <c r="A84" s="88" t="s">
        <v>335</v>
      </c>
      <c r="B84" s="88" t="s">
        <v>555</v>
      </c>
      <c r="C84" s="88">
        <v>900201129</v>
      </c>
      <c r="D84" s="88">
        <v>10628115</v>
      </c>
      <c r="E84" s="90" t="s">
        <v>504</v>
      </c>
      <c r="F84" s="89">
        <v>0.39027777777777778</v>
      </c>
      <c r="G84" s="88" t="s">
        <v>504</v>
      </c>
      <c r="H84" s="89">
        <v>0.57430555555555551</v>
      </c>
      <c r="I84" s="88">
        <v>3783408</v>
      </c>
      <c r="J84" s="88" t="s">
        <v>531</v>
      </c>
      <c r="K84" s="88" t="s">
        <v>106</v>
      </c>
      <c r="L84" s="88" t="s">
        <v>526</v>
      </c>
      <c r="M84" s="88">
        <v>1</v>
      </c>
      <c r="N84" s="88">
        <v>0</v>
      </c>
    </row>
    <row r="85" spans="1:14" x14ac:dyDescent="0.3">
      <c r="A85" s="88" t="s">
        <v>329</v>
      </c>
      <c r="B85" s="88" t="s">
        <v>555</v>
      </c>
      <c r="C85" s="88">
        <v>900201129</v>
      </c>
      <c r="D85" s="88">
        <v>10628115</v>
      </c>
      <c r="E85" s="90" t="s">
        <v>509</v>
      </c>
      <c r="F85" s="89">
        <v>0.35902777777777778</v>
      </c>
      <c r="G85" s="88" t="s">
        <v>509</v>
      </c>
      <c r="H85" s="89">
        <v>0.35902777777777778</v>
      </c>
      <c r="I85" s="88">
        <v>3783419</v>
      </c>
      <c r="J85" s="88" t="s">
        <v>531</v>
      </c>
      <c r="K85" s="88" t="s">
        <v>106</v>
      </c>
      <c r="L85" s="88" t="s">
        <v>489</v>
      </c>
      <c r="M85" s="88">
        <v>1</v>
      </c>
      <c r="N85" s="88">
        <v>0</v>
      </c>
    </row>
    <row r="86" spans="1:14" x14ac:dyDescent="0.3">
      <c r="A86" s="88" t="s">
        <v>56</v>
      </c>
      <c r="B86" s="88" t="s">
        <v>555</v>
      </c>
      <c r="C86" s="88">
        <v>900201129</v>
      </c>
      <c r="D86" s="88">
        <v>10628115</v>
      </c>
      <c r="E86" s="90" t="s">
        <v>557</v>
      </c>
      <c r="F86" s="89">
        <v>0.61597222222222225</v>
      </c>
      <c r="G86" s="88" t="s">
        <v>558</v>
      </c>
      <c r="H86" s="89">
        <v>0.39027777777777778</v>
      </c>
      <c r="I86" s="88">
        <v>3783448</v>
      </c>
      <c r="J86" s="88" t="s">
        <v>531</v>
      </c>
      <c r="K86" s="88" t="s">
        <v>106</v>
      </c>
      <c r="L86" s="88" t="s">
        <v>559</v>
      </c>
      <c r="M86" s="88">
        <v>1</v>
      </c>
      <c r="N86" s="88">
        <v>0</v>
      </c>
    </row>
    <row r="87" spans="1:14" x14ac:dyDescent="0.3">
      <c r="A87" s="88" t="s">
        <v>235</v>
      </c>
      <c r="B87" s="88" t="s">
        <v>62</v>
      </c>
      <c r="C87" s="88">
        <v>935310717</v>
      </c>
      <c r="D87" s="88">
        <v>10628393</v>
      </c>
      <c r="E87" s="90" t="s">
        <v>504</v>
      </c>
      <c r="F87" s="89">
        <v>0.57222222222222219</v>
      </c>
      <c r="G87" s="88" t="s">
        <v>509</v>
      </c>
      <c r="H87" s="89">
        <v>0.35694444444444445</v>
      </c>
      <c r="I87" s="88">
        <v>3774965</v>
      </c>
      <c r="J87" s="88" t="s">
        <v>488</v>
      </c>
      <c r="K87" s="88" t="s">
        <v>488</v>
      </c>
      <c r="L87" s="88" t="s">
        <v>545</v>
      </c>
      <c r="M87" s="88">
        <v>1</v>
      </c>
      <c r="N87" s="88">
        <v>0</v>
      </c>
    </row>
    <row r="88" spans="1:14" x14ac:dyDescent="0.3">
      <c r="A88" s="88" t="s">
        <v>87</v>
      </c>
      <c r="B88" s="88" t="s">
        <v>62</v>
      </c>
      <c r="C88" s="88">
        <v>935310717</v>
      </c>
      <c r="D88" s="88">
        <v>10628393</v>
      </c>
      <c r="E88" s="90" t="s">
        <v>504</v>
      </c>
      <c r="F88" s="89">
        <v>0.57222222222222219</v>
      </c>
      <c r="G88" s="88" t="s">
        <v>509</v>
      </c>
      <c r="H88" s="89">
        <v>0.35694444444444445</v>
      </c>
      <c r="I88" s="88">
        <v>3774980</v>
      </c>
      <c r="J88" s="88" t="s">
        <v>488</v>
      </c>
      <c r="K88" s="88" t="s">
        <v>488</v>
      </c>
      <c r="L88" s="88" t="s">
        <v>547</v>
      </c>
      <c r="M88" s="88">
        <v>1</v>
      </c>
      <c r="N88" s="88">
        <v>0</v>
      </c>
    </row>
    <row r="89" spans="1:14" x14ac:dyDescent="0.3">
      <c r="A89" s="88" t="s">
        <v>89</v>
      </c>
      <c r="B89" s="88" t="s">
        <v>62</v>
      </c>
      <c r="C89" s="88">
        <v>935310717</v>
      </c>
      <c r="D89" s="88">
        <v>10628393</v>
      </c>
      <c r="E89" s="90" t="s">
        <v>509</v>
      </c>
      <c r="F89" s="89">
        <v>0.35694444444444445</v>
      </c>
      <c r="G89" s="88" t="s">
        <v>509</v>
      </c>
      <c r="H89" s="89">
        <v>0.54097222222222219</v>
      </c>
      <c r="I89" s="88">
        <v>3774890</v>
      </c>
      <c r="J89" s="88" t="s">
        <v>488</v>
      </c>
      <c r="K89" s="88" t="s">
        <v>488</v>
      </c>
      <c r="L89" s="88" t="s">
        <v>517</v>
      </c>
      <c r="M89" s="88">
        <v>1</v>
      </c>
      <c r="N89" s="88">
        <v>0</v>
      </c>
    </row>
    <row r="90" spans="1:14" x14ac:dyDescent="0.3">
      <c r="A90" s="88" t="s">
        <v>68</v>
      </c>
      <c r="B90" s="88" t="s">
        <v>62</v>
      </c>
      <c r="C90" s="88">
        <v>935310717</v>
      </c>
      <c r="D90" s="88">
        <v>10628393</v>
      </c>
      <c r="E90" s="90" t="s">
        <v>509</v>
      </c>
      <c r="F90" s="89">
        <v>0.54097222222222219</v>
      </c>
      <c r="G90" s="88" t="s">
        <v>513</v>
      </c>
      <c r="H90" s="89">
        <v>0.32569444444444445</v>
      </c>
      <c r="I90" s="88">
        <v>3774894</v>
      </c>
      <c r="J90" s="88" t="s">
        <v>488</v>
      </c>
      <c r="K90" s="88" t="s">
        <v>488</v>
      </c>
      <c r="L90" s="88" t="s">
        <v>528</v>
      </c>
      <c r="M90" s="88">
        <v>1</v>
      </c>
      <c r="N90" s="88">
        <v>0</v>
      </c>
    </row>
    <row r="91" spans="1:14" x14ac:dyDescent="0.3">
      <c r="A91" s="88" t="s">
        <v>69</v>
      </c>
      <c r="B91" s="88" t="s">
        <v>62</v>
      </c>
      <c r="C91" s="88">
        <v>935310717</v>
      </c>
      <c r="D91" s="88">
        <v>10628393</v>
      </c>
      <c r="E91" s="90" t="s">
        <v>513</v>
      </c>
      <c r="F91" s="89">
        <v>0.32569444444444445</v>
      </c>
      <c r="G91" s="88" t="s">
        <v>514</v>
      </c>
      <c r="H91" s="89">
        <v>0.29791666666666666</v>
      </c>
      <c r="I91" s="88">
        <v>3774897</v>
      </c>
      <c r="J91" s="88" t="s">
        <v>488</v>
      </c>
      <c r="K91" s="88" t="s">
        <v>488</v>
      </c>
      <c r="L91" s="88" t="s">
        <v>539</v>
      </c>
      <c r="M91" s="88">
        <v>1</v>
      </c>
      <c r="N91" s="88">
        <v>0</v>
      </c>
    </row>
    <row r="92" spans="1:14" x14ac:dyDescent="0.3">
      <c r="A92" s="88" t="s">
        <v>71</v>
      </c>
      <c r="B92" s="88" t="s">
        <v>62</v>
      </c>
      <c r="C92" s="88">
        <v>935310717</v>
      </c>
      <c r="D92" s="88">
        <v>10628393</v>
      </c>
      <c r="E92" s="90" t="s">
        <v>514</v>
      </c>
      <c r="F92" s="89">
        <v>0.29791666666666666</v>
      </c>
      <c r="G92" s="88" t="s">
        <v>514</v>
      </c>
      <c r="H92" s="89">
        <v>0.46111111111111108</v>
      </c>
      <c r="I92" s="88">
        <v>3774900</v>
      </c>
      <c r="J92" s="88" t="s">
        <v>488</v>
      </c>
      <c r="K92" s="88" t="s">
        <v>488</v>
      </c>
      <c r="L92" s="88" t="s">
        <v>519</v>
      </c>
      <c r="M92" s="88">
        <v>1</v>
      </c>
      <c r="N92" s="88">
        <v>0</v>
      </c>
    </row>
    <row r="93" spans="1:14" x14ac:dyDescent="0.3">
      <c r="A93" s="88" t="s">
        <v>119</v>
      </c>
      <c r="B93" s="88" t="s">
        <v>62</v>
      </c>
      <c r="C93" s="88">
        <v>935310717</v>
      </c>
      <c r="D93" s="88">
        <v>10628393</v>
      </c>
      <c r="E93" s="90" t="s">
        <v>514</v>
      </c>
      <c r="F93" s="89">
        <v>0.46111111111111108</v>
      </c>
      <c r="G93" s="88" t="s">
        <v>514</v>
      </c>
      <c r="H93" s="89">
        <v>0.64513888888888882</v>
      </c>
      <c r="I93" s="88">
        <v>3774904</v>
      </c>
      <c r="J93" s="88" t="s">
        <v>488</v>
      </c>
      <c r="K93" s="88" t="s">
        <v>488</v>
      </c>
      <c r="L93" s="88" t="s">
        <v>520</v>
      </c>
      <c r="M93" s="88">
        <v>1</v>
      </c>
      <c r="N93" s="88">
        <v>0</v>
      </c>
    </row>
    <row r="94" spans="1:14" x14ac:dyDescent="0.3">
      <c r="A94" s="88" t="s">
        <v>123</v>
      </c>
      <c r="B94" s="88" t="s">
        <v>62</v>
      </c>
      <c r="C94" s="88">
        <v>935310717</v>
      </c>
      <c r="D94" s="88">
        <v>10628393</v>
      </c>
      <c r="E94" s="90" t="s">
        <v>514</v>
      </c>
      <c r="F94" s="89">
        <v>0.64513888888888882</v>
      </c>
      <c r="G94" s="88" t="s">
        <v>529</v>
      </c>
      <c r="H94" s="89">
        <v>0.41944444444444445</v>
      </c>
      <c r="I94" s="88">
        <v>3774907</v>
      </c>
      <c r="J94" s="88" t="s">
        <v>488</v>
      </c>
      <c r="K94" s="88" t="s">
        <v>488</v>
      </c>
      <c r="L94" s="88" t="s">
        <v>521</v>
      </c>
      <c r="M94" s="88">
        <v>1</v>
      </c>
      <c r="N94" s="88">
        <v>0</v>
      </c>
    </row>
    <row r="95" spans="1:14" x14ac:dyDescent="0.3">
      <c r="A95" s="88" t="s">
        <v>195</v>
      </c>
      <c r="B95" s="88" t="s">
        <v>62</v>
      </c>
      <c r="C95" s="88">
        <v>935310717</v>
      </c>
      <c r="D95" s="88">
        <v>10628393</v>
      </c>
      <c r="E95" s="90" t="s">
        <v>529</v>
      </c>
      <c r="F95" s="89">
        <v>0.41944444444444445</v>
      </c>
      <c r="G95" s="88" t="s">
        <v>529</v>
      </c>
      <c r="H95" s="89">
        <v>0.61388888888888882</v>
      </c>
      <c r="I95" s="88">
        <v>3774910</v>
      </c>
      <c r="J95" s="88" t="s">
        <v>488</v>
      </c>
      <c r="K95" s="88" t="s">
        <v>488</v>
      </c>
      <c r="L95" s="88" t="s">
        <v>522</v>
      </c>
      <c r="M95" s="88">
        <v>1</v>
      </c>
      <c r="N95" s="88">
        <v>0</v>
      </c>
    </row>
    <row r="96" spans="1:14" x14ac:dyDescent="0.3">
      <c r="A96" s="88" t="s">
        <v>332</v>
      </c>
      <c r="B96" s="88" t="s">
        <v>62</v>
      </c>
      <c r="C96" s="88">
        <v>935310717</v>
      </c>
      <c r="D96" s="88">
        <v>10628393</v>
      </c>
      <c r="E96" s="90" t="s">
        <v>529</v>
      </c>
      <c r="F96" s="89">
        <v>0.61388888888888882</v>
      </c>
      <c r="G96" s="88" t="s">
        <v>540</v>
      </c>
      <c r="H96" s="89">
        <v>0.38819444444444445</v>
      </c>
      <c r="I96" s="88">
        <v>3774914</v>
      </c>
      <c r="J96" s="88" t="s">
        <v>488</v>
      </c>
      <c r="K96" s="88" t="s">
        <v>488</v>
      </c>
      <c r="L96" s="88" t="s">
        <v>502</v>
      </c>
      <c r="M96" s="88">
        <v>1</v>
      </c>
      <c r="N96" s="88">
        <v>0</v>
      </c>
    </row>
    <row r="97" spans="1:14" x14ac:dyDescent="0.3">
      <c r="A97" s="88" t="s">
        <v>151</v>
      </c>
      <c r="B97" s="88" t="s">
        <v>62</v>
      </c>
      <c r="C97" s="88">
        <v>935310717</v>
      </c>
      <c r="D97" s="88">
        <v>10628393</v>
      </c>
      <c r="E97" s="90" t="s">
        <v>540</v>
      </c>
      <c r="F97" s="89">
        <v>0.57222222222222219</v>
      </c>
      <c r="G97" s="88" t="s">
        <v>548</v>
      </c>
      <c r="H97" s="89">
        <v>0.35694444444444445</v>
      </c>
      <c r="I97" s="88">
        <v>3774919</v>
      </c>
      <c r="J97" s="88" t="s">
        <v>488</v>
      </c>
      <c r="K97" s="88" t="s">
        <v>488</v>
      </c>
      <c r="L97" s="88" t="s">
        <v>492</v>
      </c>
      <c r="M97" s="88">
        <v>1</v>
      </c>
      <c r="N97" s="88">
        <v>0</v>
      </c>
    </row>
    <row r="98" spans="1:14" x14ac:dyDescent="0.3">
      <c r="A98" s="88" t="s">
        <v>143</v>
      </c>
      <c r="B98" s="88" t="s">
        <v>62</v>
      </c>
      <c r="C98" s="88">
        <v>935310717</v>
      </c>
      <c r="D98" s="88">
        <v>10628393</v>
      </c>
      <c r="E98" s="90" t="s">
        <v>540</v>
      </c>
      <c r="F98" s="89">
        <v>0.38819444444444445</v>
      </c>
      <c r="G98" s="88" t="s">
        <v>540</v>
      </c>
      <c r="H98" s="89">
        <v>0.57222222222222219</v>
      </c>
      <c r="I98" s="88">
        <v>3774916</v>
      </c>
      <c r="J98" s="88" t="s">
        <v>488</v>
      </c>
      <c r="K98" s="88" t="s">
        <v>488</v>
      </c>
      <c r="L98" s="88" t="s">
        <v>493</v>
      </c>
      <c r="M98" s="88">
        <v>1</v>
      </c>
      <c r="N98" s="88">
        <v>0</v>
      </c>
    </row>
    <row r="99" spans="1:14" x14ac:dyDescent="0.3">
      <c r="A99" s="88" t="s">
        <v>329</v>
      </c>
      <c r="B99" s="88" t="s">
        <v>62</v>
      </c>
      <c r="C99" s="88">
        <v>935310717</v>
      </c>
      <c r="D99" s="88">
        <v>10628393</v>
      </c>
      <c r="E99" s="90" t="s">
        <v>549</v>
      </c>
      <c r="F99" s="89">
        <v>0.29791666666666666</v>
      </c>
      <c r="G99" s="88" t="s">
        <v>549</v>
      </c>
      <c r="H99" s="89">
        <v>0.29791666666666666</v>
      </c>
      <c r="I99" s="88">
        <v>3774936</v>
      </c>
      <c r="J99" s="88" t="s">
        <v>488</v>
      </c>
      <c r="K99" s="88" t="s">
        <v>488</v>
      </c>
      <c r="L99" s="88" t="s">
        <v>489</v>
      </c>
      <c r="M99" s="88">
        <v>1</v>
      </c>
      <c r="N99" s="88">
        <v>0</v>
      </c>
    </row>
    <row r="100" spans="1:14" x14ac:dyDescent="0.3">
      <c r="A100" s="88" t="s">
        <v>171</v>
      </c>
      <c r="B100" s="88" t="s">
        <v>560</v>
      </c>
      <c r="C100" s="88">
        <v>908931155</v>
      </c>
      <c r="D100" s="88">
        <v>10628397</v>
      </c>
      <c r="E100" s="90" t="s">
        <v>487</v>
      </c>
      <c r="F100" s="89">
        <v>0.3576388888888889</v>
      </c>
      <c r="G100" s="88" t="s">
        <v>487</v>
      </c>
      <c r="H100" s="89">
        <v>0.54166666666666663</v>
      </c>
      <c r="I100" s="88">
        <v>3775114</v>
      </c>
      <c r="J100" s="88" t="s">
        <v>525</v>
      </c>
      <c r="K100" s="88" t="s">
        <v>525</v>
      </c>
      <c r="L100" s="88" t="s">
        <v>561</v>
      </c>
      <c r="M100" s="88">
        <v>1</v>
      </c>
      <c r="N100" s="88">
        <v>0</v>
      </c>
    </row>
    <row r="101" spans="1:14" x14ac:dyDescent="0.3">
      <c r="A101" s="88" t="s">
        <v>155</v>
      </c>
      <c r="B101" s="88" t="s">
        <v>560</v>
      </c>
      <c r="C101" s="88">
        <v>908931155</v>
      </c>
      <c r="D101" s="88">
        <v>10628397</v>
      </c>
      <c r="E101" s="90" t="s">
        <v>487</v>
      </c>
      <c r="F101" s="89">
        <v>0.54166666666666663</v>
      </c>
      <c r="G101" s="88" t="s">
        <v>494</v>
      </c>
      <c r="H101" s="89">
        <v>0.3263888888888889</v>
      </c>
      <c r="I101" s="88">
        <v>3775117</v>
      </c>
      <c r="J101" s="88" t="s">
        <v>525</v>
      </c>
      <c r="K101" s="88" t="s">
        <v>525</v>
      </c>
      <c r="L101" s="88" t="s">
        <v>556</v>
      </c>
      <c r="M101" s="88">
        <v>1</v>
      </c>
      <c r="N101" s="88">
        <v>0</v>
      </c>
    </row>
    <row r="102" spans="1:14" x14ac:dyDescent="0.3">
      <c r="A102" s="88" t="s">
        <v>165</v>
      </c>
      <c r="B102" s="88" t="s">
        <v>560</v>
      </c>
      <c r="C102" s="88">
        <v>908931155</v>
      </c>
      <c r="D102" s="88">
        <v>10628397</v>
      </c>
      <c r="E102" s="90" t="s">
        <v>494</v>
      </c>
      <c r="F102" s="89">
        <v>0.3263888888888889</v>
      </c>
      <c r="G102" s="88" t="s">
        <v>494</v>
      </c>
      <c r="H102" s="89">
        <v>0.48958333333333331</v>
      </c>
      <c r="I102" s="88">
        <v>3775122</v>
      </c>
      <c r="J102" s="88" t="s">
        <v>525</v>
      </c>
      <c r="K102" s="88" t="s">
        <v>525</v>
      </c>
      <c r="L102" s="88" t="s">
        <v>562</v>
      </c>
      <c r="M102" s="88">
        <v>1</v>
      </c>
      <c r="N102" s="88">
        <v>0</v>
      </c>
    </row>
    <row r="103" spans="1:14" x14ac:dyDescent="0.3">
      <c r="A103" s="88" t="s">
        <v>195</v>
      </c>
      <c r="B103" s="88" t="s">
        <v>560</v>
      </c>
      <c r="C103" s="88">
        <v>908931155</v>
      </c>
      <c r="D103" s="88">
        <v>10628397</v>
      </c>
      <c r="E103" s="90" t="s">
        <v>494</v>
      </c>
      <c r="F103" s="89">
        <v>0.48958333333333331</v>
      </c>
      <c r="G103" s="88" t="s">
        <v>504</v>
      </c>
      <c r="H103" s="89">
        <v>0.2951388888888889</v>
      </c>
      <c r="I103" s="88">
        <v>3775126</v>
      </c>
      <c r="J103" s="88" t="s">
        <v>525</v>
      </c>
      <c r="K103" s="88" t="s">
        <v>525</v>
      </c>
      <c r="L103" s="88" t="s">
        <v>534</v>
      </c>
      <c r="M103" s="88">
        <v>1</v>
      </c>
      <c r="N103" s="88">
        <v>0</v>
      </c>
    </row>
    <row r="104" spans="1:14" x14ac:dyDescent="0.3">
      <c r="A104" s="88" t="s">
        <v>332</v>
      </c>
      <c r="B104" s="88" t="s">
        <v>560</v>
      </c>
      <c r="C104" s="88">
        <v>908931155</v>
      </c>
      <c r="D104" s="88">
        <v>10628397</v>
      </c>
      <c r="E104" s="90" t="s">
        <v>504</v>
      </c>
      <c r="F104" s="89">
        <v>0.2951388888888889</v>
      </c>
      <c r="G104" s="88" t="s">
        <v>504</v>
      </c>
      <c r="H104" s="89">
        <v>0.45833333333333331</v>
      </c>
      <c r="I104" s="88">
        <v>3775132</v>
      </c>
      <c r="J104" s="88" t="s">
        <v>525</v>
      </c>
      <c r="K104" s="88" t="s">
        <v>525</v>
      </c>
      <c r="L104" s="88" t="s">
        <v>502</v>
      </c>
      <c r="M104" s="88">
        <v>1</v>
      </c>
      <c r="N104" s="88">
        <v>0</v>
      </c>
    </row>
    <row r="105" spans="1:14" x14ac:dyDescent="0.3">
      <c r="A105" s="88" t="s">
        <v>143</v>
      </c>
      <c r="B105" s="88" t="s">
        <v>560</v>
      </c>
      <c r="C105" s="88">
        <v>908931155</v>
      </c>
      <c r="D105" s="88">
        <v>10628397</v>
      </c>
      <c r="E105" s="90" t="s">
        <v>504</v>
      </c>
      <c r="F105" s="89">
        <v>0.45833333333333331</v>
      </c>
      <c r="G105" s="88" t="s">
        <v>504</v>
      </c>
      <c r="H105" s="89">
        <v>0.64236111111111105</v>
      </c>
      <c r="I105" s="88">
        <v>3775134</v>
      </c>
      <c r="J105" s="88" t="s">
        <v>525</v>
      </c>
      <c r="K105" s="88" t="s">
        <v>525</v>
      </c>
      <c r="L105" s="88" t="s">
        <v>532</v>
      </c>
      <c r="M105" s="88">
        <v>1</v>
      </c>
      <c r="N105" s="88">
        <v>0</v>
      </c>
    </row>
    <row r="106" spans="1:14" x14ac:dyDescent="0.3">
      <c r="A106" s="88" t="s">
        <v>335</v>
      </c>
      <c r="B106" s="88" t="s">
        <v>560</v>
      </c>
      <c r="C106" s="88">
        <v>908931155</v>
      </c>
      <c r="D106" s="88">
        <v>10628397</v>
      </c>
      <c r="E106" s="90" t="s">
        <v>504</v>
      </c>
      <c r="F106" s="89">
        <v>0.64236111111111105</v>
      </c>
      <c r="G106" s="88" t="s">
        <v>509</v>
      </c>
      <c r="H106" s="89">
        <v>0.41666666666666669</v>
      </c>
      <c r="I106" s="88">
        <v>3775137</v>
      </c>
      <c r="J106" s="88" t="s">
        <v>525</v>
      </c>
      <c r="K106" s="88" t="s">
        <v>525</v>
      </c>
      <c r="L106" s="88" t="s">
        <v>526</v>
      </c>
      <c r="M106" s="88">
        <v>1</v>
      </c>
      <c r="N106" s="88">
        <v>0</v>
      </c>
    </row>
    <row r="107" spans="1:14" x14ac:dyDescent="0.3">
      <c r="A107" s="88" t="s">
        <v>329</v>
      </c>
      <c r="B107" s="88" t="s">
        <v>560</v>
      </c>
      <c r="C107" s="88">
        <v>908931155</v>
      </c>
      <c r="D107" s="88">
        <v>10628397</v>
      </c>
      <c r="E107" s="90" t="s">
        <v>509</v>
      </c>
      <c r="F107" s="89">
        <v>0.61111111111111105</v>
      </c>
      <c r="G107" s="88" t="s">
        <v>509</v>
      </c>
      <c r="H107" s="89">
        <v>0.61111111111111105</v>
      </c>
      <c r="I107" s="88">
        <v>3775154</v>
      </c>
      <c r="J107" s="88" t="s">
        <v>525</v>
      </c>
      <c r="K107" s="88" t="s">
        <v>525</v>
      </c>
      <c r="L107" s="88" t="s">
        <v>489</v>
      </c>
      <c r="M107" s="88">
        <v>1</v>
      </c>
      <c r="N107" s="88">
        <v>0</v>
      </c>
    </row>
    <row r="108" spans="1:14" x14ac:dyDescent="0.3">
      <c r="A108" s="88" t="s">
        <v>199</v>
      </c>
      <c r="B108" s="88" t="s">
        <v>560</v>
      </c>
      <c r="C108" s="88">
        <v>908931155</v>
      </c>
      <c r="D108" s="88">
        <v>10628397</v>
      </c>
      <c r="E108" s="90" t="s">
        <v>558</v>
      </c>
      <c r="F108" s="89">
        <v>0.64236111111111105</v>
      </c>
      <c r="G108" s="88" t="s">
        <v>563</v>
      </c>
      <c r="H108" s="89">
        <v>0.41666666666666669</v>
      </c>
      <c r="I108" s="88">
        <v>3775197</v>
      </c>
      <c r="J108" s="88" t="s">
        <v>525</v>
      </c>
      <c r="K108" s="88" t="s">
        <v>525</v>
      </c>
      <c r="L108" s="88" t="s">
        <v>564</v>
      </c>
      <c r="M108" s="88">
        <v>1</v>
      </c>
      <c r="N108" s="88">
        <v>0</v>
      </c>
    </row>
    <row r="109" spans="1:14" x14ac:dyDescent="0.3">
      <c r="A109" s="88" t="s">
        <v>148</v>
      </c>
      <c r="B109" s="88" t="s">
        <v>560</v>
      </c>
      <c r="C109" s="88">
        <v>908931155</v>
      </c>
      <c r="D109" s="88">
        <v>10628397</v>
      </c>
      <c r="E109" s="90" t="s">
        <v>565</v>
      </c>
      <c r="F109" s="89">
        <v>0.38541666666666669</v>
      </c>
      <c r="G109" s="88" t="s">
        <v>487</v>
      </c>
      <c r="H109" s="89">
        <v>0.3576388888888889</v>
      </c>
      <c r="I109" s="88">
        <v>3775184</v>
      </c>
      <c r="J109" s="88" t="s">
        <v>525</v>
      </c>
      <c r="K109" s="88" t="s">
        <v>525</v>
      </c>
      <c r="L109" s="88" t="s">
        <v>566</v>
      </c>
      <c r="M109" s="88">
        <v>1</v>
      </c>
      <c r="N109" s="88">
        <v>0</v>
      </c>
    </row>
    <row r="110" spans="1:14" x14ac:dyDescent="0.3">
      <c r="A110" s="88" t="s">
        <v>148</v>
      </c>
      <c r="D110" s="88">
        <v>10628398</v>
      </c>
      <c r="E110" s="90" t="s">
        <v>558</v>
      </c>
      <c r="F110" s="89">
        <v>0.57638888888888895</v>
      </c>
      <c r="G110" s="88" t="s">
        <v>558</v>
      </c>
      <c r="H110" s="89">
        <v>0.67013888888888884</v>
      </c>
      <c r="I110" s="88">
        <v>3775211</v>
      </c>
      <c r="J110" s="88">
        <v>680373187</v>
      </c>
      <c r="K110" s="88" t="s">
        <v>567</v>
      </c>
      <c r="L110" s="88" t="s">
        <v>567</v>
      </c>
      <c r="M110" s="88">
        <v>8</v>
      </c>
      <c r="N110" s="88">
        <v>0</v>
      </c>
    </row>
    <row r="111" spans="1:14" x14ac:dyDescent="0.3">
      <c r="A111" s="88" t="s">
        <v>171</v>
      </c>
      <c r="B111" s="88" t="s">
        <v>568</v>
      </c>
      <c r="C111" s="88">
        <v>908931157</v>
      </c>
      <c r="D111" s="88">
        <v>10628399</v>
      </c>
      <c r="E111" s="90" t="s">
        <v>487</v>
      </c>
      <c r="F111" s="89">
        <v>0.60972222222222217</v>
      </c>
      <c r="G111" s="88" t="s">
        <v>494</v>
      </c>
      <c r="H111" s="89">
        <v>0.3840277777777778</v>
      </c>
      <c r="I111" s="88">
        <v>3775328</v>
      </c>
      <c r="J111" s="88" t="s">
        <v>525</v>
      </c>
      <c r="K111" s="88" t="s">
        <v>525</v>
      </c>
      <c r="L111" s="88" t="s">
        <v>561</v>
      </c>
      <c r="M111" s="88">
        <v>1</v>
      </c>
      <c r="N111" s="88">
        <v>0</v>
      </c>
    </row>
    <row r="112" spans="1:14" x14ac:dyDescent="0.3">
      <c r="A112" s="88" t="s">
        <v>148</v>
      </c>
      <c r="B112" s="88" t="s">
        <v>568</v>
      </c>
      <c r="C112" s="88">
        <v>908931157</v>
      </c>
      <c r="D112" s="88">
        <v>10628399</v>
      </c>
      <c r="E112" s="90" t="s">
        <v>487</v>
      </c>
      <c r="F112" s="89">
        <v>0.4152777777777778</v>
      </c>
      <c r="G112" s="88" t="s">
        <v>487</v>
      </c>
      <c r="H112" s="89">
        <v>0.60972222222222217</v>
      </c>
      <c r="I112" s="88">
        <v>3775401</v>
      </c>
      <c r="J112" s="88" t="s">
        <v>525</v>
      </c>
      <c r="K112" s="88" t="s">
        <v>525</v>
      </c>
      <c r="L112" s="88" t="s">
        <v>566</v>
      </c>
      <c r="M112" s="88">
        <v>1</v>
      </c>
      <c r="N112" s="88">
        <v>0</v>
      </c>
    </row>
    <row r="113" spans="1:14" x14ac:dyDescent="0.3">
      <c r="A113" s="88" t="s">
        <v>155</v>
      </c>
      <c r="B113" s="88" t="s">
        <v>568</v>
      </c>
      <c r="C113" s="88">
        <v>908931157</v>
      </c>
      <c r="D113" s="88">
        <v>10628399</v>
      </c>
      <c r="E113" s="90" t="s">
        <v>494</v>
      </c>
      <c r="F113" s="89">
        <v>0.3840277777777778</v>
      </c>
      <c r="G113" s="88" t="s">
        <v>494</v>
      </c>
      <c r="H113" s="89">
        <v>0.56805555555555554</v>
      </c>
      <c r="I113" s="88">
        <v>3775332</v>
      </c>
      <c r="J113" s="88" t="s">
        <v>525</v>
      </c>
      <c r="K113" s="88" t="s">
        <v>525</v>
      </c>
      <c r="L113" s="88" t="s">
        <v>556</v>
      </c>
      <c r="M113" s="88">
        <v>1</v>
      </c>
      <c r="N113" s="88">
        <v>0</v>
      </c>
    </row>
    <row r="114" spans="1:14" x14ac:dyDescent="0.3">
      <c r="A114" s="88" t="s">
        <v>165</v>
      </c>
      <c r="B114" s="88" t="s">
        <v>568</v>
      </c>
      <c r="C114" s="88">
        <v>908931157</v>
      </c>
      <c r="D114" s="88">
        <v>10628399</v>
      </c>
      <c r="E114" s="90" t="s">
        <v>494</v>
      </c>
      <c r="F114" s="89">
        <v>0.56805555555555554</v>
      </c>
      <c r="G114" s="88" t="s">
        <v>504</v>
      </c>
      <c r="H114" s="89">
        <v>0.3527777777777778</v>
      </c>
      <c r="I114" s="88">
        <v>3775337</v>
      </c>
      <c r="J114" s="88" t="s">
        <v>525</v>
      </c>
      <c r="K114" s="88" t="s">
        <v>525</v>
      </c>
      <c r="L114" s="88" t="s">
        <v>562</v>
      </c>
      <c r="M114" s="88">
        <v>1</v>
      </c>
      <c r="N114" s="88">
        <v>0</v>
      </c>
    </row>
    <row r="115" spans="1:14" x14ac:dyDescent="0.3">
      <c r="A115" s="88" t="s">
        <v>195</v>
      </c>
      <c r="B115" s="88" t="s">
        <v>568</v>
      </c>
      <c r="C115" s="88">
        <v>908931157</v>
      </c>
      <c r="D115" s="88">
        <v>10628399</v>
      </c>
      <c r="E115" s="90" t="s">
        <v>504</v>
      </c>
      <c r="F115" s="89">
        <v>0.3527777777777778</v>
      </c>
      <c r="G115" s="88" t="s">
        <v>504</v>
      </c>
      <c r="H115" s="89">
        <v>0.53680555555555554</v>
      </c>
      <c r="I115" s="88">
        <v>3775341</v>
      </c>
      <c r="J115" s="88" t="s">
        <v>525</v>
      </c>
      <c r="K115" s="88" t="s">
        <v>525</v>
      </c>
      <c r="L115" s="88" t="s">
        <v>534</v>
      </c>
      <c r="M115" s="88">
        <v>1</v>
      </c>
      <c r="N115" s="88">
        <v>0</v>
      </c>
    </row>
    <row r="116" spans="1:14" x14ac:dyDescent="0.3">
      <c r="A116" s="88" t="s">
        <v>332</v>
      </c>
      <c r="B116" s="88" t="s">
        <v>568</v>
      </c>
      <c r="C116" s="88">
        <v>908931157</v>
      </c>
      <c r="D116" s="88">
        <v>10628399</v>
      </c>
      <c r="E116" s="90" t="s">
        <v>504</v>
      </c>
      <c r="F116" s="89">
        <v>0.53680555555555554</v>
      </c>
      <c r="G116" s="88" t="s">
        <v>509</v>
      </c>
      <c r="H116" s="89">
        <v>0.3215277777777778</v>
      </c>
      <c r="I116" s="88">
        <v>3775348</v>
      </c>
      <c r="J116" s="88" t="s">
        <v>525</v>
      </c>
      <c r="K116" s="88" t="s">
        <v>525</v>
      </c>
      <c r="L116" s="88" t="s">
        <v>502</v>
      </c>
      <c r="M116" s="88">
        <v>1</v>
      </c>
      <c r="N116" s="88">
        <v>0</v>
      </c>
    </row>
    <row r="117" spans="1:14" x14ac:dyDescent="0.3">
      <c r="A117" s="88" t="s">
        <v>143</v>
      </c>
      <c r="B117" s="88" t="s">
        <v>568</v>
      </c>
      <c r="C117" s="88">
        <v>908931157</v>
      </c>
      <c r="D117" s="88">
        <v>10628399</v>
      </c>
      <c r="E117" s="90" t="s">
        <v>509</v>
      </c>
      <c r="F117" s="89">
        <v>0.3215277777777778</v>
      </c>
      <c r="G117" s="88" t="s">
        <v>509</v>
      </c>
      <c r="H117" s="89">
        <v>0.48472222222222222</v>
      </c>
      <c r="I117" s="88">
        <v>3775350</v>
      </c>
      <c r="J117" s="88" t="s">
        <v>525</v>
      </c>
      <c r="K117" s="88" t="s">
        <v>525</v>
      </c>
      <c r="L117" s="88" t="s">
        <v>532</v>
      </c>
      <c r="M117" s="88">
        <v>1</v>
      </c>
      <c r="N117" s="88">
        <v>0</v>
      </c>
    </row>
    <row r="118" spans="1:14" x14ac:dyDescent="0.3">
      <c r="A118" s="88" t="s">
        <v>335</v>
      </c>
      <c r="B118" s="88" t="s">
        <v>568</v>
      </c>
      <c r="C118" s="88">
        <v>908931157</v>
      </c>
      <c r="D118" s="88">
        <v>10628399</v>
      </c>
      <c r="E118" s="90" t="s">
        <v>509</v>
      </c>
      <c r="F118" s="89">
        <v>0.48472222222222222</v>
      </c>
      <c r="G118" s="88" t="s">
        <v>509</v>
      </c>
      <c r="H118" s="89">
        <v>0.66875000000000007</v>
      </c>
      <c r="I118" s="88">
        <v>3775353</v>
      </c>
      <c r="J118" s="88" t="s">
        <v>525</v>
      </c>
      <c r="K118" s="88" t="s">
        <v>525</v>
      </c>
      <c r="L118" s="88" t="s">
        <v>526</v>
      </c>
      <c r="M118" s="88">
        <v>1</v>
      </c>
      <c r="N118" s="88">
        <v>0</v>
      </c>
    </row>
    <row r="119" spans="1:14" x14ac:dyDescent="0.3">
      <c r="A119" s="88" t="s">
        <v>329</v>
      </c>
      <c r="B119" s="88" t="s">
        <v>568</v>
      </c>
      <c r="C119" s="88">
        <v>908931157</v>
      </c>
      <c r="D119" s="88">
        <v>10628399</v>
      </c>
      <c r="E119" s="90" t="s">
        <v>513</v>
      </c>
      <c r="F119" s="89">
        <v>0.45347222222222222</v>
      </c>
      <c r="G119" s="88" t="s">
        <v>513</v>
      </c>
      <c r="H119" s="89">
        <v>0.45347222222222222</v>
      </c>
      <c r="I119" s="88">
        <v>3775370</v>
      </c>
      <c r="J119" s="88" t="s">
        <v>525</v>
      </c>
      <c r="K119" s="88" t="s">
        <v>525</v>
      </c>
      <c r="L119" s="88" t="s">
        <v>489</v>
      </c>
      <c r="M119" s="88">
        <v>1</v>
      </c>
      <c r="N119" s="88">
        <v>0</v>
      </c>
    </row>
    <row r="120" spans="1:14" x14ac:dyDescent="0.3">
      <c r="A120" s="88" t="s">
        <v>59</v>
      </c>
      <c r="B120" s="88" t="s">
        <v>569</v>
      </c>
      <c r="C120" s="88">
        <v>935110110</v>
      </c>
      <c r="D120" s="88">
        <v>10628420</v>
      </c>
      <c r="E120" s="90" t="s">
        <v>494</v>
      </c>
      <c r="F120" s="89">
        <v>0.36874999999999997</v>
      </c>
      <c r="G120" s="88" t="s">
        <v>494</v>
      </c>
      <c r="H120" s="89">
        <v>0.55277777777777781</v>
      </c>
      <c r="I120" s="88">
        <v>3775600</v>
      </c>
      <c r="J120" s="88" t="s">
        <v>570</v>
      </c>
      <c r="K120" s="88" t="s">
        <v>571</v>
      </c>
      <c r="L120" s="88" t="s">
        <v>572</v>
      </c>
      <c r="M120" s="88">
        <v>1</v>
      </c>
      <c r="N120" s="88">
        <v>0</v>
      </c>
    </row>
    <row r="121" spans="1:14" x14ac:dyDescent="0.3">
      <c r="A121" s="88" t="s">
        <v>72</v>
      </c>
      <c r="B121" s="88" t="s">
        <v>569</v>
      </c>
      <c r="C121" s="88">
        <v>935110110</v>
      </c>
      <c r="D121" s="88">
        <v>10628420</v>
      </c>
      <c r="E121" s="90" t="s">
        <v>504</v>
      </c>
      <c r="F121" s="89">
        <v>0.50069444444444444</v>
      </c>
      <c r="G121" s="88" t="s">
        <v>509</v>
      </c>
      <c r="H121" s="89">
        <v>0.30624999999999997</v>
      </c>
      <c r="I121" s="88">
        <v>3775637</v>
      </c>
      <c r="J121" s="88" t="s">
        <v>570</v>
      </c>
      <c r="K121" s="88" t="s">
        <v>571</v>
      </c>
      <c r="L121" s="88" t="s">
        <v>546</v>
      </c>
      <c r="M121" s="88">
        <v>1</v>
      </c>
      <c r="N121" s="88">
        <v>0</v>
      </c>
    </row>
    <row r="122" spans="1:14" x14ac:dyDescent="0.3">
      <c r="A122" s="88" t="s">
        <v>89</v>
      </c>
      <c r="B122" s="88" t="s">
        <v>569</v>
      </c>
      <c r="C122" s="88">
        <v>935110110</v>
      </c>
      <c r="D122" s="88">
        <v>10628420</v>
      </c>
      <c r="E122" s="90" t="s">
        <v>509</v>
      </c>
      <c r="F122" s="89">
        <v>0.65347222222222223</v>
      </c>
      <c r="G122" s="88" t="s">
        <v>513</v>
      </c>
      <c r="H122" s="89">
        <v>0.4381944444444445</v>
      </c>
      <c r="I122" s="88">
        <v>3775531</v>
      </c>
      <c r="J122" s="88" t="s">
        <v>570</v>
      </c>
      <c r="K122" s="88" t="s">
        <v>571</v>
      </c>
      <c r="L122" s="88" t="s">
        <v>517</v>
      </c>
      <c r="M122" s="88">
        <v>1</v>
      </c>
      <c r="N122" s="88">
        <v>0</v>
      </c>
    </row>
    <row r="123" spans="1:14" x14ac:dyDescent="0.3">
      <c r="A123" s="88" t="s">
        <v>75</v>
      </c>
      <c r="B123" s="88" t="s">
        <v>569</v>
      </c>
      <c r="C123" s="88">
        <v>935110110</v>
      </c>
      <c r="D123" s="88">
        <v>10628420</v>
      </c>
      <c r="E123" s="90" t="s">
        <v>509</v>
      </c>
      <c r="F123" s="89">
        <v>0.30624999999999997</v>
      </c>
      <c r="G123" s="88" t="s">
        <v>509</v>
      </c>
      <c r="H123" s="89">
        <v>0.4694444444444445</v>
      </c>
      <c r="I123" s="88">
        <v>3775613</v>
      </c>
      <c r="J123" s="88" t="s">
        <v>570</v>
      </c>
      <c r="K123" s="88" t="s">
        <v>571</v>
      </c>
      <c r="L123" s="88" t="s">
        <v>538</v>
      </c>
      <c r="M123" s="88">
        <v>1</v>
      </c>
      <c r="N123" s="88">
        <v>0</v>
      </c>
    </row>
    <row r="124" spans="1:14" x14ac:dyDescent="0.3">
      <c r="A124" s="88" t="s">
        <v>63</v>
      </c>
      <c r="B124" s="88" t="s">
        <v>569</v>
      </c>
      <c r="C124" s="88">
        <v>935110110</v>
      </c>
      <c r="D124" s="88">
        <v>10628420</v>
      </c>
      <c r="E124" s="90" t="s">
        <v>509</v>
      </c>
      <c r="F124" s="89">
        <v>0.30624999999999997</v>
      </c>
      <c r="G124" s="88" t="s">
        <v>509</v>
      </c>
      <c r="H124" s="89">
        <v>0.4694444444444445</v>
      </c>
      <c r="I124" s="88">
        <v>3775610</v>
      </c>
      <c r="J124" s="88" t="s">
        <v>570</v>
      </c>
      <c r="K124" s="88" t="s">
        <v>571</v>
      </c>
      <c r="L124" s="88" t="s">
        <v>544</v>
      </c>
      <c r="M124" s="88">
        <v>1</v>
      </c>
      <c r="N124" s="88">
        <v>0</v>
      </c>
    </row>
    <row r="125" spans="1:14" x14ac:dyDescent="0.3">
      <c r="A125" s="88" t="s">
        <v>349</v>
      </c>
      <c r="B125" s="88" t="s">
        <v>569</v>
      </c>
      <c r="C125" s="88">
        <v>935110110</v>
      </c>
      <c r="D125" s="88">
        <v>10628420</v>
      </c>
      <c r="E125" s="90" t="s">
        <v>509</v>
      </c>
      <c r="F125" s="89">
        <v>0.4694444444444445</v>
      </c>
      <c r="G125" s="88" t="s">
        <v>509</v>
      </c>
      <c r="H125" s="89">
        <v>0.65347222222222223</v>
      </c>
      <c r="I125" s="88">
        <v>3775618</v>
      </c>
      <c r="J125" s="88" t="s">
        <v>570</v>
      </c>
      <c r="K125" s="88" t="s">
        <v>571</v>
      </c>
      <c r="L125" s="88" t="s">
        <v>573</v>
      </c>
      <c r="M125" s="88">
        <v>1</v>
      </c>
      <c r="N125" s="88">
        <v>0</v>
      </c>
    </row>
    <row r="126" spans="1:14" x14ac:dyDescent="0.3">
      <c r="A126" s="88" t="s">
        <v>235</v>
      </c>
      <c r="B126" s="88" t="s">
        <v>569</v>
      </c>
      <c r="C126" s="88">
        <v>935110110</v>
      </c>
      <c r="D126" s="88">
        <v>10628420</v>
      </c>
      <c r="E126" s="90" t="s">
        <v>509</v>
      </c>
      <c r="F126" s="89">
        <v>0.4694444444444445</v>
      </c>
      <c r="G126" s="88" t="s">
        <v>509</v>
      </c>
      <c r="H126" s="89">
        <v>0.65347222222222223</v>
      </c>
      <c r="I126" s="88">
        <v>3775620</v>
      </c>
      <c r="J126" s="88" t="s">
        <v>570</v>
      </c>
      <c r="K126" s="88" t="s">
        <v>571</v>
      </c>
      <c r="L126" s="88" t="s">
        <v>545</v>
      </c>
      <c r="M126" s="88">
        <v>1</v>
      </c>
      <c r="N126" s="88">
        <v>0</v>
      </c>
    </row>
    <row r="127" spans="1:14" x14ac:dyDescent="0.3">
      <c r="A127" s="88" t="s">
        <v>87</v>
      </c>
      <c r="B127" s="88" t="s">
        <v>569</v>
      </c>
      <c r="C127" s="88">
        <v>935110110</v>
      </c>
      <c r="D127" s="88">
        <v>10628420</v>
      </c>
      <c r="E127" s="90" t="s">
        <v>509</v>
      </c>
      <c r="F127" s="89">
        <v>0.65347222222222223</v>
      </c>
      <c r="G127" s="88" t="s">
        <v>513</v>
      </c>
      <c r="H127" s="89">
        <v>0.4381944444444445</v>
      </c>
      <c r="I127" s="88">
        <v>3775640</v>
      </c>
      <c r="J127" s="88" t="s">
        <v>570</v>
      </c>
      <c r="K127" s="88" t="s">
        <v>571</v>
      </c>
      <c r="L127" s="88" t="s">
        <v>547</v>
      </c>
      <c r="M127" s="88">
        <v>1</v>
      </c>
      <c r="N127" s="88">
        <v>0</v>
      </c>
    </row>
    <row r="128" spans="1:14" x14ac:dyDescent="0.3">
      <c r="A128" s="88" t="s">
        <v>68</v>
      </c>
      <c r="B128" s="88" t="s">
        <v>569</v>
      </c>
      <c r="C128" s="88">
        <v>935110110</v>
      </c>
      <c r="D128" s="88">
        <v>10628420</v>
      </c>
      <c r="E128" s="90" t="s">
        <v>513</v>
      </c>
      <c r="F128" s="89">
        <v>0.4381944444444445</v>
      </c>
      <c r="G128" s="88" t="s">
        <v>514</v>
      </c>
      <c r="H128" s="89">
        <v>0.39999999999999997</v>
      </c>
      <c r="I128" s="88">
        <v>3775538</v>
      </c>
      <c r="J128" s="88" t="s">
        <v>570</v>
      </c>
      <c r="K128" s="88" t="s">
        <v>571</v>
      </c>
      <c r="L128" s="88" t="s">
        <v>528</v>
      </c>
      <c r="M128" s="88">
        <v>1</v>
      </c>
      <c r="N128" s="88">
        <v>0</v>
      </c>
    </row>
    <row r="129" spans="1:14" x14ac:dyDescent="0.3">
      <c r="A129" s="88" t="s">
        <v>69</v>
      </c>
      <c r="B129" s="88" t="s">
        <v>569</v>
      </c>
      <c r="C129" s="88">
        <v>935110110</v>
      </c>
      <c r="D129" s="88">
        <v>10628420</v>
      </c>
      <c r="E129" s="90" t="s">
        <v>514</v>
      </c>
      <c r="F129" s="89">
        <v>0.39999999999999997</v>
      </c>
      <c r="G129" s="88" t="s">
        <v>514</v>
      </c>
      <c r="H129" s="89">
        <v>0.58402777777777781</v>
      </c>
      <c r="I129" s="88">
        <v>3775540</v>
      </c>
      <c r="J129" s="88" t="s">
        <v>570</v>
      </c>
      <c r="K129" s="88" t="s">
        <v>571</v>
      </c>
      <c r="L129" s="88" t="s">
        <v>539</v>
      </c>
      <c r="M129" s="88">
        <v>1</v>
      </c>
      <c r="N129" s="88">
        <v>0</v>
      </c>
    </row>
    <row r="130" spans="1:14" x14ac:dyDescent="0.3">
      <c r="A130" s="88" t="s">
        <v>71</v>
      </c>
      <c r="B130" s="88" t="s">
        <v>569</v>
      </c>
      <c r="C130" s="88">
        <v>935110110</v>
      </c>
      <c r="D130" s="88">
        <v>10628420</v>
      </c>
      <c r="E130" s="90" t="s">
        <v>514</v>
      </c>
      <c r="F130" s="89">
        <v>0.58402777777777781</v>
      </c>
      <c r="G130" s="88" t="s">
        <v>529</v>
      </c>
      <c r="H130" s="89">
        <v>0.36874999999999997</v>
      </c>
      <c r="I130" s="88">
        <v>3775545</v>
      </c>
      <c r="J130" s="88" t="s">
        <v>570</v>
      </c>
      <c r="K130" s="88" t="s">
        <v>571</v>
      </c>
      <c r="L130" s="88" t="s">
        <v>519</v>
      </c>
      <c r="M130" s="88">
        <v>1</v>
      </c>
      <c r="N130" s="88">
        <v>0</v>
      </c>
    </row>
    <row r="131" spans="1:14" x14ac:dyDescent="0.3">
      <c r="A131" s="88" t="s">
        <v>119</v>
      </c>
      <c r="B131" s="88" t="s">
        <v>569</v>
      </c>
      <c r="C131" s="88">
        <v>935110110</v>
      </c>
      <c r="D131" s="88">
        <v>10628420</v>
      </c>
      <c r="E131" s="90" t="s">
        <v>529</v>
      </c>
      <c r="F131" s="89">
        <v>0.36874999999999997</v>
      </c>
      <c r="G131" s="88" t="s">
        <v>529</v>
      </c>
      <c r="H131" s="89">
        <v>0.55277777777777781</v>
      </c>
      <c r="I131" s="88">
        <v>3775550</v>
      </c>
      <c r="J131" s="88" t="s">
        <v>570</v>
      </c>
      <c r="K131" s="88" t="s">
        <v>571</v>
      </c>
      <c r="L131" s="88" t="s">
        <v>520</v>
      </c>
      <c r="M131" s="88">
        <v>1</v>
      </c>
      <c r="N131" s="88">
        <v>0</v>
      </c>
    </row>
    <row r="132" spans="1:14" x14ac:dyDescent="0.3">
      <c r="A132" s="88" t="s">
        <v>123</v>
      </c>
      <c r="B132" s="88" t="s">
        <v>569</v>
      </c>
      <c r="C132" s="88">
        <v>935110110</v>
      </c>
      <c r="D132" s="88">
        <v>10628420</v>
      </c>
      <c r="E132" s="90" t="s">
        <v>529</v>
      </c>
      <c r="F132" s="89">
        <v>0.55277777777777781</v>
      </c>
      <c r="G132" s="88" t="s">
        <v>540</v>
      </c>
      <c r="H132" s="89">
        <v>0.33749999999999997</v>
      </c>
      <c r="I132" s="88">
        <v>3775554</v>
      </c>
      <c r="J132" s="88" t="s">
        <v>570</v>
      </c>
      <c r="K132" s="88" t="s">
        <v>571</v>
      </c>
      <c r="L132" s="88" t="s">
        <v>521</v>
      </c>
      <c r="M132" s="88">
        <v>1</v>
      </c>
      <c r="N132" s="88">
        <v>0</v>
      </c>
    </row>
    <row r="133" spans="1:14" x14ac:dyDescent="0.3">
      <c r="A133" s="88" t="s">
        <v>195</v>
      </c>
      <c r="B133" s="88" t="s">
        <v>569</v>
      </c>
      <c r="C133" s="88">
        <v>935110110</v>
      </c>
      <c r="D133" s="88">
        <v>10628420</v>
      </c>
      <c r="E133" s="90" t="s">
        <v>540</v>
      </c>
      <c r="F133" s="89">
        <v>0.33749999999999997</v>
      </c>
      <c r="G133" s="88" t="s">
        <v>540</v>
      </c>
      <c r="H133" s="89">
        <v>0.50069444444444444</v>
      </c>
      <c r="I133" s="88">
        <v>3775557</v>
      </c>
      <c r="J133" s="88" t="s">
        <v>570</v>
      </c>
      <c r="K133" s="88" t="s">
        <v>571</v>
      </c>
      <c r="L133" s="88" t="s">
        <v>522</v>
      </c>
      <c r="M133" s="88">
        <v>1</v>
      </c>
      <c r="N133" s="88">
        <v>0</v>
      </c>
    </row>
    <row r="134" spans="1:14" x14ac:dyDescent="0.3">
      <c r="A134" s="88" t="s">
        <v>332</v>
      </c>
      <c r="B134" s="88" t="s">
        <v>569</v>
      </c>
      <c r="C134" s="88">
        <v>935110110</v>
      </c>
      <c r="D134" s="88">
        <v>10628420</v>
      </c>
      <c r="E134" s="90" t="s">
        <v>540</v>
      </c>
      <c r="F134" s="89">
        <v>0.50069444444444444</v>
      </c>
      <c r="G134" s="88" t="s">
        <v>548</v>
      </c>
      <c r="H134" s="89">
        <v>0.30624999999999997</v>
      </c>
      <c r="I134" s="88">
        <v>3775564</v>
      </c>
      <c r="J134" s="88" t="s">
        <v>570</v>
      </c>
      <c r="K134" s="88" t="s">
        <v>571</v>
      </c>
      <c r="L134" s="88" t="s">
        <v>502</v>
      </c>
      <c r="M134" s="88">
        <v>1</v>
      </c>
      <c r="N134" s="88">
        <v>0</v>
      </c>
    </row>
    <row r="135" spans="1:14" x14ac:dyDescent="0.3">
      <c r="A135" s="88" t="s">
        <v>151</v>
      </c>
      <c r="B135" s="88" t="s">
        <v>569</v>
      </c>
      <c r="C135" s="88">
        <v>935110110</v>
      </c>
      <c r="D135" s="88">
        <v>10628420</v>
      </c>
      <c r="E135" s="90" t="s">
        <v>548</v>
      </c>
      <c r="F135" s="89">
        <v>0.4694444444444445</v>
      </c>
      <c r="G135" s="88" t="s">
        <v>549</v>
      </c>
      <c r="H135" s="89">
        <v>0.39999999999999997</v>
      </c>
      <c r="I135" s="88">
        <v>3775569</v>
      </c>
      <c r="J135" s="88" t="s">
        <v>570</v>
      </c>
      <c r="K135" s="88" t="s">
        <v>571</v>
      </c>
      <c r="L135" s="88" t="s">
        <v>492</v>
      </c>
      <c r="M135" s="88">
        <v>1</v>
      </c>
      <c r="N135" s="88">
        <v>0</v>
      </c>
    </row>
    <row r="136" spans="1:14" x14ac:dyDescent="0.3">
      <c r="A136" s="88" t="s">
        <v>143</v>
      </c>
      <c r="B136" s="88" t="s">
        <v>569</v>
      </c>
      <c r="C136" s="88">
        <v>935110110</v>
      </c>
      <c r="D136" s="88">
        <v>10628420</v>
      </c>
      <c r="E136" s="90" t="s">
        <v>548</v>
      </c>
      <c r="F136" s="89">
        <v>0.30624999999999997</v>
      </c>
      <c r="G136" s="88" t="s">
        <v>548</v>
      </c>
      <c r="H136" s="89">
        <v>0.4694444444444445</v>
      </c>
      <c r="I136" s="88">
        <v>3775566</v>
      </c>
      <c r="J136" s="88" t="s">
        <v>570</v>
      </c>
      <c r="K136" s="88" t="s">
        <v>571</v>
      </c>
      <c r="L136" s="88" t="s">
        <v>493</v>
      </c>
      <c r="M136" s="88">
        <v>1</v>
      </c>
      <c r="N136" s="88">
        <v>0</v>
      </c>
    </row>
    <row r="137" spans="1:14" x14ac:dyDescent="0.3">
      <c r="A137" s="88" t="s">
        <v>329</v>
      </c>
      <c r="B137" s="88" t="s">
        <v>569</v>
      </c>
      <c r="C137" s="88">
        <v>935110110</v>
      </c>
      <c r="D137" s="88">
        <v>10628420</v>
      </c>
      <c r="E137" s="90" t="s">
        <v>549</v>
      </c>
      <c r="F137" s="89">
        <v>0.58402777777777781</v>
      </c>
      <c r="G137" s="88" t="s">
        <v>549</v>
      </c>
      <c r="H137" s="89">
        <v>0.58402777777777781</v>
      </c>
      <c r="I137" s="88">
        <v>3775586</v>
      </c>
      <c r="J137" s="88" t="s">
        <v>570</v>
      </c>
      <c r="K137" s="88" t="s">
        <v>571</v>
      </c>
      <c r="L137" s="88" t="s">
        <v>489</v>
      </c>
      <c r="M137" s="88">
        <v>1</v>
      </c>
      <c r="N137" s="88">
        <v>0</v>
      </c>
    </row>
    <row r="138" spans="1:14" x14ac:dyDescent="0.3">
      <c r="A138" s="88" t="s">
        <v>199</v>
      </c>
      <c r="B138" s="88" t="s">
        <v>574</v>
      </c>
      <c r="C138" s="88">
        <v>908931156</v>
      </c>
      <c r="D138" s="88">
        <v>10628421</v>
      </c>
      <c r="E138" s="90" t="s">
        <v>487</v>
      </c>
      <c r="F138" s="89">
        <v>0.37777777777777777</v>
      </c>
      <c r="G138" s="88" t="s">
        <v>487</v>
      </c>
      <c r="H138" s="89">
        <v>0.56180555555555556</v>
      </c>
      <c r="I138" s="88">
        <v>3775865</v>
      </c>
      <c r="J138" s="88">
        <v>32033046</v>
      </c>
      <c r="K138" s="88" t="s">
        <v>575</v>
      </c>
      <c r="L138" s="88" t="s">
        <v>564</v>
      </c>
      <c r="M138" s="88">
        <v>1</v>
      </c>
      <c r="N138" s="88">
        <v>0</v>
      </c>
    </row>
    <row r="139" spans="1:14" x14ac:dyDescent="0.3">
      <c r="A139" s="88" t="s">
        <v>135</v>
      </c>
      <c r="B139" s="88" t="s">
        <v>574</v>
      </c>
      <c r="C139" s="88">
        <v>908931156</v>
      </c>
      <c r="D139" s="88">
        <v>10628421</v>
      </c>
      <c r="E139" s="90" t="s">
        <v>494</v>
      </c>
      <c r="F139" s="89">
        <v>0.50972222222222219</v>
      </c>
      <c r="G139" s="88" t="s">
        <v>504</v>
      </c>
      <c r="H139" s="89">
        <v>0.31527777777777777</v>
      </c>
      <c r="I139" s="88">
        <v>3775772</v>
      </c>
      <c r="J139" s="88">
        <v>32033046</v>
      </c>
      <c r="K139" s="88" t="s">
        <v>575</v>
      </c>
      <c r="L139" s="88" t="s">
        <v>511</v>
      </c>
      <c r="M139" s="88">
        <v>1</v>
      </c>
      <c r="N139" s="88">
        <v>0</v>
      </c>
    </row>
    <row r="140" spans="1:14" x14ac:dyDescent="0.3">
      <c r="A140" s="88" t="s">
        <v>148</v>
      </c>
      <c r="B140" s="88" t="s">
        <v>574</v>
      </c>
      <c r="C140" s="88">
        <v>908931156</v>
      </c>
      <c r="D140" s="88">
        <v>10628421</v>
      </c>
      <c r="E140" s="90" t="s">
        <v>494</v>
      </c>
      <c r="F140" s="89">
        <v>0.50972222222222219</v>
      </c>
      <c r="G140" s="88" t="s">
        <v>504</v>
      </c>
      <c r="H140" s="89">
        <v>0.31527777777777777</v>
      </c>
      <c r="I140" s="88">
        <v>3775851</v>
      </c>
      <c r="J140" s="88">
        <v>32033046</v>
      </c>
      <c r="K140" s="88" t="s">
        <v>575</v>
      </c>
      <c r="L140" s="88" t="s">
        <v>566</v>
      </c>
      <c r="M140" s="88">
        <v>1</v>
      </c>
      <c r="N140" s="88">
        <v>0</v>
      </c>
    </row>
    <row r="141" spans="1:14" x14ac:dyDescent="0.3">
      <c r="A141" s="88" t="s">
        <v>171</v>
      </c>
      <c r="B141" s="88" t="s">
        <v>574</v>
      </c>
      <c r="C141" s="88">
        <v>908931156</v>
      </c>
      <c r="D141" s="88">
        <v>10628421</v>
      </c>
      <c r="E141" s="90" t="s">
        <v>504</v>
      </c>
      <c r="F141" s="89">
        <v>0.31527777777777777</v>
      </c>
      <c r="G141" s="88" t="s">
        <v>504</v>
      </c>
      <c r="H141" s="89">
        <v>0.47847222222222219</v>
      </c>
      <c r="I141" s="88">
        <v>3775776</v>
      </c>
      <c r="J141" s="88">
        <v>32033046</v>
      </c>
      <c r="K141" s="88" t="s">
        <v>575</v>
      </c>
      <c r="L141" s="88" t="s">
        <v>561</v>
      </c>
      <c r="M141" s="88">
        <v>1</v>
      </c>
      <c r="N141" s="88">
        <v>0</v>
      </c>
    </row>
    <row r="142" spans="1:14" x14ac:dyDescent="0.3">
      <c r="A142" s="88" t="s">
        <v>155</v>
      </c>
      <c r="B142" s="88" t="s">
        <v>574</v>
      </c>
      <c r="C142" s="88">
        <v>908931156</v>
      </c>
      <c r="D142" s="88">
        <v>10628421</v>
      </c>
      <c r="E142" s="90" t="s">
        <v>504</v>
      </c>
      <c r="F142" s="89">
        <v>0.47847222222222219</v>
      </c>
      <c r="G142" s="88" t="s">
        <v>504</v>
      </c>
      <c r="H142" s="89">
        <v>0.66249999999999998</v>
      </c>
      <c r="I142" s="88">
        <v>3775780</v>
      </c>
      <c r="J142" s="88">
        <v>32033046</v>
      </c>
      <c r="K142" s="88" t="s">
        <v>575</v>
      </c>
      <c r="L142" s="88" t="s">
        <v>556</v>
      </c>
      <c r="M142" s="88">
        <v>1</v>
      </c>
      <c r="N142" s="88">
        <v>0</v>
      </c>
    </row>
    <row r="143" spans="1:14" x14ac:dyDescent="0.3">
      <c r="A143" s="88" t="s">
        <v>165</v>
      </c>
      <c r="B143" s="88" t="s">
        <v>574</v>
      </c>
      <c r="C143" s="88">
        <v>908931156</v>
      </c>
      <c r="D143" s="88">
        <v>10628421</v>
      </c>
      <c r="E143" s="90" t="s">
        <v>504</v>
      </c>
      <c r="F143" s="89">
        <v>0.66249999999999998</v>
      </c>
      <c r="G143" s="88" t="s">
        <v>509</v>
      </c>
      <c r="H143" s="89">
        <v>0.44722222222222219</v>
      </c>
      <c r="I143" s="88">
        <v>3775785</v>
      </c>
      <c r="J143" s="88">
        <v>32033046</v>
      </c>
      <c r="K143" s="88" t="s">
        <v>575</v>
      </c>
      <c r="L143" s="88" t="s">
        <v>562</v>
      </c>
      <c r="M143" s="88">
        <v>1</v>
      </c>
      <c r="N143" s="88">
        <v>0</v>
      </c>
    </row>
    <row r="144" spans="1:14" x14ac:dyDescent="0.3">
      <c r="A144" s="88" t="s">
        <v>195</v>
      </c>
      <c r="B144" s="88" t="s">
        <v>574</v>
      </c>
      <c r="C144" s="88">
        <v>908931156</v>
      </c>
      <c r="D144" s="88">
        <v>10628421</v>
      </c>
      <c r="E144" s="90" t="s">
        <v>509</v>
      </c>
      <c r="F144" s="89">
        <v>0.44722222222222219</v>
      </c>
      <c r="G144" s="88" t="s">
        <v>509</v>
      </c>
      <c r="H144" s="89">
        <v>0.63124999999999998</v>
      </c>
      <c r="I144" s="88">
        <v>3775789</v>
      </c>
      <c r="J144" s="88">
        <v>32033046</v>
      </c>
      <c r="K144" s="88" t="s">
        <v>575</v>
      </c>
      <c r="L144" s="88" t="s">
        <v>534</v>
      </c>
      <c r="M144" s="88">
        <v>1</v>
      </c>
      <c r="N144" s="88">
        <v>0</v>
      </c>
    </row>
    <row r="145" spans="1:14" x14ac:dyDescent="0.3">
      <c r="A145" s="88" t="s">
        <v>332</v>
      </c>
      <c r="B145" s="88" t="s">
        <v>574</v>
      </c>
      <c r="C145" s="88">
        <v>908931156</v>
      </c>
      <c r="D145" s="88">
        <v>10628421</v>
      </c>
      <c r="E145" s="90" t="s">
        <v>509</v>
      </c>
      <c r="F145" s="89">
        <v>0.63124999999999998</v>
      </c>
      <c r="G145" s="88" t="s">
        <v>513</v>
      </c>
      <c r="H145" s="89">
        <v>0.4055555555555555</v>
      </c>
      <c r="I145" s="88">
        <v>3775795</v>
      </c>
      <c r="J145" s="88">
        <v>32033046</v>
      </c>
      <c r="K145" s="88" t="s">
        <v>575</v>
      </c>
      <c r="L145" s="88" t="s">
        <v>502</v>
      </c>
      <c r="M145" s="88">
        <v>1</v>
      </c>
      <c r="N145" s="88">
        <v>0</v>
      </c>
    </row>
    <row r="146" spans="1:14" x14ac:dyDescent="0.3">
      <c r="A146" s="88" t="s">
        <v>143</v>
      </c>
      <c r="B146" s="88" t="s">
        <v>574</v>
      </c>
      <c r="C146" s="88">
        <v>908931156</v>
      </c>
      <c r="D146" s="88">
        <v>10628421</v>
      </c>
      <c r="E146" s="90" t="s">
        <v>513</v>
      </c>
      <c r="F146" s="89">
        <v>0.4055555555555555</v>
      </c>
      <c r="G146" s="88" t="s">
        <v>514</v>
      </c>
      <c r="H146" s="89">
        <v>0.37777777777777777</v>
      </c>
      <c r="I146" s="88">
        <v>3775797</v>
      </c>
      <c r="J146" s="88">
        <v>32033046</v>
      </c>
      <c r="K146" s="88" t="s">
        <v>575</v>
      </c>
      <c r="L146" s="88" t="s">
        <v>532</v>
      </c>
      <c r="M146" s="88">
        <v>1</v>
      </c>
      <c r="N146" s="88">
        <v>0</v>
      </c>
    </row>
    <row r="147" spans="1:14" x14ac:dyDescent="0.3">
      <c r="A147" s="88" t="s">
        <v>335</v>
      </c>
      <c r="B147" s="88" t="s">
        <v>574</v>
      </c>
      <c r="C147" s="88">
        <v>908931156</v>
      </c>
      <c r="D147" s="88">
        <v>10628421</v>
      </c>
      <c r="E147" s="90" t="s">
        <v>514</v>
      </c>
      <c r="F147" s="89">
        <v>0.37777777777777777</v>
      </c>
      <c r="G147" s="88" t="s">
        <v>514</v>
      </c>
      <c r="H147" s="89">
        <v>0.56180555555555556</v>
      </c>
      <c r="I147" s="88">
        <v>3775800</v>
      </c>
      <c r="J147" s="88">
        <v>32033046</v>
      </c>
      <c r="K147" s="88" t="s">
        <v>575</v>
      </c>
      <c r="L147" s="88" t="s">
        <v>526</v>
      </c>
      <c r="M147" s="88">
        <v>1</v>
      </c>
      <c r="N147" s="88">
        <v>0</v>
      </c>
    </row>
    <row r="148" spans="1:14" x14ac:dyDescent="0.3">
      <c r="A148" s="88" t="s">
        <v>329</v>
      </c>
      <c r="B148" s="88" t="s">
        <v>574</v>
      </c>
      <c r="C148" s="88">
        <v>908931156</v>
      </c>
      <c r="D148" s="88">
        <v>10628421</v>
      </c>
      <c r="E148" s="90" t="s">
        <v>529</v>
      </c>
      <c r="F148" s="89">
        <v>0.34652777777777777</v>
      </c>
      <c r="G148" s="88" t="s">
        <v>529</v>
      </c>
      <c r="H148" s="89">
        <v>0.34652777777777777</v>
      </c>
      <c r="I148" s="88">
        <v>3775821</v>
      </c>
      <c r="J148" s="88">
        <v>32033046</v>
      </c>
      <c r="K148" s="88" t="s">
        <v>575</v>
      </c>
      <c r="L148" s="88" t="s">
        <v>489</v>
      </c>
      <c r="M148" s="88">
        <v>1</v>
      </c>
      <c r="N148" s="88">
        <v>0</v>
      </c>
    </row>
    <row r="149" spans="1:14" x14ac:dyDescent="0.3">
      <c r="A149" s="88" t="s">
        <v>58</v>
      </c>
      <c r="B149" s="88" t="s">
        <v>576</v>
      </c>
      <c r="C149" s="88">
        <v>937300012</v>
      </c>
      <c r="D149" s="88">
        <v>10628422</v>
      </c>
      <c r="E149" s="90" t="s">
        <v>494</v>
      </c>
      <c r="F149" s="89">
        <v>0.5708333333333333</v>
      </c>
      <c r="G149" s="88" t="s">
        <v>504</v>
      </c>
      <c r="H149" s="89">
        <v>0.35555555555555557</v>
      </c>
      <c r="I149" s="88">
        <v>3776091</v>
      </c>
      <c r="J149" s="88" t="s">
        <v>577</v>
      </c>
      <c r="K149" s="88" t="s">
        <v>578</v>
      </c>
      <c r="L149" s="88" t="s">
        <v>543</v>
      </c>
      <c r="M149" s="88">
        <v>1</v>
      </c>
      <c r="N149" s="88">
        <v>0</v>
      </c>
    </row>
    <row r="150" spans="1:14" x14ac:dyDescent="0.3">
      <c r="A150" s="88" t="s">
        <v>72</v>
      </c>
      <c r="B150" s="88" t="s">
        <v>576</v>
      </c>
      <c r="C150" s="88">
        <v>937300012</v>
      </c>
      <c r="D150" s="88">
        <v>10628422</v>
      </c>
      <c r="E150" s="90" t="s">
        <v>504</v>
      </c>
      <c r="F150" s="89">
        <v>0.5395833333333333</v>
      </c>
      <c r="G150" s="88" t="s">
        <v>509</v>
      </c>
      <c r="H150" s="89">
        <v>0.32430555555555557</v>
      </c>
      <c r="I150" s="88">
        <v>3776096</v>
      </c>
      <c r="J150" s="88" t="s">
        <v>577</v>
      </c>
      <c r="K150" s="88" t="s">
        <v>578</v>
      </c>
      <c r="L150" s="88" t="s">
        <v>546</v>
      </c>
      <c r="M150" s="88">
        <v>1</v>
      </c>
      <c r="N150" s="88">
        <v>0</v>
      </c>
    </row>
    <row r="151" spans="1:14" x14ac:dyDescent="0.3">
      <c r="A151" s="88" t="s">
        <v>75</v>
      </c>
      <c r="B151" s="88" t="s">
        <v>576</v>
      </c>
      <c r="C151" s="88">
        <v>937300012</v>
      </c>
      <c r="D151" s="88">
        <v>10628422</v>
      </c>
      <c r="E151" s="90" t="s">
        <v>509</v>
      </c>
      <c r="F151" s="89">
        <v>0.32430555555555557</v>
      </c>
      <c r="G151" s="88" t="s">
        <v>509</v>
      </c>
      <c r="H151" s="89">
        <v>0.48749999999999999</v>
      </c>
      <c r="I151" s="88">
        <v>3776069</v>
      </c>
      <c r="J151" s="88" t="s">
        <v>577</v>
      </c>
      <c r="K151" s="88" t="s">
        <v>578</v>
      </c>
      <c r="L151" s="88" t="s">
        <v>538</v>
      </c>
      <c r="M151" s="88">
        <v>1</v>
      </c>
      <c r="N151" s="88">
        <v>0</v>
      </c>
    </row>
    <row r="152" spans="1:14" x14ac:dyDescent="0.3">
      <c r="A152" s="88" t="s">
        <v>349</v>
      </c>
      <c r="B152" s="88" t="s">
        <v>576</v>
      </c>
      <c r="C152" s="88">
        <v>937300012</v>
      </c>
      <c r="D152" s="88">
        <v>10628422</v>
      </c>
      <c r="E152" s="90" t="s">
        <v>509</v>
      </c>
      <c r="F152" s="89">
        <v>0.48749999999999999</v>
      </c>
      <c r="G152" s="88" t="s">
        <v>513</v>
      </c>
      <c r="H152" s="89">
        <v>0.29305555555555557</v>
      </c>
      <c r="I152" s="88">
        <v>3776086</v>
      </c>
      <c r="J152" s="88" t="s">
        <v>577</v>
      </c>
      <c r="K152" s="88" t="s">
        <v>578</v>
      </c>
      <c r="L152" s="88" t="s">
        <v>573</v>
      </c>
      <c r="M152" s="88">
        <v>1</v>
      </c>
      <c r="N152" s="88">
        <v>0</v>
      </c>
    </row>
    <row r="153" spans="1:14" x14ac:dyDescent="0.3">
      <c r="A153" s="88" t="s">
        <v>235</v>
      </c>
      <c r="B153" s="88" t="s">
        <v>576</v>
      </c>
      <c r="C153" s="88">
        <v>937300012</v>
      </c>
      <c r="D153" s="88">
        <v>10628422</v>
      </c>
      <c r="E153" s="90" t="s">
        <v>509</v>
      </c>
      <c r="F153" s="89">
        <v>0.48749999999999999</v>
      </c>
      <c r="G153" s="88" t="s">
        <v>513</v>
      </c>
      <c r="H153" s="89">
        <v>0.29305555555555557</v>
      </c>
      <c r="I153" s="88">
        <v>3776088</v>
      </c>
      <c r="J153" s="88" t="s">
        <v>577</v>
      </c>
      <c r="K153" s="88" t="s">
        <v>578</v>
      </c>
      <c r="L153" s="88" t="s">
        <v>545</v>
      </c>
      <c r="M153" s="88">
        <v>1</v>
      </c>
      <c r="N153" s="88">
        <v>0</v>
      </c>
    </row>
    <row r="154" spans="1:14" x14ac:dyDescent="0.3">
      <c r="A154" s="88" t="s">
        <v>87</v>
      </c>
      <c r="B154" s="88" t="s">
        <v>576</v>
      </c>
      <c r="C154" s="88">
        <v>937300012</v>
      </c>
      <c r="D154" s="88">
        <v>10628422</v>
      </c>
      <c r="E154" s="90" t="s">
        <v>509</v>
      </c>
      <c r="F154" s="89">
        <v>0.48749999999999999</v>
      </c>
      <c r="G154" s="88" t="s">
        <v>513</v>
      </c>
      <c r="H154" s="89">
        <v>0.29305555555555557</v>
      </c>
      <c r="I154" s="88">
        <v>3776104</v>
      </c>
      <c r="J154" s="88" t="s">
        <v>577</v>
      </c>
      <c r="K154" s="88" t="s">
        <v>578</v>
      </c>
      <c r="L154" s="88" t="s">
        <v>547</v>
      </c>
      <c r="M154" s="88">
        <v>1</v>
      </c>
      <c r="N154" s="88">
        <v>0</v>
      </c>
    </row>
    <row r="155" spans="1:14" x14ac:dyDescent="0.3">
      <c r="A155" s="88" t="s">
        <v>65</v>
      </c>
      <c r="B155" s="88" t="s">
        <v>576</v>
      </c>
      <c r="C155" s="88">
        <v>937300012</v>
      </c>
      <c r="D155" s="88">
        <v>10628422</v>
      </c>
      <c r="E155" s="90" t="s">
        <v>513</v>
      </c>
      <c r="F155" s="89">
        <v>0.29305555555555557</v>
      </c>
      <c r="G155" s="88" t="s">
        <v>513</v>
      </c>
      <c r="H155" s="89">
        <v>0.45624999999999999</v>
      </c>
      <c r="I155" s="88">
        <v>3776076</v>
      </c>
      <c r="J155" s="88" t="s">
        <v>577</v>
      </c>
      <c r="K155" s="88" t="s">
        <v>578</v>
      </c>
      <c r="L155" s="88" t="s">
        <v>518</v>
      </c>
      <c r="M155" s="88">
        <v>1</v>
      </c>
      <c r="N155" s="88">
        <v>0</v>
      </c>
    </row>
    <row r="156" spans="1:14" x14ac:dyDescent="0.3">
      <c r="A156" s="88" t="s">
        <v>132</v>
      </c>
      <c r="B156" s="88" t="s">
        <v>576</v>
      </c>
      <c r="C156" s="88">
        <v>937300012</v>
      </c>
      <c r="D156" s="88">
        <v>10628422</v>
      </c>
      <c r="E156" s="90" t="s">
        <v>514</v>
      </c>
      <c r="F156" s="89">
        <v>0.41805555555555557</v>
      </c>
      <c r="G156" s="88" t="s">
        <v>514</v>
      </c>
      <c r="H156" s="89">
        <v>0.61249999999999993</v>
      </c>
      <c r="I156" s="88">
        <v>3775985</v>
      </c>
      <c r="J156" s="88" t="s">
        <v>577</v>
      </c>
      <c r="K156" s="88" t="s">
        <v>578</v>
      </c>
      <c r="L156" s="88" t="s">
        <v>579</v>
      </c>
      <c r="M156" s="88">
        <v>1</v>
      </c>
      <c r="N156" s="88">
        <v>0</v>
      </c>
    </row>
    <row r="157" spans="1:14" x14ac:dyDescent="0.3">
      <c r="A157" s="88" t="s">
        <v>135</v>
      </c>
      <c r="B157" s="88" t="s">
        <v>576</v>
      </c>
      <c r="C157" s="88">
        <v>937300012</v>
      </c>
      <c r="D157" s="88">
        <v>10628422</v>
      </c>
      <c r="E157" s="90" t="s">
        <v>514</v>
      </c>
      <c r="F157" s="89">
        <v>0.61249999999999993</v>
      </c>
      <c r="G157" s="88" t="s">
        <v>529</v>
      </c>
      <c r="H157" s="89">
        <v>0.38680555555555557</v>
      </c>
      <c r="I157" s="88">
        <v>3775990</v>
      </c>
      <c r="J157" s="88" t="s">
        <v>577</v>
      </c>
      <c r="K157" s="88" t="s">
        <v>578</v>
      </c>
      <c r="L157" s="88" t="s">
        <v>511</v>
      </c>
      <c r="M157" s="88">
        <v>1</v>
      </c>
      <c r="N157" s="88">
        <v>0</v>
      </c>
    </row>
    <row r="158" spans="1:14" x14ac:dyDescent="0.3">
      <c r="A158" s="88" t="s">
        <v>171</v>
      </c>
      <c r="B158" s="88" t="s">
        <v>576</v>
      </c>
      <c r="C158" s="88">
        <v>937300012</v>
      </c>
      <c r="D158" s="88">
        <v>10628422</v>
      </c>
      <c r="E158" s="90" t="s">
        <v>529</v>
      </c>
      <c r="F158" s="89">
        <v>0.38680555555555557</v>
      </c>
      <c r="G158" s="88" t="s">
        <v>529</v>
      </c>
      <c r="H158" s="89">
        <v>0.5708333333333333</v>
      </c>
      <c r="I158" s="88">
        <v>3775996</v>
      </c>
      <c r="J158" s="88" t="s">
        <v>577</v>
      </c>
      <c r="K158" s="88" t="s">
        <v>578</v>
      </c>
      <c r="L158" s="88" t="s">
        <v>512</v>
      </c>
      <c r="M158" s="88">
        <v>1</v>
      </c>
      <c r="N158" s="88">
        <v>0</v>
      </c>
    </row>
    <row r="159" spans="1:14" x14ac:dyDescent="0.3">
      <c r="A159" s="88" t="s">
        <v>155</v>
      </c>
      <c r="B159" s="88" t="s">
        <v>576</v>
      </c>
      <c r="C159" s="88">
        <v>937300012</v>
      </c>
      <c r="D159" s="88">
        <v>10628422</v>
      </c>
      <c r="E159" s="90" t="s">
        <v>529</v>
      </c>
      <c r="F159" s="89">
        <v>0.5708333333333333</v>
      </c>
      <c r="G159" s="88" t="s">
        <v>540</v>
      </c>
      <c r="H159" s="89">
        <v>0.35555555555555557</v>
      </c>
      <c r="I159" s="88">
        <v>3776002</v>
      </c>
      <c r="J159" s="88" t="s">
        <v>577</v>
      </c>
      <c r="K159" s="88" t="s">
        <v>578</v>
      </c>
      <c r="L159" s="88" t="s">
        <v>556</v>
      </c>
      <c r="M159" s="88">
        <v>1</v>
      </c>
      <c r="N159" s="88">
        <v>0</v>
      </c>
    </row>
    <row r="160" spans="1:14" x14ac:dyDescent="0.3">
      <c r="A160" s="88" t="s">
        <v>165</v>
      </c>
      <c r="B160" s="88" t="s">
        <v>576</v>
      </c>
      <c r="C160" s="88">
        <v>937300012</v>
      </c>
      <c r="D160" s="88">
        <v>10628422</v>
      </c>
      <c r="E160" s="90" t="s">
        <v>540</v>
      </c>
      <c r="F160" s="89">
        <v>0.35555555555555557</v>
      </c>
      <c r="G160" s="88" t="s">
        <v>540</v>
      </c>
      <c r="H160" s="89">
        <v>0.5395833333333333</v>
      </c>
      <c r="I160" s="88">
        <v>3776006</v>
      </c>
      <c r="J160" s="88" t="s">
        <v>577</v>
      </c>
      <c r="K160" s="88" t="s">
        <v>578</v>
      </c>
      <c r="L160" s="88" t="s">
        <v>562</v>
      </c>
      <c r="M160" s="88">
        <v>1</v>
      </c>
      <c r="N160" s="88">
        <v>0</v>
      </c>
    </row>
    <row r="161" spans="1:14" x14ac:dyDescent="0.3">
      <c r="A161" s="88" t="s">
        <v>195</v>
      </c>
      <c r="B161" s="88" t="s">
        <v>576</v>
      </c>
      <c r="C161" s="88">
        <v>937300012</v>
      </c>
      <c r="D161" s="88">
        <v>10628422</v>
      </c>
      <c r="E161" s="90" t="s">
        <v>540</v>
      </c>
      <c r="F161" s="89">
        <v>0.5395833333333333</v>
      </c>
      <c r="G161" s="88" t="s">
        <v>548</v>
      </c>
      <c r="H161" s="89">
        <v>0.32430555555555557</v>
      </c>
      <c r="I161" s="88">
        <v>3776009</v>
      </c>
      <c r="J161" s="88" t="s">
        <v>577</v>
      </c>
      <c r="K161" s="88" t="s">
        <v>578</v>
      </c>
      <c r="L161" s="88" t="s">
        <v>522</v>
      </c>
      <c r="M161" s="88">
        <v>1</v>
      </c>
      <c r="N161" s="88">
        <v>0</v>
      </c>
    </row>
    <row r="162" spans="1:14" x14ac:dyDescent="0.3">
      <c r="A162" s="88" t="s">
        <v>332</v>
      </c>
      <c r="B162" s="88" t="s">
        <v>576</v>
      </c>
      <c r="C162" s="88">
        <v>937300012</v>
      </c>
      <c r="D162" s="88">
        <v>10628422</v>
      </c>
      <c r="E162" s="90" t="s">
        <v>548</v>
      </c>
      <c r="F162" s="89">
        <v>0.32430555555555557</v>
      </c>
      <c r="G162" s="88" t="s">
        <v>548</v>
      </c>
      <c r="H162" s="89">
        <v>0.48749999999999999</v>
      </c>
      <c r="I162" s="88">
        <v>3776015</v>
      </c>
      <c r="J162" s="88" t="s">
        <v>577</v>
      </c>
      <c r="K162" s="88" t="s">
        <v>578</v>
      </c>
      <c r="L162" s="88" t="s">
        <v>502</v>
      </c>
      <c r="M162" s="88">
        <v>1</v>
      </c>
      <c r="N162" s="88">
        <v>0</v>
      </c>
    </row>
    <row r="163" spans="1:14" x14ac:dyDescent="0.3">
      <c r="A163" s="88" t="s">
        <v>143</v>
      </c>
      <c r="B163" s="88" t="s">
        <v>576</v>
      </c>
      <c r="C163" s="88">
        <v>937300012</v>
      </c>
      <c r="D163" s="88">
        <v>10628422</v>
      </c>
      <c r="E163" s="90" t="s">
        <v>548</v>
      </c>
      <c r="F163" s="89">
        <v>0.48749999999999999</v>
      </c>
      <c r="G163" s="88" t="s">
        <v>549</v>
      </c>
      <c r="H163" s="89">
        <v>0.41805555555555557</v>
      </c>
      <c r="I163" s="88">
        <v>3776017</v>
      </c>
      <c r="J163" s="88" t="s">
        <v>577</v>
      </c>
      <c r="K163" s="88" t="s">
        <v>578</v>
      </c>
      <c r="L163" s="88" t="s">
        <v>493</v>
      </c>
      <c r="M163" s="88">
        <v>1</v>
      </c>
      <c r="N163" s="88">
        <v>0</v>
      </c>
    </row>
    <row r="164" spans="1:14" x14ac:dyDescent="0.3">
      <c r="A164" s="88" t="s">
        <v>335</v>
      </c>
      <c r="B164" s="88" t="s">
        <v>576</v>
      </c>
      <c r="C164" s="88">
        <v>937300012</v>
      </c>
      <c r="D164" s="88">
        <v>10628422</v>
      </c>
      <c r="E164" s="90" t="s">
        <v>549</v>
      </c>
      <c r="F164" s="89">
        <v>0.41805555555555557</v>
      </c>
      <c r="G164" s="88" t="s">
        <v>549</v>
      </c>
      <c r="H164" s="89">
        <v>0.61249999999999993</v>
      </c>
      <c r="I164" s="88">
        <v>3776020</v>
      </c>
      <c r="J164" s="88" t="s">
        <v>577</v>
      </c>
      <c r="K164" s="88" t="s">
        <v>578</v>
      </c>
      <c r="L164" s="88" t="s">
        <v>515</v>
      </c>
      <c r="M164" s="88">
        <v>1</v>
      </c>
      <c r="N164" s="88">
        <v>0</v>
      </c>
    </row>
    <row r="165" spans="1:14" x14ac:dyDescent="0.3">
      <c r="A165" s="88" t="s">
        <v>329</v>
      </c>
      <c r="B165" s="88" t="s">
        <v>576</v>
      </c>
      <c r="C165" s="88">
        <v>937300012</v>
      </c>
      <c r="D165" s="88">
        <v>10628422</v>
      </c>
      <c r="E165" s="90" t="s">
        <v>551</v>
      </c>
      <c r="F165" s="89">
        <v>0.38680555555555557</v>
      </c>
      <c r="G165" s="88" t="s">
        <v>551</v>
      </c>
      <c r="H165" s="89">
        <v>0.38680555555555557</v>
      </c>
      <c r="I165" s="88">
        <v>3776038</v>
      </c>
      <c r="J165" s="88" t="s">
        <v>577</v>
      </c>
      <c r="K165" s="88" t="s">
        <v>578</v>
      </c>
      <c r="L165" s="88" t="s">
        <v>330</v>
      </c>
      <c r="M165" s="88">
        <v>1</v>
      </c>
      <c r="N165" s="88">
        <v>0</v>
      </c>
    </row>
    <row r="166" spans="1:14" x14ac:dyDescent="0.3">
      <c r="A166" s="88" t="s">
        <v>58</v>
      </c>
      <c r="B166" s="88" t="s">
        <v>580</v>
      </c>
      <c r="C166" s="88">
        <v>937600019</v>
      </c>
      <c r="D166" s="88">
        <v>10628423</v>
      </c>
      <c r="E166" s="90" t="s">
        <v>487</v>
      </c>
      <c r="F166" s="89">
        <v>0.34861111111111115</v>
      </c>
      <c r="G166" s="88" t="s">
        <v>487</v>
      </c>
      <c r="H166" s="89">
        <v>0.51180555555555551</v>
      </c>
      <c r="I166" s="88">
        <v>3776312</v>
      </c>
      <c r="J166" s="88" t="s">
        <v>500</v>
      </c>
      <c r="K166" s="88" t="s">
        <v>501</v>
      </c>
      <c r="L166" s="88" t="s">
        <v>543</v>
      </c>
      <c r="M166" s="88">
        <v>1</v>
      </c>
      <c r="N166" s="88">
        <v>0</v>
      </c>
    </row>
    <row r="167" spans="1:14" x14ac:dyDescent="0.3">
      <c r="A167" s="88" t="s">
        <v>75</v>
      </c>
      <c r="B167" s="88" t="s">
        <v>580</v>
      </c>
      <c r="C167" s="88">
        <v>937600019</v>
      </c>
      <c r="D167" s="88">
        <v>10628423</v>
      </c>
      <c r="E167" s="90" t="s">
        <v>494</v>
      </c>
      <c r="F167" s="89">
        <v>0.48055555555555557</v>
      </c>
      <c r="G167" s="88" t="s">
        <v>494</v>
      </c>
      <c r="H167" s="89">
        <v>0.6645833333333333</v>
      </c>
      <c r="I167" s="88">
        <v>3776295</v>
      </c>
      <c r="J167" s="88" t="s">
        <v>500</v>
      </c>
      <c r="K167" s="88" t="s">
        <v>501</v>
      </c>
      <c r="L167" s="88" t="s">
        <v>538</v>
      </c>
      <c r="M167" s="88">
        <v>1</v>
      </c>
      <c r="N167" s="88">
        <v>0</v>
      </c>
    </row>
    <row r="168" spans="1:14" x14ac:dyDescent="0.3">
      <c r="A168" s="88" t="s">
        <v>63</v>
      </c>
      <c r="B168" s="88" t="s">
        <v>580</v>
      </c>
      <c r="C168" s="88">
        <v>937600019</v>
      </c>
      <c r="D168" s="88">
        <v>10628423</v>
      </c>
      <c r="E168" s="90" t="s">
        <v>494</v>
      </c>
      <c r="F168" s="89">
        <v>0.48055555555555557</v>
      </c>
      <c r="G168" s="88" t="s">
        <v>494</v>
      </c>
      <c r="H168" s="89">
        <v>0.6645833333333333</v>
      </c>
      <c r="I168" s="88">
        <v>3776292</v>
      </c>
      <c r="J168" s="88" t="s">
        <v>500</v>
      </c>
      <c r="K168" s="88" t="s">
        <v>501</v>
      </c>
      <c r="L168" s="88" t="s">
        <v>544</v>
      </c>
      <c r="M168" s="88">
        <v>1</v>
      </c>
      <c r="N168" s="88">
        <v>0</v>
      </c>
    </row>
    <row r="169" spans="1:14" x14ac:dyDescent="0.3">
      <c r="A169" s="88" t="s">
        <v>235</v>
      </c>
      <c r="B169" s="88" t="s">
        <v>580</v>
      </c>
      <c r="C169" s="88">
        <v>937600019</v>
      </c>
      <c r="D169" s="88">
        <v>10628423</v>
      </c>
      <c r="E169" s="90" t="s">
        <v>494</v>
      </c>
      <c r="F169" s="89">
        <v>0.6645833333333333</v>
      </c>
      <c r="G169" s="88" t="s">
        <v>504</v>
      </c>
      <c r="H169" s="89">
        <v>0.44930555555555557</v>
      </c>
      <c r="I169" s="88">
        <v>3776300</v>
      </c>
      <c r="J169" s="88" t="s">
        <v>500</v>
      </c>
      <c r="K169" s="88" t="s">
        <v>501</v>
      </c>
      <c r="L169" s="88" t="s">
        <v>545</v>
      </c>
      <c r="M169" s="88">
        <v>1</v>
      </c>
      <c r="N169" s="88">
        <v>0</v>
      </c>
    </row>
    <row r="170" spans="1:14" x14ac:dyDescent="0.3">
      <c r="A170" s="88" t="s">
        <v>72</v>
      </c>
      <c r="B170" s="88" t="s">
        <v>580</v>
      </c>
      <c r="C170" s="88">
        <v>937600019</v>
      </c>
      <c r="D170" s="88">
        <v>10628423</v>
      </c>
      <c r="E170" s="90" t="s">
        <v>494</v>
      </c>
      <c r="F170" s="89">
        <v>0.31736111111111115</v>
      </c>
      <c r="G170" s="88" t="s">
        <v>494</v>
      </c>
      <c r="H170" s="89">
        <v>0.48055555555555557</v>
      </c>
      <c r="I170" s="88">
        <v>3776316</v>
      </c>
      <c r="J170" s="88" t="s">
        <v>500</v>
      </c>
      <c r="K170" s="88" t="s">
        <v>501</v>
      </c>
      <c r="L170" s="88" t="s">
        <v>546</v>
      </c>
      <c r="M170" s="88">
        <v>1</v>
      </c>
      <c r="N170" s="88">
        <v>0</v>
      </c>
    </row>
    <row r="171" spans="1:14" x14ac:dyDescent="0.3">
      <c r="A171" s="88" t="s">
        <v>87</v>
      </c>
      <c r="B171" s="88" t="s">
        <v>580</v>
      </c>
      <c r="C171" s="88">
        <v>937600019</v>
      </c>
      <c r="D171" s="88">
        <v>10628423</v>
      </c>
      <c r="E171" s="90" t="s">
        <v>494</v>
      </c>
      <c r="F171" s="89">
        <v>0.6645833333333333</v>
      </c>
      <c r="G171" s="88" t="s">
        <v>504</v>
      </c>
      <c r="H171" s="89">
        <v>0.44930555555555557</v>
      </c>
      <c r="I171" s="88">
        <v>3776321</v>
      </c>
      <c r="J171" s="88" t="s">
        <v>500</v>
      </c>
      <c r="K171" s="88" t="s">
        <v>501</v>
      </c>
      <c r="L171" s="88" t="s">
        <v>547</v>
      </c>
      <c r="M171" s="88">
        <v>1</v>
      </c>
      <c r="N171" s="88">
        <v>0</v>
      </c>
    </row>
    <row r="172" spans="1:14" x14ac:dyDescent="0.3">
      <c r="A172" s="88" t="s">
        <v>89</v>
      </c>
      <c r="B172" s="88" t="s">
        <v>580</v>
      </c>
      <c r="C172" s="88">
        <v>937600019</v>
      </c>
      <c r="D172" s="88">
        <v>10628423</v>
      </c>
      <c r="E172" s="90" t="s">
        <v>504</v>
      </c>
      <c r="F172" s="89">
        <v>0.44930555555555557</v>
      </c>
      <c r="G172" s="88" t="s">
        <v>504</v>
      </c>
      <c r="H172" s="89">
        <v>0.6333333333333333</v>
      </c>
      <c r="I172" s="88">
        <v>3776214</v>
      </c>
      <c r="J172" s="88" t="s">
        <v>500</v>
      </c>
      <c r="K172" s="88" t="s">
        <v>501</v>
      </c>
      <c r="L172" s="88" t="s">
        <v>517</v>
      </c>
      <c r="M172" s="88">
        <v>1</v>
      </c>
      <c r="N172" s="88">
        <v>0</v>
      </c>
    </row>
    <row r="173" spans="1:14" x14ac:dyDescent="0.3">
      <c r="A173" s="88" t="s">
        <v>68</v>
      </c>
      <c r="B173" s="88" t="s">
        <v>580</v>
      </c>
      <c r="C173" s="88">
        <v>937600019</v>
      </c>
      <c r="D173" s="88">
        <v>10628423</v>
      </c>
      <c r="E173" s="90" t="s">
        <v>504</v>
      </c>
      <c r="F173" s="89">
        <v>0.6333333333333333</v>
      </c>
      <c r="G173" s="88" t="s">
        <v>509</v>
      </c>
      <c r="H173" s="89">
        <v>0.40763888888888888</v>
      </c>
      <c r="I173" s="88">
        <v>3776220</v>
      </c>
      <c r="J173" s="88" t="s">
        <v>500</v>
      </c>
      <c r="K173" s="88" t="s">
        <v>501</v>
      </c>
      <c r="L173" s="88" t="s">
        <v>528</v>
      </c>
      <c r="M173" s="88">
        <v>1</v>
      </c>
      <c r="N173" s="88">
        <v>0</v>
      </c>
    </row>
    <row r="174" spans="1:14" x14ac:dyDescent="0.3">
      <c r="A174" s="88" t="s">
        <v>69</v>
      </c>
      <c r="B174" s="88" t="s">
        <v>580</v>
      </c>
      <c r="C174" s="88">
        <v>937600019</v>
      </c>
      <c r="D174" s="88">
        <v>10628423</v>
      </c>
      <c r="E174" s="90" t="s">
        <v>509</v>
      </c>
      <c r="F174" s="89">
        <v>0.40763888888888888</v>
      </c>
      <c r="G174" s="88" t="s">
        <v>509</v>
      </c>
      <c r="H174" s="89">
        <v>0.59166666666666667</v>
      </c>
      <c r="I174" s="88">
        <v>3776224</v>
      </c>
      <c r="J174" s="88" t="s">
        <v>500</v>
      </c>
      <c r="K174" s="88" t="s">
        <v>501</v>
      </c>
      <c r="L174" s="88" t="s">
        <v>539</v>
      </c>
      <c r="M174" s="88">
        <v>1</v>
      </c>
      <c r="N174" s="88">
        <v>0</v>
      </c>
    </row>
    <row r="175" spans="1:14" x14ac:dyDescent="0.3">
      <c r="A175" s="88" t="s">
        <v>71</v>
      </c>
      <c r="B175" s="88" t="s">
        <v>580</v>
      </c>
      <c r="C175" s="88">
        <v>937600019</v>
      </c>
      <c r="D175" s="88">
        <v>10628423</v>
      </c>
      <c r="E175" s="90" t="s">
        <v>509</v>
      </c>
      <c r="F175" s="89">
        <v>0.59166666666666667</v>
      </c>
      <c r="G175" s="88" t="s">
        <v>513</v>
      </c>
      <c r="H175" s="89">
        <v>0.37638888888888888</v>
      </c>
      <c r="I175" s="88">
        <v>3776228</v>
      </c>
      <c r="J175" s="88" t="s">
        <v>500</v>
      </c>
      <c r="K175" s="88" t="s">
        <v>501</v>
      </c>
      <c r="L175" s="88" t="s">
        <v>550</v>
      </c>
      <c r="M175" s="88">
        <v>1</v>
      </c>
      <c r="N175" s="88">
        <v>0</v>
      </c>
    </row>
    <row r="176" spans="1:14" x14ac:dyDescent="0.3">
      <c r="A176" s="88" t="s">
        <v>119</v>
      </c>
      <c r="B176" s="88" t="s">
        <v>580</v>
      </c>
      <c r="C176" s="88">
        <v>937600019</v>
      </c>
      <c r="D176" s="88">
        <v>10628423</v>
      </c>
      <c r="E176" s="90" t="s">
        <v>513</v>
      </c>
      <c r="F176" s="89">
        <v>0.37638888888888888</v>
      </c>
      <c r="G176" s="88" t="s">
        <v>514</v>
      </c>
      <c r="H176" s="89">
        <v>0.34861111111111115</v>
      </c>
      <c r="I176" s="88">
        <v>3776231</v>
      </c>
      <c r="J176" s="88" t="s">
        <v>500</v>
      </c>
      <c r="K176" s="88" t="s">
        <v>501</v>
      </c>
      <c r="L176" s="88" t="s">
        <v>520</v>
      </c>
      <c r="M176" s="88">
        <v>1</v>
      </c>
      <c r="N176" s="88">
        <v>0</v>
      </c>
    </row>
    <row r="177" spans="1:14" x14ac:dyDescent="0.3">
      <c r="A177" s="88" t="s">
        <v>123</v>
      </c>
      <c r="B177" s="88" t="s">
        <v>580</v>
      </c>
      <c r="C177" s="88">
        <v>937600019</v>
      </c>
      <c r="D177" s="88">
        <v>10628423</v>
      </c>
      <c r="E177" s="90" t="s">
        <v>514</v>
      </c>
      <c r="F177" s="89">
        <v>0.34861111111111115</v>
      </c>
      <c r="G177" s="88" t="s">
        <v>514</v>
      </c>
      <c r="H177" s="89">
        <v>0.51180555555555551</v>
      </c>
      <c r="I177" s="88">
        <v>3776234</v>
      </c>
      <c r="J177" s="88" t="s">
        <v>500</v>
      </c>
      <c r="K177" s="88" t="s">
        <v>501</v>
      </c>
      <c r="L177" s="88" t="s">
        <v>521</v>
      </c>
      <c r="M177" s="88">
        <v>1</v>
      </c>
      <c r="N177" s="88">
        <v>0</v>
      </c>
    </row>
    <row r="178" spans="1:14" x14ac:dyDescent="0.3">
      <c r="A178" s="88" t="s">
        <v>195</v>
      </c>
      <c r="B178" s="88" t="s">
        <v>580</v>
      </c>
      <c r="C178" s="88">
        <v>937600019</v>
      </c>
      <c r="D178" s="88">
        <v>10628423</v>
      </c>
      <c r="E178" s="90" t="s">
        <v>514</v>
      </c>
      <c r="F178" s="89">
        <v>0.51180555555555551</v>
      </c>
      <c r="G178" s="88" t="s">
        <v>529</v>
      </c>
      <c r="H178" s="89">
        <v>0.31736111111111115</v>
      </c>
      <c r="I178" s="88">
        <v>3776237</v>
      </c>
      <c r="J178" s="88" t="s">
        <v>500</v>
      </c>
      <c r="K178" s="88" t="s">
        <v>501</v>
      </c>
      <c r="L178" s="88" t="s">
        <v>552</v>
      </c>
      <c r="M178" s="88">
        <v>1</v>
      </c>
      <c r="N178" s="88">
        <v>0</v>
      </c>
    </row>
    <row r="179" spans="1:14" x14ac:dyDescent="0.3">
      <c r="A179" s="88" t="s">
        <v>151</v>
      </c>
      <c r="B179" s="88" t="s">
        <v>580</v>
      </c>
      <c r="C179" s="88">
        <v>937600019</v>
      </c>
      <c r="D179" s="88">
        <v>10628423</v>
      </c>
      <c r="E179" s="90" t="s">
        <v>529</v>
      </c>
      <c r="F179" s="89">
        <v>0.6645833333333333</v>
      </c>
      <c r="G179" s="88" t="s">
        <v>540</v>
      </c>
      <c r="H179" s="89">
        <v>0.44930555555555557</v>
      </c>
      <c r="I179" s="88">
        <v>3776247</v>
      </c>
      <c r="J179" s="88" t="s">
        <v>500</v>
      </c>
      <c r="K179" s="88" t="s">
        <v>501</v>
      </c>
      <c r="L179" s="88" t="s">
        <v>492</v>
      </c>
      <c r="M179" s="88">
        <v>1</v>
      </c>
      <c r="N179" s="88">
        <v>0</v>
      </c>
    </row>
    <row r="180" spans="1:14" x14ac:dyDescent="0.3">
      <c r="A180" s="88" t="s">
        <v>332</v>
      </c>
      <c r="B180" s="88" t="s">
        <v>580</v>
      </c>
      <c r="C180" s="88">
        <v>937600019</v>
      </c>
      <c r="D180" s="88">
        <v>10628423</v>
      </c>
      <c r="E180" s="90" t="s">
        <v>529</v>
      </c>
      <c r="F180" s="89">
        <v>0.31736111111111115</v>
      </c>
      <c r="G180" s="88" t="s">
        <v>529</v>
      </c>
      <c r="H180" s="89">
        <v>0.48055555555555557</v>
      </c>
      <c r="I180" s="88">
        <v>3776242</v>
      </c>
      <c r="J180" s="88" t="s">
        <v>500</v>
      </c>
      <c r="K180" s="88" t="s">
        <v>501</v>
      </c>
      <c r="L180" s="88" t="s">
        <v>502</v>
      </c>
      <c r="M180" s="88">
        <v>1</v>
      </c>
      <c r="N180" s="88">
        <v>0</v>
      </c>
    </row>
    <row r="181" spans="1:14" x14ac:dyDescent="0.3">
      <c r="A181" s="88" t="s">
        <v>143</v>
      </c>
      <c r="B181" s="88" t="s">
        <v>580</v>
      </c>
      <c r="C181" s="88">
        <v>937600019</v>
      </c>
      <c r="D181" s="88">
        <v>10628423</v>
      </c>
      <c r="E181" s="90" t="s">
        <v>529</v>
      </c>
      <c r="F181" s="89">
        <v>0.48055555555555557</v>
      </c>
      <c r="G181" s="88" t="s">
        <v>529</v>
      </c>
      <c r="H181" s="89">
        <v>0.6645833333333333</v>
      </c>
      <c r="I181" s="88">
        <v>3776244</v>
      </c>
      <c r="J181" s="88" t="s">
        <v>500</v>
      </c>
      <c r="K181" s="88" t="s">
        <v>501</v>
      </c>
      <c r="L181" s="88" t="s">
        <v>503</v>
      </c>
      <c r="M181" s="88">
        <v>1</v>
      </c>
      <c r="N181" s="88">
        <v>0</v>
      </c>
    </row>
    <row r="182" spans="1:14" x14ac:dyDescent="0.3">
      <c r="A182" s="88" t="s">
        <v>329</v>
      </c>
      <c r="B182" s="88" t="s">
        <v>580</v>
      </c>
      <c r="C182" s="88">
        <v>937600019</v>
      </c>
      <c r="D182" s="88">
        <v>10628423</v>
      </c>
      <c r="E182" s="90" t="s">
        <v>540</v>
      </c>
      <c r="F182" s="89">
        <v>0.6333333333333333</v>
      </c>
      <c r="G182" s="88" t="s">
        <v>540</v>
      </c>
      <c r="H182" s="89">
        <v>0.6333333333333333</v>
      </c>
      <c r="I182" s="88">
        <v>3776265</v>
      </c>
      <c r="J182" s="88" t="s">
        <v>500</v>
      </c>
      <c r="K182" s="88" t="s">
        <v>501</v>
      </c>
      <c r="L182" s="88" t="s">
        <v>489</v>
      </c>
      <c r="M182" s="88">
        <v>1</v>
      </c>
      <c r="N182" s="88">
        <v>0</v>
      </c>
    </row>
    <row r="183" spans="1:14" x14ac:dyDescent="0.3">
      <c r="A183" s="88" t="s">
        <v>56</v>
      </c>
      <c r="B183" s="88" t="s">
        <v>581</v>
      </c>
      <c r="C183" s="88">
        <v>900201130</v>
      </c>
      <c r="D183" s="88">
        <v>10629087</v>
      </c>
      <c r="E183" s="90" t="s">
        <v>487</v>
      </c>
      <c r="F183" s="89">
        <v>0.4458333333333333</v>
      </c>
      <c r="G183" s="88" t="s">
        <v>487</v>
      </c>
      <c r="H183" s="89">
        <v>0.62986111111111109</v>
      </c>
      <c r="I183" s="88">
        <v>3781996</v>
      </c>
      <c r="J183" s="88" t="s">
        <v>531</v>
      </c>
      <c r="K183" s="88" t="s">
        <v>106</v>
      </c>
      <c r="L183" s="88" t="s">
        <v>559</v>
      </c>
      <c r="M183" s="88">
        <v>1</v>
      </c>
      <c r="N183" s="88">
        <v>0</v>
      </c>
    </row>
    <row r="184" spans="1:14" x14ac:dyDescent="0.3">
      <c r="A184" s="88" t="s">
        <v>155</v>
      </c>
      <c r="B184" s="88" t="s">
        <v>581</v>
      </c>
      <c r="C184" s="88">
        <v>900201130</v>
      </c>
      <c r="D184" s="88">
        <v>10629087</v>
      </c>
      <c r="E184" s="90" t="s">
        <v>509</v>
      </c>
      <c r="F184" s="89">
        <v>0.34166666666666662</v>
      </c>
      <c r="G184" s="88" t="s">
        <v>509</v>
      </c>
      <c r="H184" s="89">
        <v>0.50486111111111109</v>
      </c>
      <c r="I184" s="88">
        <v>3781947</v>
      </c>
      <c r="J184" s="88" t="s">
        <v>531</v>
      </c>
      <c r="K184" s="88" t="s">
        <v>106</v>
      </c>
      <c r="L184" s="88" t="s">
        <v>556</v>
      </c>
      <c r="M184" s="88">
        <v>1</v>
      </c>
      <c r="N184" s="88">
        <v>0</v>
      </c>
    </row>
    <row r="185" spans="1:14" x14ac:dyDescent="0.3">
      <c r="A185" s="88" t="s">
        <v>165</v>
      </c>
      <c r="B185" s="88" t="s">
        <v>581</v>
      </c>
      <c r="C185" s="88">
        <v>900201130</v>
      </c>
      <c r="D185" s="88">
        <v>10629087</v>
      </c>
      <c r="E185" s="90" t="s">
        <v>509</v>
      </c>
      <c r="F185" s="89">
        <v>0.50486111111111109</v>
      </c>
      <c r="G185" s="88" t="s">
        <v>513</v>
      </c>
      <c r="H185" s="89">
        <v>0.31041666666666667</v>
      </c>
      <c r="I185" s="88">
        <v>3781951</v>
      </c>
      <c r="J185" s="88" t="s">
        <v>531</v>
      </c>
      <c r="K185" s="88" t="s">
        <v>106</v>
      </c>
      <c r="L185" s="88" t="s">
        <v>562</v>
      </c>
      <c r="M185" s="88">
        <v>1</v>
      </c>
      <c r="N185" s="88">
        <v>0</v>
      </c>
    </row>
    <row r="186" spans="1:14" x14ac:dyDescent="0.3">
      <c r="A186" s="88" t="s">
        <v>195</v>
      </c>
      <c r="B186" s="88" t="s">
        <v>581</v>
      </c>
      <c r="C186" s="88">
        <v>900201130</v>
      </c>
      <c r="D186" s="88">
        <v>10629087</v>
      </c>
      <c r="E186" s="90" t="s">
        <v>513</v>
      </c>
      <c r="F186" s="89">
        <v>0.31041666666666667</v>
      </c>
      <c r="G186" s="88" t="s">
        <v>513</v>
      </c>
      <c r="H186" s="89">
        <v>0.47361111111111115</v>
      </c>
      <c r="I186" s="88">
        <v>3781954</v>
      </c>
      <c r="J186" s="88" t="s">
        <v>531</v>
      </c>
      <c r="K186" s="88" t="s">
        <v>106</v>
      </c>
      <c r="L186" s="88" t="s">
        <v>534</v>
      </c>
      <c r="M186" s="88">
        <v>1</v>
      </c>
      <c r="N186" s="88">
        <v>0</v>
      </c>
    </row>
    <row r="187" spans="1:14" x14ac:dyDescent="0.3">
      <c r="A187" s="88" t="s">
        <v>332</v>
      </c>
      <c r="B187" s="88" t="s">
        <v>581</v>
      </c>
      <c r="C187" s="88">
        <v>900201130</v>
      </c>
      <c r="D187" s="88">
        <v>10629087</v>
      </c>
      <c r="E187" s="90" t="s">
        <v>513</v>
      </c>
      <c r="F187" s="89">
        <v>0.47361111111111115</v>
      </c>
      <c r="G187" s="88" t="s">
        <v>514</v>
      </c>
      <c r="H187" s="89">
        <v>0.4458333333333333</v>
      </c>
      <c r="I187" s="88">
        <v>3782014</v>
      </c>
      <c r="J187" s="88" t="s">
        <v>531</v>
      </c>
      <c r="K187" s="88" t="s">
        <v>106</v>
      </c>
      <c r="L187" s="88" t="s">
        <v>502</v>
      </c>
      <c r="M187" s="88">
        <v>1</v>
      </c>
      <c r="N187" s="88">
        <v>0</v>
      </c>
    </row>
    <row r="188" spans="1:14" x14ac:dyDescent="0.3">
      <c r="A188" s="88" t="s">
        <v>143</v>
      </c>
      <c r="B188" s="88" t="s">
        <v>581</v>
      </c>
      <c r="C188" s="88">
        <v>900201130</v>
      </c>
      <c r="D188" s="88">
        <v>10629087</v>
      </c>
      <c r="E188" s="90" t="s">
        <v>514</v>
      </c>
      <c r="F188" s="89">
        <v>0.4458333333333333</v>
      </c>
      <c r="G188" s="88" t="s">
        <v>514</v>
      </c>
      <c r="H188" s="89">
        <v>0.62986111111111109</v>
      </c>
      <c r="I188" s="88">
        <v>3781957</v>
      </c>
      <c r="J188" s="88" t="s">
        <v>531</v>
      </c>
      <c r="K188" s="88" t="s">
        <v>106</v>
      </c>
      <c r="L188" s="88" t="s">
        <v>532</v>
      </c>
      <c r="M188" s="88">
        <v>1</v>
      </c>
      <c r="N188" s="88">
        <v>0</v>
      </c>
    </row>
    <row r="189" spans="1:14" x14ac:dyDescent="0.3">
      <c r="A189" s="88" t="s">
        <v>335</v>
      </c>
      <c r="B189" s="88" t="s">
        <v>581</v>
      </c>
      <c r="C189" s="88">
        <v>900201130</v>
      </c>
      <c r="D189" s="88">
        <v>10629087</v>
      </c>
      <c r="E189" s="90" t="s">
        <v>514</v>
      </c>
      <c r="F189" s="89">
        <v>0.62986111111111109</v>
      </c>
      <c r="G189" s="88" t="s">
        <v>529</v>
      </c>
      <c r="H189" s="89">
        <v>0.40416666666666662</v>
      </c>
      <c r="I189" s="88">
        <v>3781960</v>
      </c>
      <c r="J189" s="88" t="s">
        <v>531</v>
      </c>
      <c r="K189" s="88" t="s">
        <v>106</v>
      </c>
      <c r="L189" s="88" t="s">
        <v>526</v>
      </c>
      <c r="M189" s="88">
        <v>1</v>
      </c>
      <c r="N189" s="88">
        <v>0</v>
      </c>
    </row>
    <row r="190" spans="1:14" x14ac:dyDescent="0.3">
      <c r="A190" s="88" t="s">
        <v>329</v>
      </c>
      <c r="B190" s="88" t="s">
        <v>581</v>
      </c>
      <c r="C190" s="88">
        <v>900201130</v>
      </c>
      <c r="D190" s="88">
        <v>10629087</v>
      </c>
      <c r="E190" s="90" t="s">
        <v>529</v>
      </c>
      <c r="F190" s="89">
        <v>0.58819444444444446</v>
      </c>
      <c r="G190" s="88" t="s">
        <v>529</v>
      </c>
      <c r="H190" s="89">
        <v>0.58819444444444446</v>
      </c>
      <c r="I190" s="88">
        <v>3781968</v>
      </c>
      <c r="J190" s="88" t="s">
        <v>531</v>
      </c>
      <c r="K190" s="88" t="s">
        <v>106</v>
      </c>
      <c r="L190" s="88" t="s">
        <v>489</v>
      </c>
      <c r="M190" s="88">
        <v>1</v>
      </c>
      <c r="N190" s="88">
        <v>0</v>
      </c>
    </row>
    <row r="191" spans="1:14" x14ac:dyDescent="0.3">
      <c r="A191" s="88" t="s">
        <v>58</v>
      </c>
      <c r="B191" s="88" t="s">
        <v>61</v>
      </c>
      <c r="C191" s="88">
        <v>935310718</v>
      </c>
      <c r="D191" s="88">
        <v>10629089</v>
      </c>
      <c r="E191" s="90" t="s">
        <v>509</v>
      </c>
      <c r="F191" s="89">
        <v>0.3576388888888889</v>
      </c>
      <c r="G191" s="88" t="s">
        <v>509</v>
      </c>
      <c r="H191" s="89">
        <v>0.54166666666666663</v>
      </c>
      <c r="I191" s="88">
        <v>3782113</v>
      </c>
      <c r="J191" s="88" t="s">
        <v>488</v>
      </c>
      <c r="K191" s="88" t="s">
        <v>488</v>
      </c>
      <c r="L191" s="88" t="s">
        <v>543</v>
      </c>
      <c r="M191" s="88">
        <v>1</v>
      </c>
      <c r="N191" s="88">
        <v>0</v>
      </c>
    </row>
    <row r="192" spans="1:14" x14ac:dyDescent="0.3">
      <c r="A192" s="88" t="s">
        <v>89</v>
      </c>
      <c r="B192" s="88" t="s">
        <v>61</v>
      </c>
      <c r="C192" s="88">
        <v>935310718</v>
      </c>
      <c r="D192" s="88">
        <v>10629089</v>
      </c>
      <c r="E192" s="90" t="s">
        <v>514</v>
      </c>
      <c r="F192" s="89">
        <v>0.64583333333333337</v>
      </c>
      <c r="G192" s="88" t="s">
        <v>529</v>
      </c>
      <c r="H192" s="89">
        <v>0.4201388888888889</v>
      </c>
      <c r="I192" s="88">
        <v>3782029</v>
      </c>
      <c r="J192" s="88" t="s">
        <v>488</v>
      </c>
      <c r="K192" s="88" t="s">
        <v>488</v>
      </c>
      <c r="L192" s="88" t="s">
        <v>517</v>
      </c>
      <c r="M192" s="88">
        <v>1</v>
      </c>
      <c r="N192" s="88">
        <v>0</v>
      </c>
    </row>
    <row r="193" spans="1:14" x14ac:dyDescent="0.3">
      <c r="A193" s="88" t="s">
        <v>75</v>
      </c>
      <c r="B193" s="88" t="s">
        <v>61</v>
      </c>
      <c r="C193" s="88">
        <v>935310718</v>
      </c>
      <c r="D193" s="88">
        <v>10629089</v>
      </c>
      <c r="E193" s="90" t="s">
        <v>514</v>
      </c>
      <c r="F193" s="89">
        <v>0.2986111111111111</v>
      </c>
      <c r="G193" s="88" t="s">
        <v>514</v>
      </c>
      <c r="H193" s="89">
        <v>0.46180555555555558</v>
      </c>
      <c r="I193" s="88">
        <v>3782100</v>
      </c>
      <c r="J193" s="88" t="s">
        <v>488</v>
      </c>
      <c r="K193" s="88" t="s">
        <v>488</v>
      </c>
      <c r="L193" s="88" t="s">
        <v>538</v>
      </c>
      <c r="M193" s="88">
        <v>1</v>
      </c>
      <c r="N193" s="88">
        <v>0</v>
      </c>
    </row>
    <row r="194" spans="1:14" x14ac:dyDescent="0.3">
      <c r="A194" s="88" t="s">
        <v>63</v>
      </c>
      <c r="B194" s="88" t="s">
        <v>61</v>
      </c>
      <c r="C194" s="88">
        <v>935310718</v>
      </c>
      <c r="D194" s="88">
        <v>10629089</v>
      </c>
      <c r="E194" s="90" t="s">
        <v>514</v>
      </c>
      <c r="F194" s="89">
        <v>0.2986111111111111</v>
      </c>
      <c r="G194" s="88" t="s">
        <v>514</v>
      </c>
      <c r="H194" s="89">
        <v>0.46180555555555558</v>
      </c>
      <c r="I194" s="88">
        <v>3782097</v>
      </c>
      <c r="J194" s="88" t="s">
        <v>488</v>
      </c>
      <c r="K194" s="88" t="s">
        <v>488</v>
      </c>
      <c r="L194" s="88" t="s">
        <v>544</v>
      </c>
      <c r="M194" s="88">
        <v>1</v>
      </c>
      <c r="N194" s="88">
        <v>0</v>
      </c>
    </row>
    <row r="195" spans="1:14" x14ac:dyDescent="0.3">
      <c r="A195" s="88" t="s">
        <v>235</v>
      </c>
      <c r="B195" s="88" t="s">
        <v>61</v>
      </c>
      <c r="C195" s="88">
        <v>935310718</v>
      </c>
      <c r="D195" s="88">
        <v>10629089</v>
      </c>
      <c r="E195" s="90" t="s">
        <v>514</v>
      </c>
      <c r="F195" s="89">
        <v>0.46180555555555558</v>
      </c>
      <c r="G195" s="88" t="s">
        <v>514</v>
      </c>
      <c r="H195" s="89">
        <v>0.64583333333333337</v>
      </c>
      <c r="I195" s="88">
        <v>3782104</v>
      </c>
      <c r="J195" s="88" t="s">
        <v>488</v>
      </c>
      <c r="K195" s="88" t="s">
        <v>488</v>
      </c>
      <c r="L195" s="88" t="s">
        <v>545</v>
      </c>
      <c r="M195" s="88">
        <v>1</v>
      </c>
      <c r="N195" s="88">
        <v>0</v>
      </c>
    </row>
    <row r="196" spans="1:14" x14ac:dyDescent="0.3">
      <c r="A196" s="88" t="s">
        <v>65</v>
      </c>
      <c r="B196" s="88" t="s">
        <v>61</v>
      </c>
      <c r="C196" s="88">
        <v>935310718</v>
      </c>
      <c r="D196" s="88">
        <v>10629089</v>
      </c>
      <c r="E196" s="90" t="s">
        <v>514</v>
      </c>
      <c r="F196" s="89">
        <v>0.64583333333333337</v>
      </c>
      <c r="G196" s="88" t="s">
        <v>529</v>
      </c>
      <c r="H196" s="89">
        <v>0.4201388888888889</v>
      </c>
      <c r="I196" s="88">
        <v>3782107</v>
      </c>
      <c r="J196" s="88" t="s">
        <v>488</v>
      </c>
      <c r="K196" s="88" t="s">
        <v>488</v>
      </c>
      <c r="L196" s="88" t="s">
        <v>518</v>
      </c>
      <c r="M196" s="88">
        <v>1</v>
      </c>
      <c r="N196" s="88">
        <v>0</v>
      </c>
    </row>
    <row r="197" spans="1:14" x14ac:dyDescent="0.3">
      <c r="A197" s="88" t="s">
        <v>87</v>
      </c>
      <c r="B197" s="88" t="s">
        <v>61</v>
      </c>
      <c r="C197" s="88">
        <v>935310718</v>
      </c>
      <c r="D197" s="88">
        <v>10629089</v>
      </c>
      <c r="E197" s="90" t="s">
        <v>514</v>
      </c>
      <c r="F197" s="89">
        <v>0.46180555555555558</v>
      </c>
      <c r="G197" s="88" t="s">
        <v>514</v>
      </c>
      <c r="H197" s="89">
        <v>0.64583333333333337</v>
      </c>
      <c r="I197" s="88">
        <v>3782119</v>
      </c>
      <c r="J197" s="88" t="s">
        <v>488</v>
      </c>
      <c r="K197" s="88" t="s">
        <v>488</v>
      </c>
      <c r="L197" s="88" t="s">
        <v>547</v>
      </c>
      <c r="M197" s="88">
        <v>1</v>
      </c>
      <c r="N197" s="88">
        <v>0</v>
      </c>
    </row>
    <row r="198" spans="1:14" x14ac:dyDescent="0.3">
      <c r="A198" s="88" t="s">
        <v>68</v>
      </c>
      <c r="B198" s="88" t="s">
        <v>61</v>
      </c>
      <c r="C198" s="88">
        <v>935310718</v>
      </c>
      <c r="D198" s="88">
        <v>10629089</v>
      </c>
      <c r="E198" s="90" t="s">
        <v>529</v>
      </c>
      <c r="F198" s="89">
        <v>0.4201388888888889</v>
      </c>
      <c r="G198" s="88" t="s">
        <v>529</v>
      </c>
      <c r="H198" s="89">
        <v>0.61458333333333337</v>
      </c>
      <c r="I198" s="88">
        <v>3782033</v>
      </c>
      <c r="J198" s="88" t="s">
        <v>488</v>
      </c>
      <c r="K198" s="88" t="s">
        <v>488</v>
      </c>
      <c r="L198" s="88" t="s">
        <v>528</v>
      </c>
      <c r="M198" s="88">
        <v>1</v>
      </c>
      <c r="N198" s="88">
        <v>0</v>
      </c>
    </row>
    <row r="199" spans="1:14" x14ac:dyDescent="0.3">
      <c r="A199" s="88" t="s">
        <v>69</v>
      </c>
      <c r="B199" s="88" t="s">
        <v>61</v>
      </c>
      <c r="C199" s="88">
        <v>935310718</v>
      </c>
      <c r="D199" s="88">
        <v>10629089</v>
      </c>
      <c r="E199" s="90" t="s">
        <v>529</v>
      </c>
      <c r="F199" s="89">
        <v>0.61458333333333337</v>
      </c>
      <c r="G199" s="88" t="s">
        <v>540</v>
      </c>
      <c r="H199" s="89">
        <v>0.3888888888888889</v>
      </c>
      <c r="I199" s="88">
        <v>3782036</v>
      </c>
      <c r="J199" s="88" t="s">
        <v>488</v>
      </c>
      <c r="K199" s="88" t="s">
        <v>488</v>
      </c>
      <c r="L199" s="88" t="s">
        <v>539</v>
      </c>
      <c r="M199" s="88">
        <v>1</v>
      </c>
      <c r="N199" s="88">
        <v>0</v>
      </c>
    </row>
    <row r="200" spans="1:14" x14ac:dyDescent="0.3">
      <c r="A200" s="88" t="s">
        <v>71</v>
      </c>
      <c r="B200" s="88" t="s">
        <v>61</v>
      </c>
      <c r="C200" s="88">
        <v>935310718</v>
      </c>
      <c r="D200" s="88">
        <v>10629089</v>
      </c>
      <c r="E200" s="90" t="s">
        <v>540</v>
      </c>
      <c r="F200" s="89">
        <v>0.3888888888888889</v>
      </c>
      <c r="G200" s="88" t="s">
        <v>540</v>
      </c>
      <c r="H200" s="89">
        <v>0.57291666666666663</v>
      </c>
      <c r="I200" s="88">
        <v>3782039</v>
      </c>
      <c r="J200" s="88" t="s">
        <v>488</v>
      </c>
      <c r="K200" s="88" t="s">
        <v>488</v>
      </c>
      <c r="L200" s="88" t="s">
        <v>519</v>
      </c>
      <c r="M200" s="88">
        <v>1</v>
      </c>
      <c r="N200" s="88">
        <v>0</v>
      </c>
    </row>
    <row r="201" spans="1:14" x14ac:dyDescent="0.3">
      <c r="A201" s="88" t="s">
        <v>119</v>
      </c>
      <c r="B201" s="88" t="s">
        <v>61</v>
      </c>
      <c r="C201" s="88">
        <v>935310718</v>
      </c>
      <c r="D201" s="88">
        <v>10629089</v>
      </c>
      <c r="E201" s="90" t="s">
        <v>540</v>
      </c>
      <c r="F201" s="89">
        <v>0.57291666666666663</v>
      </c>
      <c r="G201" s="88" t="s">
        <v>548</v>
      </c>
      <c r="H201" s="89">
        <v>0.3576388888888889</v>
      </c>
      <c r="I201" s="88">
        <v>3782043</v>
      </c>
      <c r="J201" s="88" t="s">
        <v>488</v>
      </c>
      <c r="K201" s="88" t="s">
        <v>488</v>
      </c>
      <c r="L201" s="88" t="s">
        <v>520</v>
      </c>
      <c r="M201" s="88">
        <v>1</v>
      </c>
      <c r="N201" s="88">
        <v>0</v>
      </c>
    </row>
    <row r="202" spans="1:14" x14ac:dyDescent="0.3">
      <c r="A202" s="88" t="s">
        <v>123</v>
      </c>
      <c r="B202" s="88" t="s">
        <v>61</v>
      </c>
      <c r="C202" s="88">
        <v>935310718</v>
      </c>
      <c r="D202" s="88">
        <v>10629089</v>
      </c>
      <c r="E202" s="90" t="s">
        <v>548</v>
      </c>
      <c r="F202" s="89">
        <v>0.3576388888888889</v>
      </c>
      <c r="G202" s="88" t="s">
        <v>549</v>
      </c>
      <c r="H202" s="89">
        <v>0.2986111111111111</v>
      </c>
      <c r="I202" s="88">
        <v>3782046</v>
      </c>
      <c r="J202" s="88" t="s">
        <v>488</v>
      </c>
      <c r="K202" s="88" t="s">
        <v>488</v>
      </c>
      <c r="L202" s="88" t="s">
        <v>521</v>
      </c>
      <c r="M202" s="88">
        <v>1</v>
      </c>
      <c r="N202" s="88">
        <v>0</v>
      </c>
    </row>
    <row r="203" spans="1:14" x14ac:dyDescent="0.3">
      <c r="A203" s="88" t="s">
        <v>195</v>
      </c>
      <c r="B203" s="88" t="s">
        <v>61</v>
      </c>
      <c r="C203" s="88">
        <v>935310718</v>
      </c>
      <c r="D203" s="88">
        <v>10629089</v>
      </c>
      <c r="E203" s="90" t="s">
        <v>549</v>
      </c>
      <c r="F203" s="89">
        <v>0.2986111111111111</v>
      </c>
      <c r="G203" s="88" t="s">
        <v>549</v>
      </c>
      <c r="H203" s="89">
        <v>0.46180555555555558</v>
      </c>
      <c r="I203" s="88">
        <v>3782049</v>
      </c>
      <c r="J203" s="88" t="s">
        <v>488</v>
      </c>
      <c r="K203" s="88" t="s">
        <v>488</v>
      </c>
      <c r="L203" s="88" t="s">
        <v>522</v>
      </c>
      <c r="M203" s="88">
        <v>1</v>
      </c>
      <c r="N203" s="88">
        <v>0</v>
      </c>
    </row>
    <row r="204" spans="1:14" x14ac:dyDescent="0.3">
      <c r="A204" s="88" t="s">
        <v>332</v>
      </c>
      <c r="B204" s="88" t="s">
        <v>61</v>
      </c>
      <c r="C204" s="88">
        <v>935310718</v>
      </c>
      <c r="D204" s="88">
        <v>10629089</v>
      </c>
      <c r="E204" s="90" t="s">
        <v>549</v>
      </c>
      <c r="F204" s="89">
        <v>0.46180555555555558</v>
      </c>
      <c r="G204" s="88" t="s">
        <v>549</v>
      </c>
      <c r="H204" s="89">
        <v>0.64583333333333337</v>
      </c>
      <c r="I204" s="88">
        <v>3782053</v>
      </c>
      <c r="J204" s="88" t="s">
        <v>488</v>
      </c>
      <c r="K204" s="88" t="s">
        <v>488</v>
      </c>
      <c r="L204" s="88" t="s">
        <v>502</v>
      </c>
      <c r="M204" s="88">
        <v>1</v>
      </c>
      <c r="N204" s="88">
        <v>0</v>
      </c>
    </row>
    <row r="205" spans="1:14" x14ac:dyDescent="0.3">
      <c r="A205" s="88" t="s">
        <v>143</v>
      </c>
      <c r="B205" s="88" t="s">
        <v>61</v>
      </c>
      <c r="C205" s="88">
        <v>935310718</v>
      </c>
      <c r="D205" s="88">
        <v>10629089</v>
      </c>
      <c r="E205" s="90" t="s">
        <v>549</v>
      </c>
      <c r="F205" s="89">
        <v>0.64583333333333337</v>
      </c>
      <c r="G205" s="88" t="s">
        <v>551</v>
      </c>
      <c r="H205" s="89">
        <v>0.4201388888888889</v>
      </c>
      <c r="I205" s="88">
        <v>3782055</v>
      </c>
      <c r="J205" s="88" t="s">
        <v>488</v>
      </c>
      <c r="K205" s="88" t="s">
        <v>488</v>
      </c>
      <c r="L205" s="88" t="s">
        <v>493</v>
      </c>
      <c r="M205" s="88">
        <v>1</v>
      </c>
      <c r="N205" s="88">
        <v>0</v>
      </c>
    </row>
    <row r="206" spans="1:14" x14ac:dyDescent="0.3">
      <c r="A206" s="88" t="s">
        <v>151</v>
      </c>
      <c r="B206" s="88" t="s">
        <v>61</v>
      </c>
      <c r="C206" s="88">
        <v>935310718</v>
      </c>
      <c r="D206" s="88">
        <v>10629089</v>
      </c>
      <c r="E206" s="90" t="s">
        <v>551</v>
      </c>
      <c r="F206" s="89">
        <v>0.4201388888888889</v>
      </c>
      <c r="G206" s="88" t="s">
        <v>551</v>
      </c>
      <c r="H206" s="89">
        <v>0.61458333333333337</v>
      </c>
      <c r="I206" s="88">
        <v>3782058</v>
      </c>
      <c r="J206" s="88" t="s">
        <v>488</v>
      </c>
      <c r="K206" s="88" t="s">
        <v>488</v>
      </c>
      <c r="L206" s="88" t="s">
        <v>492</v>
      </c>
      <c r="M206" s="88">
        <v>1</v>
      </c>
      <c r="N206" s="88">
        <v>0</v>
      </c>
    </row>
    <row r="207" spans="1:14" x14ac:dyDescent="0.3">
      <c r="A207" s="88" t="s">
        <v>329</v>
      </c>
      <c r="B207" s="88" t="s">
        <v>61</v>
      </c>
      <c r="C207" s="88">
        <v>935310718</v>
      </c>
      <c r="D207" s="88">
        <v>10629089</v>
      </c>
      <c r="E207" s="90" t="s">
        <v>553</v>
      </c>
      <c r="F207" s="89">
        <v>0.3888888888888889</v>
      </c>
      <c r="G207" s="88" t="s">
        <v>553</v>
      </c>
      <c r="H207" s="89">
        <v>0.3888888888888889</v>
      </c>
      <c r="I207" s="88">
        <v>3782075</v>
      </c>
      <c r="J207" s="88" t="s">
        <v>488</v>
      </c>
      <c r="K207" s="88" t="s">
        <v>488</v>
      </c>
      <c r="L207" s="88" t="s">
        <v>489</v>
      </c>
      <c r="M207" s="88">
        <v>1</v>
      </c>
      <c r="N207" s="88">
        <v>0</v>
      </c>
    </row>
    <row r="208" spans="1:14" x14ac:dyDescent="0.3">
      <c r="A208" s="88" t="s">
        <v>199</v>
      </c>
      <c r="B208" s="88" t="s">
        <v>582</v>
      </c>
      <c r="C208" s="88">
        <v>908931158</v>
      </c>
      <c r="D208" s="88">
        <v>10629093</v>
      </c>
      <c r="E208" s="90" t="s">
        <v>494</v>
      </c>
      <c r="F208" s="89">
        <v>0.47222222222222227</v>
      </c>
      <c r="G208" s="88" t="s">
        <v>494</v>
      </c>
      <c r="H208" s="89">
        <v>0.65625</v>
      </c>
      <c r="I208" s="88">
        <v>3782335</v>
      </c>
      <c r="J208" s="88" t="s">
        <v>525</v>
      </c>
      <c r="K208" s="88" t="s">
        <v>525</v>
      </c>
      <c r="L208" s="88" t="s">
        <v>564</v>
      </c>
      <c r="M208" s="88">
        <v>1</v>
      </c>
      <c r="N208" s="88">
        <v>0</v>
      </c>
    </row>
    <row r="209" spans="1:14" x14ac:dyDescent="0.3">
      <c r="A209" s="88" t="s">
        <v>122</v>
      </c>
      <c r="B209" s="88" t="s">
        <v>582</v>
      </c>
      <c r="C209" s="88">
        <v>908931158</v>
      </c>
      <c r="D209" s="88">
        <v>10629093</v>
      </c>
      <c r="E209" s="90" t="s">
        <v>494</v>
      </c>
      <c r="F209" s="89">
        <v>0.47222222222222227</v>
      </c>
      <c r="G209" s="88" t="s">
        <v>494</v>
      </c>
      <c r="H209" s="89">
        <v>0.65625</v>
      </c>
      <c r="I209" s="88">
        <v>3782331</v>
      </c>
      <c r="J209" s="88" t="s">
        <v>525</v>
      </c>
      <c r="K209" s="88" t="s">
        <v>525</v>
      </c>
      <c r="L209" s="88" t="s">
        <v>583</v>
      </c>
      <c r="M209" s="88">
        <v>1</v>
      </c>
      <c r="N209" s="88">
        <v>0</v>
      </c>
    </row>
    <row r="210" spans="1:14" x14ac:dyDescent="0.3">
      <c r="A210" s="88" t="s">
        <v>226</v>
      </c>
      <c r="B210" s="88" t="s">
        <v>582</v>
      </c>
      <c r="C210" s="88">
        <v>908931158</v>
      </c>
      <c r="D210" s="88">
        <v>10629093</v>
      </c>
      <c r="E210" s="90" t="s">
        <v>494</v>
      </c>
      <c r="F210" s="89">
        <v>0.30902777777777779</v>
      </c>
      <c r="G210" s="88" t="s">
        <v>494</v>
      </c>
      <c r="H210" s="89">
        <v>0.47222222222222227</v>
      </c>
      <c r="I210" s="88">
        <v>3782317</v>
      </c>
      <c r="J210" s="88" t="s">
        <v>525</v>
      </c>
      <c r="K210" s="88" t="s">
        <v>525</v>
      </c>
      <c r="L210" s="88" t="s">
        <v>584</v>
      </c>
      <c r="M210" s="88">
        <v>1</v>
      </c>
      <c r="N210" s="88">
        <v>0</v>
      </c>
    </row>
    <row r="211" spans="1:14" x14ac:dyDescent="0.3">
      <c r="A211" s="88" t="s">
        <v>132</v>
      </c>
      <c r="B211" s="88" t="s">
        <v>582</v>
      </c>
      <c r="C211" s="88">
        <v>908931158</v>
      </c>
      <c r="D211" s="88">
        <v>10629093</v>
      </c>
      <c r="E211" s="90" t="s">
        <v>504</v>
      </c>
      <c r="F211" s="89">
        <v>0.44097222222222227</v>
      </c>
      <c r="G211" s="88" t="s">
        <v>504</v>
      </c>
      <c r="H211" s="89">
        <v>0.625</v>
      </c>
      <c r="I211" s="88">
        <v>3782246</v>
      </c>
      <c r="J211" s="88" t="s">
        <v>525</v>
      </c>
      <c r="K211" s="88" t="s">
        <v>525</v>
      </c>
      <c r="L211" s="88" t="s">
        <v>579</v>
      </c>
      <c r="M211" s="88">
        <v>1</v>
      </c>
      <c r="N211" s="88">
        <v>0</v>
      </c>
    </row>
    <row r="212" spans="1:14" x14ac:dyDescent="0.3">
      <c r="A212" s="88" t="s">
        <v>135</v>
      </c>
      <c r="B212" s="88" t="s">
        <v>582</v>
      </c>
      <c r="C212" s="88">
        <v>908931158</v>
      </c>
      <c r="D212" s="88">
        <v>10629093</v>
      </c>
      <c r="E212" s="90" t="s">
        <v>504</v>
      </c>
      <c r="F212" s="89">
        <v>0.625</v>
      </c>
      <c r="G212" s="88" t="s">
        <v>509</v>
      </c>
      <c r="H212" s="89">
        <v>0.39930555555555558</v>
      </c>
      <c r="I212" s="88">
        <v>3782250</v>
      </c>
      <c r="J212" s="88" t="s">
        <v>525</v>
      </c>
      <c r="K212" s="88" t="s">
        <v>525</v>
      </c>
      <c r="L212" s="88" t="s">
        <v>511</v>
      </c>
      <c r="M212" s="88">
        <v>1</v>
      </c>
      <c r="N212" s="88">
        <v>0</v>
      </c>
    </row>
    <row r="213" spans="1:14" x14ac:dyDescent="0.3">
      <c r="A213" s="88" t="s">
        <v>148</v>
      </c>
      <c r="B213" s="88" t="s">
        <v>582</v>
      </c>
      <c r="C213" s="88">
        <v>908931158</v>
      </c>
      <c r="D213" s="88">
        <v>10629093</v>
      </c>
      <c r="E213" s="90" t="s">
        <v>504</v>
      </c>
      <c r="F213" s="89">
        <v>0.625</v>
      </c>
      <c r="G213" s="88" t="s">
        <v>509</v>
      </c>
      <c r="H213" s="89">
        <v>0.39930555555555558</v>
      </c>
      <c r="I213" s="88">
        <v>3782322</v>
      </c>
      <c r="J213" s="88" t="s">
        <v>525</v>
      </c>
      <c r="K213" s="88" t="s">
        <v>525</v>
      </c>
      <c r="L213" s="88" t="s">
        <v>566</v>
      </c>
      <c r="M213" s="88">
        <v>1</v>
      </c>
      <c r="N213" s="88">
        <v>0</v>
      </c>
    </row>
    <row r="214" spans="1:14" x14ac:dyDescent="0.3">
      <c r="A214" s="88" t="s">
        <v>171</v>
      </c>
      <c r="B214" s="88" t="s">
        <v>582</v>
      </c>
      <c r="C214" s="88">
        <v>908931158</v>
      </c>
      <c r="D214" s="88">
        <v>10629093</v>
      </c>
      <c r="E214" s="90" t="s">
        <v>509</v>
      </c>
      <c r="F214" s="89">
        <v>0.39930555555555558</v>
      </c>
      <c r="G214" s="88" t="s">
        <v>509</v>
      </c>
      <c r="H214" s="89">
        <v>0.58333333333333337</v>
      </c>
      <c r="I214" s="88">
        <v>3782253</v>
      </c>
      <c r="J214" s="88" t="s">
        <v>525</v>
      </c>
      <c r="K214" s="88" t="s">
        <v>525</v>
      </c>
      <c r="L214" s="88" t="s">
        <v>561</v>
      </c>
      <c r="M214" s="88">
        <v>1</v>
      </c>
      <c r="N214" s="88">
        <v>0</v>
      </c>
    </row>
    <row r="215" spans="1:14" x14ac:dyDescent="0.3">
      <c r="A215" s="88" t="s">
        <v>155</v>
      </c>
      <c r="B215" s="88" t="s">
        <v>582</v>
      </c>
      <c r="C215" s="88">
        <v>908931158</v>
      </c>
      <c r="D215" s="88">
        <v>10629093</v>
      </c>
      <c r="E215" s="90" t="s">
        <v>509</v>
      </c>
      <c r="F215" s="89">
        <v>0.58333333333333337</v>
      </c>
      <c r="G215" s="88" t="s">
        <v>513</v>
      </c>
      <c r="H215" s="89">
        <v>0.36805555555555558</v>
      </c>
      <c r="I215" s="88">
        <v>3782256</v>
      </c>
      <c r="J215" s="88" t="s">
        <v>525</v>
      </c>
      <c r="K215" s="88" t="s">
        <v>525</v>
      </c>
      <c r="L215" s="88" t="s">
        <v>556</v>
      </c>
      <c r="M215" s="88">
        <v>1</v>
      </c>
      <c r="N215" s="88">
        <v>0</v>
      </c>
    </row>
    <row r="216" spans="1:14" x14ac:dyDescent="0.3">
      <c r="A216" s="88" t="s">
        <v>165</v>
      </c>
      <c r="B216" s="88" t="s">
        <v>582</v>
      </c>
      <c r="C216" s="88">
        <v>908931158</v>
      </c>
      <c r="D216" s="88">
        <v>10629093</v>
      </c>
      <c r="E216" s="90" t="s">
        <v>513</v>
      </c>
      <c r="F216" s="89">
        <v>0.36805555555555558</v>
      </c>
      <c r="G216" s="88" t="s">
        <v>514</v>
      </c>
      <c r="H216" s="89">
        <v>0.34027777777777773</v>
      </c>
      <c r="I216" s="88">
        <v>3782261</v>
      </c>
      <c r="J216" s="88" t="s">
        <v>525</v>
      </c>
      <c r="K216" s="88" t="s">
        <v>525</v>
      </c>
      <c r="L216" s="88" t="s">
        <v>562</v>
      </c>
      <c r="M216" s="88">
        <v>1</v>
      </c>
      <c r="N216" s="88">
        <v>0</v>
      </c>
    </row>
    <row r="217" spans="1:14" x14ac:dyDescent="0.3">
      <c r="A217" s="88" t="s">
        <v>195</v>
      </c>
      <c r="B217" s="88" t="s">
        <v>582</v>
      </c>
      <c r="C217" s="88">
        <v>908931158</v>
      </c>
      <c r="D217" s="88">
        <v>10629093</v>
      </c>
      <c r="E217" s="90" t="s">
        <v>514</v>
      </c>
      <c r="F217" s="89">
        <v>0.34027777777777773</v>
      </c>
      <c r="G217" s="88" t="s">
        <v>514</v>
      </c>
      <c r="H217" s="89">
        <v>0.50347222222222221</v>
      </c>
      <c r="I217" s="88">
        <v>3782264</v>
      </c>
      <c r="J217" s="88" t="s">
        <v>525</v>
      </c>
      <c r="K217" s="88" t="s">
        <v>525</v>
      </c>
      <c r="L217" s="88" t="s">
        <v>534</v>
      </c>
      <c r="M217" s="88">
        <v>1</v>
      </c>
      <c r="N217" s="88">
        <v>0</v>
      </c>
    </row>
    <row r="218" spans="1:14" x14ac:dyDescent="0.3">
      <c r="A218" s="88" t="s">
        <v>332</v>
      </c>
      <c r="B218" s="88" t="s">
        <v>582</v>
      </c>
      <c r="C218" s="88">
        <v>908931158</v>
      </c>
      <c r="D218" s="88">
        <v>10629093</v>
      </c>
      <c r="E218" s="90" t="s">
        <v>514</v>
      </c>
      <c r="F218" s="89">
        <v>0.50347222222222221</v>
      </c>
      <c r="G218" s="88" t="s">
        <v>529</v>
      </c>
      <c r="H218" s="89">
        <v>0.30902777777777779</v>
      </c>
      <c r="I218" s="88">
        <v>3782270</v>
      </c>
      <c r="J218" s="88" t="s">
        <v>525</v>
      </c>
      <c r="K218" s="88" t="s">
        <v>525</v>
      </c>
      <c r="L218" s="88" t="s">
        <v>502</v>
      </c>
      <c r="M218" s="88">
        <v>1</v>
      </c>
      <c r="N218" s="88">
        <v>0</v>
      </c>
    </row>
    <row r="219" spans="1:14" x14ac:dyDescent="0.3">
      <c r="A219" s="88" t="s">
        <v>143</v>
      </c>
      <c r="B219" s="88" t="s">
        <v>582</v>
      </c>
      <c r="C219" s="88">
        <v>908931158</v>
      </c>
      <c r="D219" s="88">
        <v>10629093</v>
      </c>
      <c r="E219" s="90" t="s">
        <v>529</v>
      </c>
      <c r="F219" s="89">
        <v>0.30902777777777779</v>
      </c>
      <c r="G219" s="88" t="s">
        <v>529</v>
      </c>
      <c r="H219" s="89">
        <v>0.47222222222222227</v>
      </c>
      <c r="I219" s="88">
        <v>3782272</v>
      </c>
      <c r="J219" s="88" t="s">
        <v>525</v>
      </c>
      <c r="K219" s="88" t="s">
        <v>525</v>
      </c>
      <c r="L219" s="88" t="s">
        <v>532</v>
      </c>
      <c r="M219" s="88">
        <v>1</v>
      </c>
      <c r="N219" s="88">
        <v>0</v>
      </c>
    </row>
    <row r="220" spans="1:14" x14ac:dyDescent="0.3">
      <c r="A220" s="88" t="s">
        <v>335</v>
      </c>
      <c r="B220" s="88" t="s">
        <v>582</v>
      </c>
      <c r="C220" s="88">
        <v>908931158</v>
      </c>
      <c r="D220" s="88">
        <v>10629093</v>
      </c>
      <c r="E220" s="90" t="s">
        <v>529</v>
      </c>
      <c r="F220" s="89">
        <v>0.47222222222222227</v>
      </c>
      <c r="G220" s="88" t="s">
        <v>529</v>
      </c>
      <c r="H220" s="89">
        <v>0.65625</v>
      </c>
      <c r="I220" s="88">
        <v>3782275</v>
      </c>
      <c r="J220" s="88" t="s">
        <v>525</v>
      </c>
      <c r="K220" s="88" t="s">
        <v>525</v>
      </c>
      <c r="L220" s="88" t="s">
        <v>526</v>
      </c>
      <c r="M220" s="88">
        <v>1</v>
      </c>
      <c r="N220" s="88">
        <v>0</v>
      </c>
    </row>
    <row r="221" spans="1:14" x14ac:dyDescent="0.3">
      <c r="A221" s="88" t="s">
        <v>329</v>
      </c>
      <c r="B221" s="88" t="s">
        <v>582</v>
      </c>
      <c r="C221" s="88">
        <v>908931158</v>
      </c>
      <c r="D221" s="88">
        <v>10629093</v>
      </c>
      <c r="E221" s="90" t="s">
        <v>540</v>
      </c>
      <c r="F221" s="89">
        <v>0.44097222222222227</v>
      </c>
      <c r="G221" s="88" t="s">
        <v>540</v>
      </c>
      <c r="H221" s="89">
        <v>0.44097222222222227</v>
      </c>
      <c r="I221" s="88">
        <v>3782292</v>
      </c>
      <c r="J221" s="88" t="s">
        <v>525</v>
      </c>
      <c r="K221" s="88" t="s">
        <v>525</v>
      </c>
      <c r="L221" s="88" t="s">
        <v>489</v>
      </c>
      <c r="M221" s="88">
        <v>1</v>
      </c>
      <c r="N221" s="88">
        <v>0</v>
      </c>
    </row>
    <row r="222" spans="1:14" x14ac:dyDescent="0.3">
      <c r="A222" s="88" t="s">
        <v>75</v>
      </c>
      <c r="B222" s="88" t="s">
        <v>55</v>
      </c>
      <c r="C222" s="88">
        <v>935300586</v>
      </c>
      <c r="D222" s="88">
        <v>10629094</v>
      </c>
      <c r="E222" s="90" t="s">
        <v>509</v>
      </c>
      <c r="F222" s="89">
        <v>0.53819444444444442</v>
      </c>
      <c r="G222" s="88" t="s">
        <v>513</v>
      </c>
      <c r="H222" s="89">
        <v>0.32291666666666669</v>
      </c>
      <c r="I222" s="88">
        <v>3782524</v>
      </c>
      <c r="J222" s="88" t="s">
        <v>491</v>
      </c>
      <c r="K222" s="88" t="s">
        <v>491</v>
      </c>
      <c r="L222" s="88" t="s">
        <v>538</v>
      </c>
      <c r="M222" s="88">
        <v>1</v>
      </c>
      <c r="N222" s="88">
        <v>0</v>
      </c>
    </row>
    <row r="223" spans="1:14" x14ac:dyDescent="0.3">
      <c r="A223" s="88" t="s">
        <v>63</v>
      </c>
      <c r="B223" s="88" t="s">
        <v>55</v>
      </c>
      <c r="C223" s="88">
        <v>935300586</v>
      </c>
      <c r="D223" s="88">
        <v>10629094</v>
      </c>
      <c r="E223" s="90" t="s">
        <v>509</v>
      </c>
      <c r="F223" s="89">
        <v>0.53819444444444442</v>
      </c>
      <c r="G223" s="88" t="s">
        <v>513</v>
      </c>
      <c r="H223" s="89">
        <v>0.32291666666666669</v>
      </c>
      <c r="I223" s="88">
        <v>3782521</v>
      </c>
      <c r="J223" s="88" t="s">
        <v>491</v>
      </c>
      <c r="K223" s="88" t="s">
        <v>491</v>
      </c>
      <c r="L223" s="88" t="s">
        <v>544</v>
      </c>
      <c r="M223" s="88">
        <v>1</v>
      </c>
      <c r="N223" s="88">
        <v>0</v>
      </c>
    </row>
    <row r="224" spans="1:14" x14ac:dyDescent="0.3">
      <c r="A224" s="88" t="s">
        <v>72</v>
      </c>
      <c r="B224" s="88" t="s">
        <v>55</v>
      </c>
      <c r="C224" s="88">
        <v>935300586</v>
      </c>
      <c r="D224" s="88">
        <v>10629094</v>
      </c>
      <c r="E224" s="90" t="s">
        <v>509</v>
      </c>
      <c r="F224" s="89">
        <v>0.35416666666666669</v>
      </c>
      <c r="G224" s="88" t="s">
        <v>509</v>
      </c>
      <c r="H224" s="89">
        <v>0.53819444444444442</v>
      </c>
      <c r="I224" s="88">
        <v>3782545</v>
      </c>
      <c r="J224" s="88" t="s">
        <v>491</v>
      </c>
      <c r="K224" s="88" t="s">
        <v>491</v>
      </c>
      <c r="L224" s="88" t="s">
        <v>546</v>
      </c>
      <c r="M224" s="88">
        <v>1</v>
      </c>
      <c r="N224" s="88">
        <v>0</v>
      </c>
    </row>
    <row r="225" spans="1:14" x14ac:dyDescent="0.3">
      <c r="A225" s="88" t="s">
        <v>349</v>
      </c>
      <c r="B225" s="88" t="s">
        <v>55</v>
      </c>
      <c r="C225" s="88">
        <v>935300586</v>
      </c>
      <c r="D225" s="88">
        <v>10629094</v>
      </c>
      <c r="E225" s="90" t="s">
        <v>513</v>
      </c>
      <c r="F225" s="89">
        <v>0.32291666666666669</v>
      </c>
      <c r="G225" s="88" t="s">
        <v>514</v>
      </c>
      <c r="H225" s="89">
        <v>0.2951388888888889</v>
      </c>
      <c r="I225" s="88">
        <v>3782530</v>
      </c>
      <c r="J225" s="88" t="s">
        <v>491</v>
      </c>
      <c r="K225" s="88" t="s">
        <v>491</v>
      </c>
      <c r="L225" s="88" t="s">
        <v>573</v>
      </c>
      <c r="M225" s="88">
        <v>1</v>
      </c>
      <c r="N225" s="88">
        <v>0</v>
      </c>
    </row>
    <row r="226" spans="1:14" x14ac:dyDescent="0.3">
      <c r="A226" s="88" t="s">
        <v>235</v>
      </c>
      <c r="B226" s="88" t="s">
        <v>55</v>
      </c>
      <c r="C226" s="88">
        <v>935300586</v>
      </c>
      <c r="D226" s="88">
        <v>10629094</v>
      </c>
      <c r="E226" s="90" t="s">
        <v>513</v>
      </c>
      <c r="F226" s="89">
        <v>0.32291666666666669</v>
      </c>
      <c r="G226" s="88" t="s">
        <v>514</v>
      </c>
      <c r="H226" s="89">
        <v>0.2951388888888889</v>
      </c>
      <c r="I226" s="88">
        <v>3782532</v>
      </c>
      <c r="J226" s="88" t="s">
        <v>491</v>
      </c>
      <c r="K226" s="88" t="s">
        <v>491</v>
      </c>
      <c r="L226" s="88" t="s">
        <v>545</v>
      </c>
      <c r="M226" s="88">
        <v>1</v>
      </c>
      <c r="N226" s="88">
        <v>0</v>
      </c>
    </row>
    <row r="227" spans="1:14" x14ac:dyDescent="0.3">
      <c r="A227" s="88" t="s">
        <v>87</v>
      </c>
      <c r="B227" s="88" t="s">
        <v>55</v>
      </c>
      <c r="C227" s="88">
        <v>935300586</v>
      </c>
      <c r="D227" s="88">
        <v>10629094</v>
      </c>
      <c r="E227" s="90" t="s">
        <v>513</v>
      </c>
      <c r="F227" s="89">
        <v>0.32291666666666669</v>
      </c>
      <c r="G227" s="88" t="s">
        <v>514</v>
      </c>
      <c r="H227" s="89">
        <v>0.2951388888888889</v>
      </c>
      <c r="I227" s="88">
        <v>3782550</v>
      </c>
      <c r="J227" s="88" t="s">
        <v>491</v>
      </c>
      <c r="K227" s="88" t="s">
        <v>491</v>
      </c>
      <c r="L227" s="88" t="s">
        <v>547</v>
      </c>
      <c r="M227" s="88">
        <v>1</v>
      </c>
      <c r="N227" s="88">
        <v>0</v>
      </c>
    </row>
    <row r="228" spans="1:14" x14ac:dyDescent="0.3">
      <c r="A228" s="88" t="s">
        <v>89</v>
      </c>
      <c r="B228" s="88" t="s">
        <v>55</v>
      </c>
      <c r="C228" s="88">
        <v>935300586</v>
      </c>
      <c r="D228" s="88">
        <v>10629094</v>
      </c>
      <c r="E228" s="90" t="s">
        <v>514</v>
      </c>
      <c r="F228" s="89">
        <v>0.34930555555555554</v>
      </c>
      <c r="G228" s="88" t="s">
        <v>514</v>
      </c>
      <c r="H228" s="89">
        <v>0.51250000000000007</v>
      </c>
      <c r="I228" s="88">
        <v>3782451</v>
      </c>
      <c r="J228" s="88" t="s">
        <v>491</v>
      </c>
      <c r="K228" s="88" t="s">
        <v>491</v>
      </c>
      <c r="L228" s="88" t="s">
        <v>517</v>
      </c>
      <c r="M228" s="88">
        <v>1</v>
      </c>
      <c r="N228" s="88">
        <v>0</v>
      </c>
    </row>
    <row r="229" spans="1:14" x14ac:dyDescent="0.3">
      <c r="A229" s="88" t="s">
        <v>68</v>
      </c>
      <c r="B229" s="88" t="s">
        <v>55</v>
      </c>
      <c r="C229" s="88">
        <v>935300586</v>
      </c>
      <c r="D229" s="88">
        <v>10629094</v>
      </c>
      <c r="E229" s="90" t="s">
        <v>514</v>
      </c>
      <c r="F229" s="89">
        <v>0.45833333333333331</v>
      </c>
      <c r="G229" s="88" t="s">
        <v>514</v>
      </c>
      <c r="H229" s="89">
        <v>0.59027777777777779</v>
      </c>
      <c r="I229" s="88">
        <v>3782456</v>
      </c>
      <c r="J229" s="88" t="s">
        <v>491</v>
      </c>
      <c r="K229" s="88" t="s">
        <v>491</v>
      </c>
      <c r="L229" s="88" t="s">
        <v>528</v>
      </c>
      <c r="M229" s="88">
        <v>1</v>
      </c>
      <c r="N229" s="88">
        <v>0</v>
      </c>
    </row>
    <row r="230" spans="1:14" x14ac:dyDescent="0.3">
      <c r="A230" s="88" t="s">
        <v>69</v>
      </c>
      <c r="B230" s="88" t="s">
        <v>55</v>
      </c>
      <c r="C230" s="88">
        <v>935300586</v>
      </c>
      <c r="D230" s="88">
        <v>10629094</v>
      </c>
      <c r="E230" s="90" t="s">
        <v>514</v>
      </c>
      <c r="F230" s="89">
        <v>0.59027777777777779</v>
      </c>
      <c r="G230" s="88" t="s">
        <v>529</v>
      </c>
      <c r="H230" s="89">
        <v>0.375</v>
      </c>
      <c r="I230" s="88">
        <v>3782459</v>
      </c>
      <c r="J230" s="88" t="s">
        <v>491</v>
      </c>
      <c r="K230" s="88" t="s">
        <v>491</v>
      </c>
      <c r="L230" s="88" t="s">
        <v>539</v>
      </c>
      <c r="M230" s="88">
        <v>1</v>
      </c>
      <c r="N230" s="88">
        <v>0</v>
      </c>
    </row>
    <row r="231" spans="1:14" x14ac:dyDescent="0.3">
      <c r="A231" s="88" t="s">
        <v>65</v>
      </c>
      <c r="B231" s="88" t="s">
        <v>55</v>
      </c>
      <c r="C231" s="88">
        <v>935300586</v>
      </c>
      <c r="D231" s="88">
        <v>10629094</v>
      </c>
      <c r="E231" s="90" t="s">
        <v>514</v>
      </c>
      <c r="F231" s="89">
        <v>0.2951388888888889</v>
      </c>
      <c r="G231" s="88" t="s">
        <v>514</v>
      </c>
      <c r="H231" s="89">
        <v>0.45833333333333331</v>
      </c>
      <c r="I231" s="88">
        <v>3782535</v>
      </c>
      <c r="J231" s="88" t="s">
        <v>491</v>
      </c>
      <c r="K231" s="88" t="s">
        <v>491</v>
      </c>
      <c r="L231" s="88" t="s">
        <v>518</v>
      </c>
      <c r="M231" s="88">
        <v>1</v>
      </c>
      <c r="N231" s="88">
        <v>0</v>
      </c>
    </row>
    <row r="232" spans="1:14" x14ac:dyDescent="0.3">
      <c r="A232" s="88" t="s">
        <v>71</v>
      </c>
      <c r="B232" s="88" t="s">
        <v>55</v>
      </c>
      <c r="C232" s="88">
        <v>935300586</v>
      </c>
      <c r="D232" s="88">
        <v>10629094</v>
      </c>
      <c r="E232" s="90" t="s">
        <v>529</v>
      </c>
      <c r="F232" s="89">
        <v>0.375</v>
      </c>
      <c r="G232" s="88" t="s">
        <v>529</v>
      </c>
      <c r="H232" s="89">
        <v>0.55902777777777779</v>
      </c>
      <c r="I232" s="88">
        <v>3782462</v>
      </c>
      <c r="J232" s="88" t="s">
        <v>491</v>
      </c>
      <c r="K232" s="88" t="s">
        <v>491</v>
      </c>
      <c r="L232" s="88" t="s">
        <v>519</v>
      </c>
      <c r="M232" s="88">
        <v>1</v>
      </c>
      <c r="N232" s="88">
        <v>0</v>
      </c>
    </row>
    <row r="233" spans="1:14" x14ac:dyDescent="0.3">
      <c r="A233" s="88" t="s">
        <v>119</v>
      </c>
      <c r="B233" s="88" t="s">
        <v>55</v>
      </c>
      <c r="C233" s="88">
        <v>935300586</v>
      </c>
      <c r="D233" s="88">
        <v>10629094</v>
      </c>
      <c r="E233" s="90" t="s">
        <v>529</v>
      </c>
      <c r="F233" s="89">
        <v>0.55902777777777779</v>
      </c>
      <c r="G233" s="88" t="s">
        <v>540</v>
      </c>
      <c r="H233" s="89">
        <v>0.34375</v>
      </c>
      <c r="I233" s="88">
        <v>3782467</v>
      </c>
      <c r="J233" s="88" t="s">
        <v>491</v>
      </c>
      <c r="K233" s="88" t="s">
        <v>491</v>
      </c>
      <c r="L233" s="88" t="s">
        <v>520</v>
      </c>
      <c r="M233" s="88">
        <v>1</v>
      </c>
      <c r="N233" s="88">
        <v>0</v>
      </c>
    </row>
    <row r="234" spans="1:14" x14ac:dyDescent="0.3">
      <c r="A234" s="88" t="s">
        <v>123</v>
      </c>
      <c r="B234" s="88" t="s">
        <v>55</v>
      </c>
      <c r="C234" s="88">
        <v>935300586</v>
      </c>
      <c r="D234" s="88">
        <v>10629094</v>
      </c>
      <c r="E234" s="90" t="s">
        <v>540</v>
      </c>
      <c r="F234" s="89">
        <v>0.34375</v>
      </c>
      <c r="G234" s="88" t="s">
        <v>540</v>
      </c>
      <c r="H234" s="89">
        <v>0.50694444444444442</v>
      </c>
      <c r="I234" s="88">
        <v>3782470</v>
      </c>
      <c r="J234" s="88" t="s">
        <v>491</v>
      </c>
      <c r="K234" s="88" t="s">
        <v>491</v>
      </c>
      <c r="L234" s="88" t="s">
        <v>521</v>
      </c>
      <c r="M234" s="88">
        <v>1</v>
      </c>
      <c r="N234" s="88">
        <v>0</v>
      </c>
    </row>
    <row r="235" spans="1:14" x14ac:dyDescent="0.3">
      <c r="A235" s="88" t="s">
        <v>195</v>
      </c>
      <c r="B235" s="88" t="s">
        <v>55</v>
      </c>
      <c r="C235" s="88">
        <v>935300586</v>
      </c>
      <c r="D235" s="88">
        <v>10629094</v>
      </c>
      <c r="E235" s="90" t="s">
        <v>540</v>
      </c>
      <c r="F235" s="89">
        <v>0.50694444444444442</v>
      </c>
      <c r="G235" s="88" t="s">
        <v>548</v>
      </c>
      <c r="H235" s="89">
        <v>0.3125</v>
      </c>
      <c r="I235" s="88">
        <v>3782473</v>
      </c>
      <c r="J235" s="88" t="s">
        <v>491</v>
      </c>
      <c r="K235" s="88" t="s">
        <v>491</v>
      </c>
      <c r="L235" s="88" t="s">
        <v>522</v>
      </c>
      <c r="M235" s="88">
        <v>1</v>
      </c>
      <c r="N235" s="88">
        <v>0</v>
      </c>
    </row>
    <row r="236" spans="1:14" x14ac:dyDescent="0.3">
      <c r="A236" s="88" t="s">
        <v>332</v>
      </c>
      <c r="B236" s="88" t="s">
        <v>55</v>
      </c>
      <c r="C236" s="88">
        <v>935300586</v>
      </c>
      <c r="D236" s="88">
        <v>10629094</v>
      </c>
      <c r="E236" s="90" t="s">
        <v>548</v>
      </c>
      <c r="F236" s="89">
        <v>0.3125</v>
      </c>
      <c r="G236" s="88" t="s">
        <v>548</v>
      </c>
      <c r="H236" s="89">
        <v>0.47569444444444442</v>
      </c>
      <c r="I236" s="88">
        <v>3782477</v>
      </c>
      <c r="J236" s="88" t="s">
        <v>491</v>
      </c>
      <c r="K236" s="88" t="s">
        <v>491</v>
      </c>
      <c r="L236" s="88" t="s">
        <v>502</v>
      </c>
      <c r="M236" s="88">
        <v>1</v>
      </c>
      <c r="N236" s="88">
        <v>0</v>
      </c>
    </row>
    <row r="237" spans="1:14" x14ac:dyDescent="0.3">
      <c r="A237" s="88" t="s">
        <v>143</v>
      </c>
      <c r="B237" s="88" t="s">
        <v>55</v>
      </c>
      <c r="C237" s="88">
        <v>935300586</v>
      </c>
      <c r="D237" s="88">
        <v>10629094</v>
      </c>
      <c r="E237" s="90" t="s">
        <v>548</v>
      </c>
      <c r="F237" s="89">
        <v>0.47569444444444442</v>
      </c>
      <c r="G237" s="88" t="s">
        <v>549</v>
      </c>
      <c r="H237" s="89">
        <v>0.40625</v>
      </c>
      <c r="I237" s="88">
        <v>3782479</v>
      </c>
      <c r="J237" s="88" t="s">
        <v>491</v>
      </c>
      <c r="K237" s="88" t="s">
        <v>491</v>
      </c>
      <c r="L237" s="88" t="s">
        <v>493</v>
      </c>
      <c r="M237" s="88">
        <v>1</v>
      </c>
      <c r="N237" s="88">
        <v>0</v>
      </c>
    </row>
    <row r="238" spans="1:14" x14ac:dyDescent="0.3">
      <c r="A238" s="88" t="s">
        <v>151</v>
      </c>
      <c r="B238" s="88" t="s">
        <v>55</v>
      </c>
      <c r="C238" s="88">
        <v>935300586</v>
      </c>
      <c r="D238" s="88">
        <v>10629094</v>
      </c>
      <c r="E238" s="90" t="s">
        <v>549</v>
      </c>
      <c r="F238" s="89">
        <v>0.40625</v>
      </c>
      <c r="G238" s="88" t="s">
        <v>549</v>
      </c>
      <c r="H238" s="89">
        <v>0.59027777777777779</v>
      </c>
      <c r="I238" s="88">
        <v>3782482</v>
      </c>
      <c r="J238" s="88" t="s">
        <v>491</v>
      </c>
      <c r="K238" s="88" t="s">
        <v>491</v>
      </c>
      <c r="L238" s="88" t="s">
        <v>492</v>
      </c>
      <c r="M238" s="88">
        <v>1</v>
      </c>
      <c r="N238" s="88">
        <v>0</v>
      </c>
    </row>
    <row r="239" spans="1:14" x14ac:dyDescent="0.3">
      <c r="A239" s="88" t="s">
        <v>329</v>
      </c>
      <c r="B239" s="88" t="s">
        <v>55</v>
      </c>
      <c r="C239" s="88">
        <v>935300586</v>
      </c>
      <c r="D239" s="88">
        <v>10629094</v>
      </c>
      <c r="E239" s="90" t="s">
        <v>551</v>
      </c>
      <c r="F239" s="89">
        <v>0.375</v>
      </c>
      <c r="G239" s="88" t="s">
        <v>551</v>
      </c>
      <c r="H239" s="89">
        <v>0.375</v>
      </c>
      <c r="I239" s="88">
        <v>3782497</v>
      </c>
      <c r="J239" s="88" t="s">
        <v>491</v>
      </c>
      <c r="K239" s="88" t="s">
        <v>491</v>
      </c>
      <c r="L239" s="88" t="s">
        <v>489</v>
      </c>
      <c r="M239" s="88">
        <v>1</v>
      </c>
      <c r="N239" s="88">
        <v>0</v>
      </c>
    </row>
    <row r="240" spans="1:14" x14ac:dyDescent="0.3">
      <c r="A240" s="88" t="s">
        <v>148</v>
      </c>
      <c r="D240" s="88">
        <v>10629205</v>
      </c>
      <c r="E240" s="90" t="s">
        <v>487</v>
      </c>
      <c r="F240" s="89">
        <v>0.55555555555555558</v>
      </c>
      <c r="G240" s="88" t="s">
        <v>487</v>
      </c>
      <c r="H240" s="89">
        <v>0.67013888888888884</v>
      </c>
      <c r="I240" s="88">
        <v>3782614</v>
      </c>
      <c r="J240" s="88">
        <v>968007600</v>
      </c>
      <c r="K240" s="88" t="s">
        <v>585</v>
      </c>
      <c r="L240" s="88" t="s">
        <v>586</v>
      </c>
      <c r="M240" s="88">
        <v>1</v>
      </c>
      <c r="N240" s="88">
        <v>0</v>
      </c>
    </row>
    <row r="241" spans="1:14" x14ac:dyDescent="0.3">
      <c r="A241" s="88" t="s">
        <v>148</v>
      </c>
      <c r="D241" s="88">
        <v>10629206</v>
      </c>
      <c r="E241" s="90" t="s">
        <v>487</v>
      </c>
      <c r="F241" s="89">
        <v>0.55555555555555558</v>
      </c>
      <c r="G241" s="88" t="s">
        <v>487</v>
      </c>
      <c r="H241" s="89">
        <v>0.67013888888888884</v>
      </c>
      <c r="I241" s="88">
        <v>3782617</v>
      </c>
      <c r="J241" s="88">
        <v>968007600</v>
      </c>
      <c r="K241" s="88" t="s">
        <v>585</v>
      </c>
      <c r="L241" s="88" t="s">
        <v>586</v>
      </c>
      <c r="M241" s="88">
        <v>1</v>
      </c>
      <c r="N241" s="88">
        <v>0</v>
      </c>
    </row>
    <row r="242" spans="1:14" x14ac:dyDescent="0.3">
      <c r="A242" s="88" t="s">
        <v>148</v>
      </c>
      <c r="D242" s="88">
        <v>10629207</v>
      </c>
      <c r="E242" s="90" t="s">
        <v>487</v>
      </c>
      <c r="F242" s="89">
        <v>0.55555555555555558</v>
      </c>
      <c r="G242" s="88" t="s">
        <v>487</v>
      </c>
      <c r="H242" s="89">
        <v>0.67013888888888884</v>
      </c>
      <c r="I242" s="88">
        <v>3782620</v>
      </c>
      <c r="J242" s="88">
        <v>968007600</v>
      </c>
      <c r="K242" s="88" t="s">
        <v>585</v>
      </c>
      <c r="L242" s="88" t="s">
        <v>586</v>
      </c>
      <c r="M242" s="88">
        <v>1</v>
      </c>
      <c r="N242" s="88">
        <v>0</v>
      </c>
    </row>
    <row r="243" spans="1:14" x14ac:dyDescent="0.3">
      <c r="A243" s="88" t="s">
        <v>148</v>
      </c>
      <c r="D243" s="88">
        <v>10629208</v>
      </c>
      <c r="E243" s="90" t="s">
        <v>487</v>
      </c>
      <c r="F243" s="89">
        <v>0.55555555555555558</v>
      </c>
      <c r="G243" s="88" t="s">
        <v>487</v>
      </c>
      <c r="H243" s="89">
        <v>0.67013888888888884</v>
      </c>
      <c r="I243" s="88">
        <v>3782623</v>
      </c>
      <c r="J243" s="88">
        <v>968007600</v>
      </c>
      <c r="K243" s="88" t="s">
        <v>585</v>
      </c>
      <c r="L243" s="88" t="s">
        <v>586</v>
      </c>
      <c r="M243" s="88">
        <v>1</v>
      </c>
      <c r="N243" s="88">
        <v>0</v>
      </c>
    </row>
    <row r="244" spans="1:14" x14ac:dyDescent="0.3">
      <c r="A244" s="88" t="s">
        <v>148</v>
      </c>
      <c r="D244" s="88">
        <v>10629209</v>
      </c>
      <c r="E244" s="90" t="s">
        <v>487</v>
      </c>
      <c r="F244" s="89">
        <v>0.55555555555555558</v>
      </c>
      <c r="G244" s="88" t="s">
        <v>487</v>
      </c>
      <c r="H244" s="89">
        <v>0.67013888888888884</v>
      </c>
      <c r="I244" s="88">
        <v>3782626</v>
      </c>
      <c r="J244" s="88">
        <v>968007600</v>
      </c>
      <c r="K244" s="88" t="s">
        <v>585</v>
      </c>
      <c r="L244" s="88" t="s">
        <v>586</v>
      </c>
      <c r="M244" s="88">
        <v>1</v>
      </c>
      <c r="N244" s="88">
        <v>0</v>
      </c>
    </row>
    <row r="245" spans="1:14" x14ac:dyDescent="0.3">
      <c r="A245" s="88" t="s">
        <v>226</v>
      </c>
      <c r="B245" s="88" t="s">
        <v>587</v>
      </c>
      <c r="C245" s="88">
        <v>900201133</v>
      </c>
      <c r="D245" s="88">
        <v>10629346</v>
      </c>
      <c r="E245" s="90" t="s">
        <v>494</v>
      </c>
      <c r="F245" s="89">
        <v>0.55069444444444449</v>
      </c>
      <c r="G245" s="88" t="s">
        <v>504</v>
      </c>
      <c r="H245" s="89">
        <v>0.3354166666666667</v>
      </c>
      <c r="I245" s="88">
        <v>3784443</v>
      </c>
      <c r="J245" s="88" t="s">
        <v>531</v>
      </c>
      <c r="K245" s="88" t="s">
        <v>106</v>
      </c>
      <c r="L245" s="88" t="s">
        <v>584</v>
      </c>
      <c r="M245" s="88">
        <v>1</v>
      </c>
      <c r="N245" s="88">
        <v>0</v>
      </c>
    </row>
    <row r="246" spans="1:14" x14ac:dyDescent="0.3">
      <c r="A246" s="88" t="s">
        <v>56</v>
      </c>
      <c r="B246" s="88" t="s">
        <v>587</v>
      </c>
      <c r="C246" s="88">
        <v>900201133</v>
      </c>
      <c r="D246" s="88">
        <v>10629346</v>
      </c>
      <c r="E246" s="90" t="s">
        <v>494</v>
      </c>
      <c r="F246" s="89">
        <v>0.55069444444444449</v>
      </c>
      <c r="G246" s="88" t="s">
        <v>504</v>
      </c>
      <c r="H246" s="89">
        <v>0.3354166666666667</v>
      </c>
      <c r="I246" s="88">
        <v>3784451</v>
      </c>
      <c r="J246" s="88" t="s">
        <v>531</v>
      </c>
      <c r="K246" s="88" t="s">
        <v>106</v>
      </c>
      <c r="L246" s="88" t="s">
        <v>559</v>
      </c>
      <c r="M246" s="88">
        <v>1</v>
      </c>
      <c r="N246" s="88">
        <v>0</v>
      </c>
    </row>
    <row r="247" spans="1:14" x14ac:dyDescent="0.3">
      <c r="A247" s="88" t="s">
        <v>355</v>
      </c>
      <c r="B247" s="88" t="s">
        <v>587</v>
      </c>
      <c r="C247" s="88">
        <v>900201133</v>
      </c>
      <c r="D247" s="88">
        <v>10629346</v>
      </c>
      <c r="E247" s="90" t="s">
        <v>504</v>
      </c>
      <c r="F247" s="89">
        <v>0.3354166666666667</v>
      </c>
      <c r="G247" s="88" t="s">
        <v>504</v>
      </c>
      <c r="H247" s="89">
        <v>0.49861111111111112</v>
      </c>
      <c r="I247" s="88">
        <v>3784458</v>
      </c>
      <c r="J247" s="88" t="s">
        <v>531</v>
      </c>
      <c r="K247" s="88" t="s">
        <v>106</v>
      </c>
      <c r="L247" s="88" t="s">
        <v>588</v>
      </c>
      <c r="M247" s="88">
        <v>1</v>
      </c>
      <c r="N247" s="88">
        <v>0</v>
      </c>
    </row>
    <row r="248" spans="1:14" x14ac:dyDescent="0.3">
      <c r="A248" s="88" t="s">
        <v>132</v>
      </c>
      <c r="B248" s="88" t="s">
        <v>587</v>
      </c>
      <c r="C248" s="88">
        <v>900201133</v>
      </c>
      <c r="D248" s="88">
        <v>10629346</v>
      </c>
      <c r="E248" s="90" t="s">
        <v>509</v>
      </c>
      <c r="F248" s="89">
        <v>0.30416666666666664</v>
      </c>
      <c r="G248" s="88" t="s">
        <v>509</v>
      </c>
      <c r="H248" s="89">
        <v>0.46736111111111112</v>
      </c>
      <c r="I248" s="88">
        <v>3784385</v>
      </c>
      <c r="J248" s="88" t="s">
        <v>531</v>
      </c>
      <c r="K248" s="88" t="s">
        <v>106</v>
      </c>
      <c r="L248" s="88" t="s">
        <v>579</v>
      </c>
      <c r="M248" s="88">
        <v>1</v>
      </c>
      <c r="N248" s="88">
        <v>0</v>
      </c>
    </row>
    <row r="249" spans="1:14" x14ac:dyDescent="0.3">
      <c r="A249" s="88" t="s">
        <v>135</v>
      </c>
      <c r="B249" s="88" t="s">
        <v>587</v>
      </c>
      <c r="C249" s="88">
        <v>900201133</v>
      </c>
      <c r="D249" s="88">
        <v>10629346</v>
      </c>
      <c r="E249" s="90" t="s">
        <v>509</v>
      </c>
      <c r="F249" s="89">
        <v>0.46736111111111112</v>
      </c>
      <c r="G249" s="88" t="s">
        <v>509</v>
      </c>
      <c r="H249" s="89">
        <v>0.65138888888888891</v>
      </c>
      <c r="I249" s="88">
        <v>3784389</v>
      </c>
      <c r="J249" s="88" t="s">
        <v>531</v>
      </c>
      <c r="K249" s="88" t="s">
        <v>106</v>
      </c>
      <c r="L249" s="88" t="s">
        <v>511</v>
      </c>
      <c r="M249" s="88">
        <v>1</v>
      </c>
      <c r="N249" s="88">
        <v>0</v>
      </c>
    </row>
    <row r="250" spans="1:14" x14ac:dyDescent="0.3">
      <c r="A250" s="88" t="s">
        <v>171</v>
      </c>
      <c r="B250" s="88" t="s">
        <v>587</v>
      </c>
      <c r="C250" s="88">
        <v>900201133</v>
      </c>
      <c r="D250" s="88">
        <v>10629346</v>
      </c>
      <c r="E250" s="90" t="s">
        <v>509</v>
      </c>
      <c r="F250" s="89">
        <v>0.65138888888888891</v>
      </c>
      <c r="G250" s="88" t="s">
        <v>513</v>
      </c>
      <c r="H250" s="89">
        <v>0.42569444444444443</v>
      </c>
      <c r="I250" s="88">
        <v>3784393</v>
      </c>
      <c r="J250" s="88" t="s">
        <v>531</v>
      </c>
      <c r="K250" s="88" t="s">
        <v>106</v>
      </c>
      <c r="L250" s="88" t="s">
        <v>561</v>
      </c>
      <c r="M250" s="88">
        <v>1</v>
      </c>
      <c r="N250" s="88">
        <v>0</v>
      </c>
    </row>
    <row r="251" spans="1:14" x14ac:dyDescent="0.3">
      <c r="A251" s="88" t="s">
        <v>155</v>
      </c>
      <c r="B251" s="88" t="s">
        <v>587</v>
      </c>
      <c r="C251" s="88">
        <v>900201133</v>
      </c>
      <c r="D251" s="88">
        <v>10629346</v>
      </c>
      <c r="E251" s="90" t="s">
        <v>513</v>
      </c>
      <c r="F251" s="89">
        <v>0.42569444444444443</v>
      </c>
      <c r="G251" s="88" t="s">
        <v>514</v>
      </c>
      <c r="H251" s="89">
        <v>0.3979166666666667</v>
      </c>
      <c r="I251" s="88">
        <v>3784398</v>
      </c>
      <c r="J251" s="88" t="s">
        <v>531</v>
      </c>
      <c r="K251" s="88" t="s">
        <v>106</v>
      </c>
      <c r="L251" s="88" t="s">
        <v>556</v>
      </c>
      <c r="M251" s="88">
        <v>1</v>
      </c>
      <c r="N251" s="88">
        <v>0</v>
      </c>
    </row>
    <row r="252" spans="1:14" x14ac:dyDescent="0.3">
      <c r="A252" s="88" t="s">
        <v>165</v>
      </c>
      <c r="B252" s="88" t="s">
        <v>587</v>
      </c>
      <c r="C252" s="88">
        <v>900201133</v>
      </c>
      <c r="D252" s="88">
        <v>10629346</v>
      </c>
      <c r="E252" s="90" t="s">
        <v>514</v>
      </c>
      <c r="F252" s="89">
        <v>0.3979166666666667</v>
      </c>
      <c r="G252" s="88" t="s">
        <v>514</v>
      </c>
      <c r="H252" s="89">
        <v>0.58194444444444449</v>
      </c>
      <c r="I252" s="88">
        <v>3784402</v>
      </c>
      <c r="J252" s="88" t="s">
        <v>531</v>
      </c>
      <c r="K252" s="88" t="s">
        <v>106</v>
      </c>
      <c r="L252" s="88" t="s">
        <v>562</v>
      </c>
      <c r="M252" s="88">
        <v>1</v>
      </c>
      <c r="N252" s="88">
        <v>0</v>
      </c>
    </row>
    <row r="253" spans="1:14" x14ac:dyDescent="0.3">
      <c r="A253" s="88" t="s">
        <v>195</v>
      </c>
      <c r="B253" s="88" t="s">
        <v>587</v>
      </c>
      <c r="C253" s="88">
        <v>900201133</v>
      </c>
      <c r="D253" s="88">
        <v>10629346</v>
      </c>
      <c r="E253" s="90" t="s">
        <v>514</v>
      </c>
      <c r="F253" s="89">
        <v>0.58194444444444449</v>
      </c>
      <c r="G253" s="88" t="s">
        <v>529</v>
      </c>
      <c r="H253" s="89">
        <v>0.3666666666666667</v>
      </c>
      <c r="I253" s="88">
        <v>3784405</v>
      </c>
      <c r="J253" s="88" t="s">
        <v>531</v>
      </c>
      <c r="K253" s="88" t="s">
        <v>106</v>
      </c>
      <c r="L253" s="88" t="s">
        <v>534</v>
      </c>
      <c r="M253" s="88">
        <v>1</v>
      </c>
      <c r="N253" s="88">
        <v>0</v>
      </c>
    </row>
    <row r="254" spans="1:14" x14ac:dyDescent="0.3">
      <c r="A254" s="88" t="s">
        <v>332</v>
      </c>
      <c r="B254" s="88" t="s">
        <v>587</v>
      </c>
      <c r="C254" s="88">
        <v>900201133</v>
      </c>
      <c r="D254" s="88">
        <v>10629346</v>
      </c>
      <c r="E254" s="90" t="s">
        <v>529</v>
      </c>
      <c r="F254" s="89">
        <v>0.3666666666666667</v>
      </c>
      <c r="G254" s="88" t="s">
        <v>529</v>
      </c>
      <c r="H254" s="89">
        <v>0.55069444444444449</v>
      </c>
      <c r="I254" s="88">
        <v>3784470</v>
      </c>
      <c r="J254" s="88" t="s">
        <v>531</v>
      </c>
      <c r="K254" s="88" t="s">
        <v>106</v>
      </c>
      <c r="L254" s="88" t="s">
        <v>502</v>
      </c>
      <c r="M254" s="88">
        <v>1</v>
      </c>
      <c r="N254" s="88">
        <v>0</v>
      </c>
    </row>
    <row r="255" spans="1:14" x14ac:dyDescent="0.3">
      <c r="A255" s="88" t="s">
        <v>143</v>
      </c>
      <c r="B255" s="88" t="s">
        <v>587</v>
      </c>
      <c r="C255" s="88">
        <v>900201133</v>
      </c>
      <c r="D255" s="88">
        <v>10629346</v>
      </c>
      <c r="E255" s="90" t="s">
        <v>529</v>
      </c>
      <c r="F255" s="89">
        <v>0.55069444444444449</v>
      </c>
      <c r="G255" s="88" t="s">
        <v>540</v>
      </c>
      <c r="H255" s="89">
        <v>0.3354166666666667</v>
      </c>
      <c r="I255" s="88">
        <v>3784408</v>
      </c>
      <c r="J255" s="88" t="s">
        <v>531</v>
      </c>
      <c r="K255" s="88" t="s">
        <v>106</v>
      </c>
      <c r="L255" s="88" t="s">
        <v>532</v>
      </c>
      <c r="M255" s="88">
        <v>1</v>
      </c>
      <c r="N255" s="88">
        <v>0</v>
      </c>
    </row>
    <row r="256" spans="1:14" x14ac:dyDescent="0.3">
      <c r="A256" s="88" t="s">
        <v>335</v>
      </c>
      <c r="B256" s="88" t="s">
        <v>587</v>
      </c>
      <c r="C256" s="88">
        <v>900201133</v>
      </c>
      <c r="D256" s="88">
        <v>10629346</v>
      </c>
      <c r="E256" s="90" t="s">
        <v>540</v>
      </c>
      <c r="F256" s="89">
        <v>0.3354166666666667</v>
      </c>
      <c r="G256" s="88" t="s">
        <v>540</v>
      </c>
      <c r="H256" s="89">
        <v>0.49861111111111112</v>
      </c>
      <c r="I256" s="88">
        <v>3784411</v>
      </c>
      <c r="J256" s="88" t="s">
        <v>531</v>
      </c>
      <c r="K256" s="88" t="s">
        <v>106</v>
      </c>
      <c r="L256" s="88" t="s">
        <v>526</v>
      </c>
      <c r="M256" s="88">
        <v>1</v>
      </c>
      <c r="N256" s="88">
        <v>0</v>
      </c>
    </row>
    <row r="257" spans="1:14" x14ac:dyDescent="0.3">
      <c r="A257" s="88" t="s">
        <v>329</v>
      </c>
      <c r="B257" s="88" t="s">
        <v>587</v>
      </c>
      <c r="C257" s="88">
        <v>900201133</v>
      </c>
      <c r="D257" s="88">
        <v>10629346</v>
      </c>
      <c r="E257" s="90" t="s">
        <v>548</v>
      </c>
      <c r="F257" s="89">
        <v>0.30416666666666664</v>
      </c>
      <c r="G257" s="88" t="s">
        <v>548</v>
      </c>
      <c r="H257" s="89">
        <v>0.30416666666666664</v>
      </c>
      <c r="I257" s="88">
        <v>3784422</v>
      </c>
      <c r="J257" s="88" t="s">
        <v>531</v>
      </c>
      <c r="K257" s="88" t="s">
        <v>106</v>
      </c>
      <c r="L257" s="88" t="s">
        <v>489</v>
      </c>
      <c r="M257" s="88">
        <v>1</v>
      </c>
      <c r="N257" s="88">
        <v>0</v>
      </c>
    </row>
    <row r="258" spans="1:14" x14ac:dyDescent="0.3">
      <c r="A258" s="88" t="s">
        <v>199</v>
      </c>
      <c r="B258" s="88" t="s">
        <v>589</v>
      </c>
      <c r="C258" s="88">
        <v>908931159</v>
      </c>
      <c r="D258" s="88">
        <v>10629347</v>
      </c>
      <c r="E258" s="90" t="s">
        <v>504</v>
      </c>
      <c r="F258" s="89">
        <v>0.57708333333333328</v>
      </c>
      <c r="G258" s="88" t="s">
        <v>509</v>
      </c>
      <c r="H258" s="89">
        <v>0.36180555555555555</v>
      </c>
      <c r="I258" s="88">
        <v>3784572</v>
      </c>
      <c r="J258" s="88" t="s">
        <v>525</v>
      </c>
      <c r="K258" s="88" t="s">
        <v>525</v>
      </c>
      <c r="L258" s="88" t="s">
        <v>564</v>
      </c>
      <c r="M258" s="88">
        <v>1</v>
      </c>
      <c r="N258" s="88">
        <v>0</v>
      </c>
    </row>
    <row r="259" spans="1:14" x14ac:dyDescent="0.3">
      <c r="A259" s="88" t="s">
        <v>122</v>
      </c>
      <c r="B259" s="88" t="s">
        <v>589</v>
      </c>
      <c r="C259" s="88">
        <v>908931159</v>
      </c>
      <c r="D259" s="88">
        <v>10629347</v>
      </c>
      <c r="E259" s="90" t="s">
        <v>504</v>
      </c>
      <c r="F259" s="89">
        <v>0.57708333333333328</v>
      </c>
      <c r="G259" s="88" t="s">
        <v>509</v>
      </c>
      <c r="H259" s="89">
        <v>0.36180555555555555</v>
      </c>
      <c r="I259" s="88">
        <v>3784568</v>
      </c>
      <c r="J259" s="88" t="s">
        <v>525</v>
      </c>
      <c r="K259" s="88" t="s">
        <v>525</v>
      </c>
      <c r="L259" s="88" t="s">
        <v>583</v>
      </c>
      <c r="M259" s="88">
        <v>1</v>
      </c>
      <c r="N259" s="88">
        <v>0</v>
      </c>
    </row>
    <row r="260" spans="1:14" x14ac:dyDescent="0.3">
      <c r="A260" s="88" t="s">
        <v>226</v>
      </c>
      <c r="B260" s="88" t="s">
        <v>589</v>
      </c>
      <c r="C260" s="88">
        <v>908931159</v>
      </c>
      <c r="D260" s="88">
        <v>10629347</v>
      </c>
      <c r="E260" s="90" t="s">
        <v>504</v>
      </c>
      <c r="F260" s="89">
        <v>0.39305555555555555</v>
      </c>
      <c r="G260" s="88" t="s">
        <v>504</v>
      </c>
      <c r="H260" s="89">
        <v>0.57708333333333328</v>
      </c>
      <c r="I260" s="88">
        <v>3784554</v>
      </c>
      <c r="J260" s="88" t="s">
        <v>525</v>
      </c>
      <c r="K260" s="88" t="s">
        <v>525</v>
      </c>
      <c r="L260" s="88" t="s">
        <v>584</v>
      </c>
      <c r="M260" s="88">
        <v>1</v>
      </c>
      <c r="N260" s="88">
        <v>0</v>
      </c>
    </row>
    <row r="261" spans="1:14" x14ac:dyDescent="0.3">
      <c r="A261" s="88" t="s">
        <v>84</v>
      </c>
      <c r="B261" s="88" t="s">
        <v>589</v>
      </c>
      <c r="C261" s="88">
        <v>908931159</v>
      </c>
      <c r="D261" s="88">
        <v>10629347</v>
      </c>
      <c r="E261" s="90" t="s">
        <v>509</v>
      </c>
      <c r="F261" s="89">
        <v>0.36180555555555555</v>
      </c>
      <c r="G261" s="88" t="s">
        <v>509</v>
      </c>
      <c r="H261" s="89">
        <v>0.54583333333333328</v>
      </c>
      <c r="I261" s="88">
        <v>3784480</v>
      </c>
      <c r="J261" s="88" t="s">
        <v>525</v>
      </c>
      <c r="K261" s="88" t="s">
        <v>525</v>
      </c>
      <c r="L261" s="88" t="s">
        <v>590</v>
      </c>
      <c r="M261" s="88">
        <v>1</v>
      </c>
      <c r="N261" s="88">
        <v>0</v>
      </c>
    </row>
    <row r="262" spans="1:14" x14ac:dyDescent="0.3">
      <c r="A262" s="88" t="s">
        <v>132</v>
      </c>
      <c r="B262" s="88" t="s">
        <v>589</v>
      </c>
      <c r="C262" s="88">
        <v>908931159</v>
      </c>
      <c r="D262" s="88">
        <v>10629347</v>
      </c>
      <c r="E262" s="90" t="s">
        <v>509</v>
      </c>
      <c r="F262" s="89">
        <v>0.54583333333333328</v>
      </c>
      <c r="G262" s="88" t="s">
        <v>513</v>
      </c>
      <c r="H262" s="89">
        <v>0.33055555555555555</v>
      </c>
      <c r="I262" s="88">
        <v>3784484</v>
      </c>
      <c r="J262" s="88" t="s">
        <v>525</v>
      </c>
      <c r="K262" s="88" t="s">
        <v>525</v>
      </c>
      <c r="L262" s="88" t="s">
        <v>579</v>
      </c>
      <c r="M262" s="88">
        <v>1</v>
      </c>
      <c r="N262" s="88">
        <v>0</v>
      </c>
    </row>
    <row r="263" spans="1:14" x14ac:dyDescent="0.3">
      <c r="A263" s="88" t="s">
        <v>135</v>
      </c>
      <c r="B263" s="88" t="s">
        <v>589</v>
      </c>
      <c r="C263" s="88">
        <v>908931159</v>
      </c>
      <c r="D263" s="88">
        <v>10629347</v>
      </c>
      <c r="E263" s="90" t="s">
        <v>513</v>
      </c>
      <c r="F263" s="89">
        <v>0.33055555555555555</v>
      </c>
      <c r="G263" s="88" t="s">
        <v>514</v>
      </c>
      <c r="H263" s="89">
        <v>0.30277777777777776</v>
      </c>
      <c r="I263" s="88">
        <v>3784488</v>
      </c>
      <c r="J263" s="88" t="s">
        <v>525</v>
      </c>
      <c r="K263" s="88" t="s">
        <v>525</v>
      </c>
      <c r="L263" s="88" t="s">
        <v>511</v>
      </c>
      <c r="M263" s="88">
        <v>1</v>
      </c>
      <c r="N263" s="88">
        <v>0</v>
      </c>
    </row>
    <row r="264" spans="1:14" x14ac:dyDescent="0.3">
      <c r="A264" s="88" t="s">
        <v>148</v>
      </c>
      <c r="B264" s="88" t="s">
        <v>589</v>
      </c>
      <c r="C264" s="88">
        <v>908931159</v>
      </c>
      <c r="D264" s="88">
        <v>10629347</v>
      </c>
      <c r="E264" s="90" t="s">
        <v>513</v>
      </c>
      <c r="F264" s="89">
        <v>0.33055555555555555</v>
      </c>
      <c r="G264" s="88" t="s">
        <v>514</v>
      </c>
      <c r="H264" s="89">
        <v>0.30277777777777776</v>
      </c>
      <c r="I264" s="88">
        <v>3784559</v>
      </c>
      <c r="J264" s="88" t="s">
        <v>525</v>
      </c>
      <c r="K264" s="88" t="s">
        <v>525</v>
      </c>
      <c r="L264" s="88" t="s">
        <v>566</v>
      </c>
      <c r="M264" s="88">
        <v>1</v>
      </c>
      <c r="N264" s="88">
        <v>0</v>
      </c>
    </row>
    <row r="265" spans="1:14" x14ac:dyDescent="0.3">
      <c r="A265" s="88" t="s">
        <v>171</v>
      </c>
      <c r="B265" s="88" t="s">
        <v>589</v>
      </c>
      <c r="C265" s="88">
        <v>908931159</v>
      </c>
      <c r="D265" s="88">
        <v>10629347</v>
      </c>
      <c r="E265" s="90" t="s">
        <v>514</v>
      </c>
      <c r="F265" s="89">
        <v>0.30277777777777776</v>
      </c>
      <c r="G265" s="88" t="s">
        <v>514</v>
      </c>
      <c r="H265" s="89">
        <v>0.46597222222222223</v>
      </c>
      <c r="I265" s="88">
        <v>3784491</v>
      </c>
      <c r="J265" s="88" t="s">
        <v>525</v>
      </c>
      <c r="K265" s="88" t="s">
        <v>525</v>
      </c>
      <c r="L265" s="88" t="s">
        <v>561</v>
      </c>
      <c r="M265" s="88">
        <v>1</v>
      </c>
      <c r="N265" s="88">
        <v>0</v>
      </c>
    </row>
    <row r="266" spans="1:14" x14ac:dyDescent="0.3">
      <c r="A266" s="88" t="s">
        <v>155</v>
      </c>
      <c r="B266" s="88" t="s">
        <v>589</v>
      </c>
      <c r="C266" s="88">
        <v>908931159</v>
      </c>
      <c r="D266" s="88">
        <v>10629347</v>
      </c>
      <c r="E266" s="90" t="s">
        <v>514</v>
      </c>
      <c r="F266" s="89">
        <v>0.46597222222222223</v>
      </c>
      <c r="G266" s="88" t="s">
        <v>514</v>
      </c>
      <c r="H266" s="89">
        <v>0.65</v>
      </c>
      <c r="I266" s="88">
        <v>3784494</v>
      </c>
      <c r="J266" s="88" t="s">
        <v>525</v>
      </c>
      <c r="K266" s="88" t="s">
        <v>525</v>
      </c>
      <c r="L266" s="88" t="s">
        <v>556</v>
      </c>
      <c r="M266" s="88">
        <v>1</v>
      </c>
      <c r="N266" s="88">
        <v>0</v>
      </c>
    </row>
    <row r="267" spans="1:14" x14ac:dyDescent="0.3">
      <c r="A267" s="88" t="s">
        <v>165</v>
      </c>
      <c r="B267" s="88" t="s">
        <v>589</v>
      </c>
      <c r="C267" s="88">
        <v>908931159</v>
      </c>
      <c r="D267" s="88">
        <v>10629347</v>
      </c>
      <c r="E267" s="90" t="s">
        <v>514</v>
      </c>
      <c r="F267" s="89">
        <v>0.65</v>
      </c>
      <c r="G267" s="88" t="s">
        <v>529</v>
      </c>
      <c r="H267" s="89">
        <v>0.42430555555555555</v>
      </c>
      <c r="I267" s="88">
        <v>3784499</v>
      </c>
      <c r="J267" s="88" t="s">
        <v>525</v>
      </c>
      <c r="K267" s="88" t="s">
        <v>525</v>
      </c>
      <c r="L267" s="88" t="s">
        <v>562</v>
      </c>
      <c r="M267" s="88">
        <v>1</v>
      </c>
      <c r="N267" s="88">
        <v>0</v>
      </c>
    </row>
    <row r="268" spans="1:14" x14ac:dyDescent="0.3">
      <c r="A268" s="88" t="s">
        <v>195</v>
      </c>
      <c r="B268" s="88" t="s">
        <v>589</v>
      </c>
      <c r="C268" s="88">
        <v>908931159</v>
      </c>
      <c r="D268" s="88">
        <v>10629347</v>
      </c>
      <c r="E268" s="90" t="s">
        <v>529</v>
      </c>
      <c r="F268" s="89">
        <v>0.42430555555555555</v>
      </c>
      <c r="G268" s="88" t="s">
        <v>529</v>
      </c>
      <c r="H268" s="89">
        <v>0.61875000000000002</v>
      </c>
      <c r="I268" s="88">
        <v>3784502</v>
      </c>
      <c r="J268" s="88" t="s">
        <v>525</v>
      </c>
      <c r="K268" s="88" t="s">
        <v>525</v>
      </c>
      <c r="L268" s="88" t="s">
        <v>534</v>
      </c>
      <c r="M268" s="88">
        <v>1</v>
      </c>
      <c r="N268" s="88">
        <v>0</v>
      </c>
    </row>
    <row r="269" spans="1:14" x14ac:dyDescent="0.3">
      <c r="A269" s="88" t="s">
        <v>332</v>
      </c>
      <c r="B269" s="88" t="s">
        <v>589</v>
      </c>
      <c r="C269" s="88">
        <v>908931159</v>
      </c>
      <c r="D269" s="88">
        <v>10629347</v>
      </c>
      <c r="E269" s="90" t="s">
        <v>529</v>
      </c>
      <c r="F269" s="89">
        <v>0.61875000000000002</v>
      </c>
      <c r="G269" s="88" t="s">
        <v>540</v>
      </c>
      <c r="H269" s="89">
        <v>0.39305555555555555</v>
      </c>
      <c r="I269" s="88">
        <v>3784508</v>
      </c>
      <c r="J269" s="88" t="s">
        <v>525</v>
      </c>
      <c r="K269" s="88" t="s">
        <v>525</v>
      </c>
      <c r="L269" s="88" t="s">
        <v>502</v>
      </c>
      <c r="M269" s="88">
        <v>1</v>
      </c>
      <c r="N269" s="88">
        <v>0</v>
      </c>
    </row>
    <row r="270" spans="1:14" x14ac:dyDescent="0.3">
      <c r="A270" s="88" t="s">
        <v>143</v>
      </c>
      <c r="B270" s="88" t="s">
        <v>589</v>
      </c>
      <c r="C270" s="88">
        <v>908931159</v>
      </c>
      <c r="D270" s="88">
        <v>10629347</v>
      </c>
      <c r="E270" s="90" t="s">
        <v>540</v>
      </c>
      <c r="F270" s="89">
        <v>0.39305555555555555</v>
      </c>
      <c r="G270" s="88" t="s">
        <v>540</v>
      </c>
      <c r="H270" s="89">
        <v>0.57708333333333328</v>
      </c>
      <c r="I270" s="88">
        <v>3784510</v>
      </c>
      <c r="J270" s="88" t="s">
        <v>525</v>
      </c>
      <c r="K270" s="88" t="s">
        <v>525</v>
      </c>
      <c r="L270" s="88" t="s">
        <v>532</v>
      </c>
      <c r="M270" s="88">
        <v>1</v>
      </c>
      <c r="N270" s="88">
        <v>0</v>
      </c>
    </row>
    <row r="271" spans="1:14" x14ac:dyDescent="0.3">
      <c r="A271" s="88" t="s">
        <v>335</v>
      </c>
      <c r="B271" s="88" t="s">
        <v>589</v>
      </c>
      <c r="C271" s="88">
        <v>908931159</v>
      </c>
      <c r="D271" s="88">
        <v>10629347</v>
      </c>
      <c r="E271" s="90" t="s">
        <v>540</v>
      </c>
      <c r="F271" s="89">
        <v>0.57708333333333328</v>
      </c>
      <c r="G271" s="88" t="s">
        <v>548</v>
      </c>
      <c r="H271" s="89">
        <v>0.36180555555555555</v>
      </c>
      <c r="I271" s="88">
        <v>3784513</v>
      </c>
      <c r="J271" s="88" t="s">
        <v>525</v>
      </c>
      <c r="K271" s="88" t="s">
        <v>525</v>
      </c>
      <c r="L271" s="88" t="s">
        <v>526</v>
      </c>
      <c r="M271" s="88">
        <v>1</v>
      </c>
      <c r="N271" s="88">
        <v>0</v>
      </c>
    </row>
    <row r="272" spans="1:14" x14ac:dyDescent="0.3">
      <c r="A272" s="88" t="s">
        <v>329</v>
      </c>
      <c r="B272" s="88" t="s">
        <v>589</v>
      </c>
      <c r="C272" s="88">
        <v>908931159</v>
      </c>
      <c r="D272" s="88">
        <v>10629347</v>
      </c>
      <c r="E272" s="90" t="s">
        <v>549</v>
      </c>
      <c r="F272" s="89">
        <v>0.30277777777777776</v>
      </c>
      <c r="G272" s="88" t="s">
        <v>549</v>
      </c>
      <c r="H272" s="89">
        <v>0.30277777777777776</v>
      </c>
      <c r="I272" s="88">
        <v>3784529</v>
      </c>
      <c r="J272" s="88" t="s">
        <v>525</v>
      </c>
      <c r="K272" s="88" t="s">
        <v>525</v>
      </c>
      <c r="L272" s="88" t="s">
        <v>489</v>
      </c>
      <c r="M272" s="88">
        <v>1</v>
      </c>
      <c r="N272" s="88">
        <v>0</v>
      </c>
    </row>
    <row r="273" spans="1:14" x14ac:dyDescent="0.3">
      <c r="A273" s="88" t="s">
        <v>59</v>
      </c>
      <c r="B273" s="88" t="s">
        <v>591</v>
      </c>
      <c r="C273" s="88">
        <v>935310700</v>
      </c>
      <c r="D273" s="88">
        <v>10629348</v>
      </c>
      <c r="E273" s="90" t="s">
        <v>509</v>
      </c>
      <c r="F273" s="89">
        <v>0.47013888888888888</v>
      </c>
      <c r="G273" s="88" t="s">
        <v>509</v>
      </c>
      <c r="H273" s="89">
        <v>0.65416666666666667</v>
      </c>
      <c r="I273" s="88">
        <v>3784748</v>
      </c>
      <c r="J273" s="88" t="s">
        <v>488</v>
      </c>
      <c r="K273" s="88" t="s">
        <v>488</v>
      </c>
      <c r="L273" s="88" t="s">
        <v>572</v>
      </c>
      <c r="M273" s="88">
        <v>1</v>
      </c>
      <c r="N273" s="88">
        <v>0</v>
      </c>
    </row>
    <row r="274" spans="1:14" x14ac:dyDescent="0.3">
      <c r="A274" s="88" t="s">
        <v>58</v>
      </c>
      <c r="B274" s="88" t="s">
        <v>591</v>
      </c>
      <c r="C274" s="88">
        <v>935310700</v>
      </c>
      <c r="D274" s="88">
        <v>10629348</v>
      </c>
      <c r="E274" s="90" t="s">
        <v>509</v>
      </c>
      <c r="F274" s="89">
        <v>0.65416666666666667</v>
      </c>
      <c r="G274" s="88" t="s">
        <v>513</v>
      </c>
      <c r="H274" s="89">
        <v>0.43888888888888888</v>
      </c>
      <c r="I274" s="88">
        <v>3784772</v>
      </c>
      <c r="J274" s="88" t="s">
        <v>488</v>
      </c>
      <c r="K274" s="88" t="s">
        <v>488</v>
      </c>
      <c r="L274" s="88" t="s">
        <v>543</v>
      </c>
      <c r="M274" s="88">
        <v>1</v>
      </c>
      <c r="N274" s="88">
        <v>0</v>
      </c>
    </row>
    <row r="275" spans="1:14" x14ac:dyDescent="0.3">
      <c r="A275" s="88" t="s">
        <v>75</v>
      </c>
      <c r="B275" s="88" t="s">
        <v>591</v>
      </c>
      <c r="C275" s="88">
        <v>935310700</v>
      </c>
      <c r="D275" s="88">
        <v>10629348</v>
      </c>
      <c r="E275" s="90" t="s">
        <v>514</v>
      </c>
      <c r="F275" s="89">
        <v>0.58472222222222225</v>
      </c>
      <c r="G275" s="88" t="s">
        <v>529</v>
      </c>
      <c r="H275" s="89">
        <v>0.36944444444444446</v>
      </c>
      <c r="I275" s="88">
        <v>3784759</v>
      </c>
      <c r="J275" s="88" t="s">
        <v>488</v>
      </c>
      <c r="K275" s="88" t="s">
        <v>488</v>
      </c>
      <c r="L275" s="88" t="s">
        <v>538</v>
      </c>
      <c r="M275" s="88">
        <v>1</v>
      </c>
      <c r="N275" s="88">
        <v>0</v>
      </c>
    </row>
    <row r="276" spans="1:14" x14ac:dyDescent="0.3">
      <c r="A276" s="88" t="s">
        <v>63</v>
      </c>
      <c r="B276" s="88" t="s">
        <v>591</v>
      </c>
      <c r="C276" s="88">
        <v>935310700</v>
      </c>
      <c r="D276" s="88">
        <v>10629348</v>
      </c>
      <c r="E276" s="90" t="s">
        <v>514</v>
      </c>
      <c r="F276" s="89">
        <v>0.58472222222222225</v>
      </c>
      <c r="G276" s="88" t="s">
        <v>529</v>
      </c>
      <c r="H276" s="89">
        <v>0.36944444444444446</v>
      </c>
      <c r="I276" s="88">
        <v>3784756</v>
      </c>
      <c r="J276" s="88" t="s">
        <v>488</v>
      </c>
      <c r="K276" s="88" t="s">
        <v>488</v>
      </c>
      <c r="L276" s="88" t="s">
        <v>544</v>
      </c>
      <c r="M276" s="88">
        <v>1</v>
      </c>
      <c r="N276" s="88">
        <v>0</v>
      </c>
    </row>
    <row r="277" spans="1:14" x14ac:dyDescent="0.3">
      <c r="A277" s="88" t="s">
        <v>72</v>
      </c>
      <c r="B277" s="88" t="s">
        <v>591</v>
      </c>
      <c r="C277" s="88">
        <v>935310700</v>
      </c>
      <c r="D277" s="88">
        <v>10629348</v>
      </c>
      <c r="E277" s="90" t="s">
        <v>514</v>
      </c>
      <c r="F277" s="89">
        <v>0.40069444444444446</v>
      </c>
      <c r="G277" s="88" t="s">
        <v>514</v>
      </c>
      <c r="H277" s="89">
        <v>0.58472222222222225</v>
      </c>
      <c r="I277" s="88">
        <v>3784775</v>
      </c>
      <c r="J277" s="88" t="s">
        <v>488</v>
      </c>
      <c r="K277" s="88" t="s">
        <v>488</v>
      </c>
      <c r="L277" s="88" t="s">
        <v>546</v>
      </c>
      <c r="M277" s="88">
        <v>1</v>
      </c>
      <c r="N277" s="88">
        <v>0</v>
      </c>
    </row>
    <row r="278" spans="1:14" x14ac:dyDescent="0.3">
      <c r="A278" s="88" t="s">
        <v>89</v>
      </c>
      <c r="B278" s="88" t="s">
        <v>591</v>
      </c>
      <c r="C278" s="88">
        <v>935310700</v>
      </c>
      <c r="D278" s="88">
        <v>10629348</v>
      </c>
      <c r="E278" s="90" t="s">
        <v>529</v>
      </c>
      <c r="F278" s="89">
        <v>0.55347222222222225</v>
      </c>
      <c r="G278" s="88" t="s">
        <v>540</v>
      </c>
      <c r="H278" s="89">
        <v>0.33819444444444446</v>
      </c>
      <c r="I278" s="88">
        <v>3784688</v>
      </c>
      <c r="J278" s="88" t="s">
        <v>488</v>
      </c>
      <c r="K278" s="88" t="s">
        <v>488</v>
      </c>
      <c r="L278" s="88" t="s">
        <v>517</v>
      </c>
      <c r="M278" s="88">
        <v>1</v>
      </c>
      <c r="N278" s="88">
        <v>0</v>
      </c>
    </row>
    <row r="279" spans="1:14" x14ac:dyDescent="0.3">
      <c r="A279" s="88" t="s">
        <v>235</v>
      </c>
      <c r="B279" s="88" t="s">
        <v>591</v>
      </c>
      <c r="C279" s="88">
        <v>935310700</v>
      </c>
      <c r="D279" s="88">
        <v>10629348</v>
      </c>
      <c r="E279" s="90" t="s">
        <v>529</v>
      </c>
      <c r="F279" s="89">
        <v>0.36944444444444446</v>
      </c>
      <c r="G279" s="88" t="s">
        <v>529</v>
      </c>
      <c r="H279" s="89">
        <v>0.55347222222222225</v>
      </c>
      <c r="I279" s="88">
        <v>3784763</v>
      </c>
      <c r="J279" s="88" t="s">
        <v>488</v>
      </c>
      <c r="K279" s="88" t="s">
        <v>488</v>
      </c>
      <c r="L279" s="88" t="s">
        <v>545</v>
      </c>
      <c r="M279" s="88">
        <v>1</v>
      </c>
      <c r="N279" s="88">
        <v>0</v>
      </c>
    </row>
    <row r="280" spans="1:14" x14ac:dyDescent="0.3">
      <c r="A280" s="88" t="s">
        <v>65</v>
      </c>
      <c r="B280" s="88" t="s">
        <v>591</v>
      </c>
      <c r="C280" s="88">
        <v>935310700</v>
      </c>
      <c r="D280" s="88">
        <v>10629348</v>
      </c>
      <c r="E280" s="90" t="s">
        <v>529</v>
      </c>
      <c r="F280" s="89">
        <v>0.55347222222222225</v>
      </c>
      <c r="G280" s="88" t="s">
        <v>540</v>
      </c>
      <c r="H280" s="89">
        <v>0.33819444444444446</v>
      </c>
      <c r="I280" s="88">
        <v>3784766</v>
      </c>
      <c r="J280" s="88" t="s">
        <v>488</v>
      </c>
      <c r="K280" s="88" t="s">
        <v>488</v>
      </c>
      <c r="L280" s="88" t="s">
        <v>518</v>
      </c>
      <c r="M280" s="88">
        <v>1</v>
      </c>
      <c r="N280" s="88">
        <v>0</v>
      </c>
    </row>
    <row r="281" spans="1:14" x14ac:dyDescent="0.3">
      <c r="A281" s="88" t="s">
        <v>87</v>
      </c>
      <c r="B281" s="88" t="s">
        <v>591</v>
      </c>
      <c r="C281" s="88">
        <v>935310700</v>
      </c>
      <c r="D281" s="88">
        <v>10629348</v>
      </c>
      <c r="E281" s="90" t="s">
        <v>529</v>
      </c>
      <c r="F281" s="89">
        <v>0.36944444444444446</v>
      </c>
      <c r="G281" s="88" t="s">
        <v>529</v>
      </c>
      <c r="H281" s="89">
        <v>0.55347222222222225</v>
      </c>
      <c r="I281" s="88">
        <v>3784778</v>
      </c>
      <c r="J281" s="88" t="s">
        <v>488</v>
      </c>
      <c r="K281" s="88" t="s">
        <v>488</v>
      </c>
      <c r="L281" s="88" t="s">
        <v>547</v>
      </c>
      <c r="M281" s="88">
        <v>1</v>
      </c>
      <c r="N281" s="88">
        <v>0</v>
      </c>
    </row>
    <row r="282" spans="1:14" x14ac:dyDescent="0.3">
      <c r="A282" s="88" t="s">
        <v>68</v>
      </c>
      <c r="B282" s="88" t="s">
        <v>591</v>
      </c>
      <c r="C282" s="88">
        <v>935310700</v>
      </c>
      <c r="D282" s="88">
        <v>10629348</v>
      </c>
      <c r="E282" s="90" t="s">
        <v>540</v>
      </c>
      <c r="F282" s="89">
        <v>0.33819444444444446</v>
      </c>
      <c r="G282" s="88" t="s">
        <v>540</v>
      </c>
      <c r="H282" s="89">
        <v>0.50138888888888888</v>
      </c>
      <c r="I282" s="88">
        <v>3784692</v>
      </c>
      <c r="J282" s="88" t="s">
        <v>488</v>
      </c>
      <c r="K282" s="88" t="s">
        <v>488</v>
      </c>
      <c r="L282" s="88" t="s">
        <v>528</v>
      </c>
      <c r="M282" s="88">
        <v>1</v>
      </c>
      <c r="N282" s="88">
        <v>0</v>
      </c>
    </row>
    <row r="283" spans="1:14" x14ac:dyDescent="0.3">
      <c r="A283" s="88" t="s">
        <v>69</v>
      </c>
      <c r="B283" s="88" t="s">
        <v>591</v>
      </c>
      <c r="C283" s="88">
        <v>935310700</v>
      </c>
      <c r="D283" s="88">
        <v>10629348</v>
      </c>
      <c r="E283" s="90" t="s">
        <v>540</v>
      </c>
      <c r="F283" s="89">
        <v>0.50138888888888888</v>
      </c>
      <c r="G283" s="88" t="s">
        <v>548</v>
      </c>
      <c r="H283" s="89">
        <v>0.30694444444444441</v>
      </c>
      <c r="I283" s="88">
        <v>3784695</v>
      </c>
      <c r="J283" s="88" t="s">
        <v>488</v>
      </c>
      <c r="K283" s="88" t="s">
        <v>488</v>
      </c>
      <c r="L283" s="88" t="s">
        <v>539</v>
      </c>
      <c r="M283" s="88">
        <v>1</v>
      </c>
      <c r="N283" s="88">
        <v>0</v>
      </c>
    </row>
    <row r="284" spans="1:14" x14ac:dyDescent="0.3">
      <c r="A284" s="88" t="s">
        <v>71</v>
      </c>
      <c r="B284" s="88" t="s">
        <v>591</v>
      </c>
      <c r="C284" s="88">
        <v>935310700</v>
      </c>
      <c r="D284" s="88">
        <v>10629348</v>
      </c>
      <c r="E284" s="90" t="s">
        <v>548</v>
      </c>
      <c r="F284" s="89">
        <v>0.30694444444444441</v>
      </c>
      <c r="G284" s="88" t="s">
        <v>548</v>
      </c>
      <c r="H284" s="89">
        <v>0.47013888888888888</v>
      </c>
      <c r="I284" s="88">
        <v>3784698</v>
      </c>
      <c r="J284" s="88" t="s">
        <v>488</v>
      </c>
      <c r="K284" s="88" t="s">
        <v>488</v>
      </c>
      <c r="L284" s="88" t="s">
        <v>519</v>
      </c>
      <c r="M284" s="88">
        <v>1</v>
      </c>
      <c r="N284" s="88">
        <v>0</v>
      </c>
    </row>
    <row r="285" spans="1:14" x14ac:dyDescent="0.3">
      <c r="A285" s="88" t="s">
        <v>119</v>
      </c>
      <c r="B285" s="88" t="s">
        <v>591</v>
      </c>
      <c r="C285" s="88">
        <v>935310700</v>
      </c>
      <c r="D285" s="88">
        <v>10629348</v>
      </c>
      <c r="E285" s="90" t="s">
        <v>548</v>
      </c>
      <c r="F285" s="89">
        <v>0.47013888888888888</v>
      </c>
      <c r="G285" s="88" t="s">
        <v>549</v>
      </c>
      <c r="H285" s="89">
        <v>0.40069444444444446</v>
      </c>
      <c r="I285" s="88">
        <v>3784702</v>
      </c>
      <c r="J285" s="88" t="s">
        <v>488</v>
      </c>
      <c r="K285" s="88" t="s">
        <v>488</v>
      </c>
      <c r="L285" s="88" t="s">
        <v>520</v>
      </c>
      <c r="M285" s="88">
        <v>1</v>
      </c>
      <c r="N285" s="88">
        <v>0</v>
      </c>
    </row>
    <row r="286" spans="1:14" x14ac:dyDescent="0.3">
      <c r="A286" s="88" t="s">
        <v>123</v>
      </c>
      <c r="B286" s="88" t="s">
        <v>591</v>
      </c>
      <c r="C286" s="88">
        <v>935310700</v>
      </c>
      <c r="D286" s="88">
        <v>10629348</v>
      </c>
      <c r="E286" s="90" t="s">
        <v>549</v>
      </c>
      <c r="F286" s="89">
        <v>0.40069444444444446</v>
      </c>
      <c r="G286" s="88" t="s">
        <v>549</v>
      </c>
      <c r="H286" s="89">
        <v>0.58472222222222225</v>
      </c>
      <c r="I286" s="88">
        <v>3784705</v>
      </c>
      <c r="J286" s="88" t="s">
        <v>488</v>
      </c>
      <c r="K286" s="88" t="s">
        <v>488</v>
      </c>
      <c r="L286" s="88" t="s">
        <v>521</v>
      </c>
      <c r="M286" s="88">
        <v>1</v>
      </c>
      <c r="N286" s="88">
        <v>0</v>
      </c>
    </row>
    <row r="287" spans="1:14" x14ac:dyDescent="0.3">
      <c r="A287" s="88" t="s">
        <v>195</v>
      </c>
      <c r="B287" s="88" t="s">
        <v>591</v>
      </c>
      <c r="C287" s="88">
        <v>935310700</v>
      </c>
      <c r="D287" s="88">
        <v>10629348</v>
      </c>
      <c r="E287" s="90" t="s">
        <v>549</v>
      </c>
      <c r="F287" s="89">
        <v>0.58472222222222225</v>
      </c>
      <c r="G287" s="88" t="s">
        <v>551</v>
      </c>
      <c r="H287" s="89">
        <v>0.36944444444444446</v>
      </c>
      <c r="I287" s="88">
        <v>3784708</v>
      </c>
      <c r="J287" s="88" t="s">
        <v>488</v>
      </c>
      <c r="K287" s="88" t="s">
        <v>488</v>
      </c>
      <c r="L287" s="88" t="s">
        <v>522</v>
      </c>
      <c r="M287" s="88">
        <v>1</v>
      </c>
      <c r="N287" s="88">
        <v>0</v>
      </c>
    </row>
    <row r="288" spans="1:14" x14ac:dyDescent="0.3">
      <c r="A288" s="88" t="s">
        <v>332</v>
      </c>
      <c r="B288" s="88" t="s">
        <v>591</v>
      </c>
      <c r="C288" s="88">
        <v>935310700</v>
      </c>
      <c r="D288" s="88">
        <v>10629348</v>
      </c>
      <c r="E288" s="90" t="s">
        <v>551</v>
      </c>
      <c r="F288" s="89">
        <v>0.36944444444444446</v>
      </c>
      <c r="G288" s="88" t="s">
        <v>551</v>
      </c>
      <c r="H288" s="89">
        <v>0.55347222222222225</v>
      </c>
      <c r="I288" s="88">
        <v>3784712</v>
      </c>
      <c r="J288" s="88" t="s">
        <v>488</v>
      </c>
      <c r="K288" s="88" t="s">
        <v>488</v>
      </c>
      <c r="L288" s="88" t="s">
        <v>502</v>
      </c>
      <c r="M288" s="88">
        <v>1</v>
      </c>
      <c r="N288" s="88">
        <v>0</v>
      </c>
    </row>
    <row r="289" spans="1:14" x14ac:dyDescent="0.3">
      <c r="A289" s="88" t="s">
        <v>143</v>
      </c>
      <c r="B289" s="88" t="s">
        <v>591</v>
      </c>
      <c r="C289" s="88">
        <v>935310700</v>
      </c>
      <c r="D289" s="88">
        <v>10629348</v>
      </c>
      <c r="E289" s="90" t="s">
        <v>551</v>
      </c>
      <c r="F289" s="89">
        <v>0.55347222222222225</v>
      </c>
      <c r="G289" s="88" t="s">
        <v>553</v>
      </c>
      <c r="H289" s="89">
        <v>0.33819444444444446</v>
      </c>
      <c r="I289" s="88">
        <v>3784714</v>
      </c>
      <c r="J289" s="88" t="s">
        <v>488</v>
      </c>
      <c r="K289" s="88" t="s">
        <v>488</v>
      </c>
      <c r="L289" s="88" t="s">
        <v>493</v>
      </c>
      <c r="M289" s="88">
        <v>1</v>
      </c>
      <c r="N289" s="88">
        <v>0</v>
      </c>
    </row>
    <row r="290" spans="1:14" x14ac:dyDescent="0.3">
      <c r="A290" s="88" t="s">
        <v>151</v>
      </c>
      <c r="B290" s="88" t="s">
        <v>591</v>
      </c>
      <c r="C290" s="88">
        <v>935310700</v>
      </c>
      <c r="D290" s="88">
        <v>10629348</v>
      </c>
      <c r="E290" s="90" t="s">
        <v>553</v>
      </c>
      <c r="F290" s="89">
        <v>0.33819444444444446</v>
      </c>
      <c r="G290" s="88" t="s">
        <v>553</v>
      </c>
      <c r="H290" s="89">
        <v>0.50138888888888888</v>
      </c>
      <c r="I290" s="88">
        <v>3784717</v>
      </c>
      <c r="J290" s="88" t="s">
        <v>488</v>
      </c>
      <c r="K290" s="88" t="s">
        <v>488</v>
      </c>
      <c r="L290" s="88" t="s">
        <v>492</v>
      </c>
      <c r="M290" s="88">
        <v>1</v>
      </c>
      <c r="N290" s="88">
        <v>0</v>
      </c>
    </row>
    <row r="291" spans="1:14" x14ac:dyDescent="0.3">
      <c r="A291" s="88" t="s">
        <v>329</v>
      </c>
      <c r="B291" s="88" t="s">
        <v>591</v>
      </c>
      <c r="C291" s="88">
        <v>935310700</v>
      </c>
      <c r="D291" s="88">
        <v>10629348</v>
      </c>
      <c r="E291" s="90" t="s">
        <v>554</v>
      </c>
      <c r="F291" s="89">
        <v>0.30694444444444441</v>
      </c>
      <c r="G291" s="88" t="s">
        <v>554</v>
      </c>
      <c r="H291" s="89">
        <v>0.30694444444444441</v>
      </c>
      <c r="I291" s="88">
        <v>3784734</v>
      </c>
      <c r="J291" s="88" t="s">
        <v>488</v>
      </c>
      <c r="K291" s="88" t="s">
        <v>488</v>
      </c>
      <c r="L291" s="88" t="s">
        <v>489</v>
      </c>
      <c r="M291" s="88">
        <v>1</v>
      </c>
      <c r="N291" s="88">
        <v>0</v>
      </c>
    </row>
    <row r="292" spans="1:14" x14ac:dyDescent="0.3">
      <c r="A292" s="88" t="s">
        <v>59</v>
      </c>
      <c r="B292" s="88" t="s">
        <v>592</v>
      </c>
      <c r="C292" s="88">
        <v>935310719</v>
      </c>
      <c r="D292" s="88">
        <v>10630000</v>
      </c>
      <c r="E292" s="90" t="s">
        <v>514</v>
      </c>
      <c r="F292" s="89">
        <v>0.46249999999999997</v>
      </c>
      <c r="G292" s="88" t="s">
        <v>514</v>
      </c>
      <c r="H292" s="89">
        <v>0.64652777777777781</v>
      </c>
      <c r="I292" s="88">
        <v>3786862</v>
      </c>
      <c r="J292" s="88" t="s">
        <v>488</v>
      </c>
      <c r="K292" s="88" t="s">
        <v>488</v>
      </c>
      <c r="L292" s="88" t="s">
        <v>572</v>
      </c>
      <c r="M292" s="88">
        <v>1</v>
      </c>
      <c r="N292" s="88">
        <v>0</v>
      </c>
    </row>
    <row r="293" spans="1:14" x14ac:dyDescent="0.3">
      <c r="A293" s="88" t="s">
        <v>97</v>
      </c>
      <c r="B293" s="88" t="s">
        <v>592</v>
      </c>
      <c r="C293" s="88">
        <v>935310719</v>
      </c>
      <c r="D293" s="88">
        <v>10630000</v>
      </c>
      <c r="E293" s="90" t="s">
        <v>514</v>
      </c>
      <c r="F293" s="89">
        <v>0.64652777777777781</v>
      </c>
      <c r="G293" s="88" t="s">
        <v>529</v>
      </c>
      <c r="H293" s="89">
        <v>0.42083333333333334</v>
      </c>
      <c r="I293" s="88">
        <v>3786866</v>
      </c>
      <c r="J293" s="88" t="s">
        <v>488</v>
      </c>
      <c r="K293" s="88" t="s">
        <v>488</v>
      </c>
      <c r="L293" s="88" t="s">
        <v>593</v>
      </c>
      <c r="M293" s="88">
        <v>1</v>
      </c>
      <c r="N293" s="88">
        <v>0</v>
      </c>
    </row>
    <row r="294" spans="1:14" x14ac:dyDescent="0.3">
      <c r="A294" s="88" t="s">
        <v>58</v>
      </c>
      <c r="B294" s="88" t="s">
        <v>592</v>
      </c>
      <c r="C294" s="88">
        <v>935310719</v>
      </c>
      <c r="D294" s="88">
        <v>10630000</v>
      </c>
      <c r="E294" s="90" t="s">
        <v>514</v>
      </c>
      <c r="F294" s="89">
        <v>0.64652777777777781</v>
      </c>
      <c r="G294" s="88" t="s">
        <v>529</v>
      </c>
      <c r="H294" s="89">
        <v>0.42083333333333334</v>
      </c>
      <c r="I294" s="88">
        <v>3786886</v>
      </c>
      <c r="J294" s="88" t="s">
        <v>488</v>
      </c>
      <c r="K294" s="88" t="s">
        <v>488</v>
      </c>
      <c r="L294" s="88" t="s">
        <v>543</v>
      </c>
      <c r="M294" s="88">
        <v>1</v>
      </c>
      <c r="N294" s="88">
        <v>0</v>
      </c>
    </row>
    <row r="295" spans="1:14" x14ac:dyDescent="0.3">
      <c r="A295" s="88" t="s">
        <v>72</v>
      </c>
      <c r="B295" s="88" t="s">
        <v>592</v>
      </c>
      <c r="C295" s="88">
        <v>935310719</v>
      </c>
      <c r="D295" s="88">
        <v>10630000</v>
      </c>
      <c r="E295" s="90" t="s">
        <v>529</v>
      </c>
      <c r="F295" s="89">
        <v>0.61527777777777781</v>
      </c>
      <c r="G295" s="88" t="s">
        <v>540</v>
      </c>
      <c r="H295" s="89">
        <v>0.38958333333333334</v>
      </c>
      <c r="I295" s="88">
        <v>3786889</v>
      </c>
      <c r="J295" s="88" t="s">
        <v>488</v>
      </c>
      <c r="K295" s="88" t="s">
        <v>488</v>
      </c>
      <c r="L295" s="88" t="s">
        <v>546</v>
      </c>
      <c r="M295" s="88">
        <v>1</v>
      </c>
      <c r="N295" s="88">
        <v>0</v>
      </c>
    </row>
    <row r="296" spans="1:14" x14ac:dyDescent="0.3">
      <c r="A296" s="88" t="s">
        <v>75</v>
      </c>
      <c r="B296" s="88" t="s">
        <v>592</v>
      </c>
      <c r="C296" s="88">
        <v>935310719</v>
      </c>
      <c r="D296" s="88">
        <v>10630000</v>
      </c>
      <c r="E296" s="90" t="s">
        <v>540</v>
      </c>
      <c r="F296" s="89">
        <v>0.38958333333333334</v>
      </c>
      <c r="G296" s="88" t="s">
        <v>540</v>
      </c>
      <c r="H296" s="89">
        <v>0.57361111111111118</v>
      </c>
      <c r="I296" s="88">
        <v>3786873</v>
      </c>
      <c r="J296" s="88" t="s">
        <v>488</v>
      </c>
      <c r="K296" s="88" t="s">
        <v>488</v>
      </c>
      <c r="L296" s="88" t="s">
        <v>538</v>
      </c>
      <c r="M296" s="88">
        <v>1</v>
      </c>
      <c r="N296" s="88">
        <v>0</v>
      </c>
    </row>
    <row r="297" spans="1:14" x14ac:dyDescent="0.3">
      <c r="A297" s="88" t="s">
        <v>63</v>
      </c>
      <c r="B297" s="88" t="s">
        <v>592</v>
      </c>
      <c r="C297" s="88">
        <v>935310719</v>
      </c>
      <c r="D297" s="88">
        <v>10630000</v>
      </c>
      <c r="E297" s="90" t="s">
        <v>540</v>
      </c>
      <c r="F297" s="89">
        <v>0.38958333333333334</v>
      </c>
      <c r="G297" s="88" t="s">
        <v>540</v>
      </c>
      <c r="H297" s="89">
        <v>0.57361111111111118</v>
      </c>
      <c r="I297" s="88">
        <v>3786870</v>
      </c>
      <c r="J297" s="88" t="s">
        <v>488</v>
      </c>
      <c r="K297" s="88" t="s">
        <v>488</v>
      </c>
      <c r="L297" s="88" t="s">
        <v>544</v>
      </c>
      <c r="M297" s="88">
        <v>1</v>
      </c>
      <c r="N297" s="88">
        <v>0</v>
      </c>
    </row>
    <row r="298" spans="1:14" x14ac:dyDescent="0.3">
      <c r="A298" s="88" t="s">
        <v>235</v>
      </c>
      <c r="B298" s="88" t="s">
        <v>592</v>
      </c>
      <c r="C298" s="88">
        <v>935310719</v>
      </c>
      <c r="D298" s="88">
        <v>10630000</v>
      </c>
      <c r="E298" s="90" t="s">
        <v>540</v>
      </c>
      <c r="F298" s="89">
        <v>0.57361111111111118</v>
      </c>
      <c r="G298" s="88" t="s">
        <v>548</v>
      </c>
      <c r="H298" s="89">
        <v>0.35833333333333334</v>
      </c>
      <c r="I298" s="88">
        <v>3786877</v>
      </c>
      <c r="J298" s="88" t="s">
        <v>488</v>
      </c>
      <c r="K298" s="88" t="s">
        <v>488</v>
      </c>
      <c r="L298" s="88" t="s">
        <v>545</v>
      </c>
      <c r="M298" s="88">
        <v>1</v>
      </c>
      <c r="N298" s="88">
        <v>0</v>
      </c>
    </row>
    <row r="299" spans="1:14" x14ac:dyDescent="0.3">
      <c r="A299" s="88" t="s">
        <v>87</v>
      </c>
      <c r="B299" s="88" t="s">
        <v>592</v>
      </c>
      <c r="C299" s="88">
        <v>935310719</v>
      </c>
      <c r="D299" s="88">
        <v>10630000</v>
      </c>
      <c r="E299" s="90" t="s">
        <v>540</v>
      </c>
      <c r="F299" s="89">
        <v>0.57361111111111118</v>
      </c>
      <c r="G299" s="88" t="s">
        <v>548</v>
      </c>
      <c r="H299" s="89">
        <v>0.35833333333333334</v>
      </c>
      <c r="I299" s="88">
        <v>3786892</v>
      </c>
      <c r="J299" s="88" t="s">
        <v>488</v>
      </c>
      <c r="K299" s="88" t="s">
        <v>488</v>
      </c>
      <c r="L299" s="88" t="s">
        <v>547</v>
      </c>
      <c r="M299" s="88">
        <v>1</v>
      </c>
      <c r="N299" s="88">
        <v>0</v>
      </c>
    </row>
    <row r="300" spans="1:14" x14ac:dyDescent="0.3">
      <c r="A300" s="88" t="s">
        <v>89</v>
      </c>
      <c r="B300" s="88" t="s">
        <v>592</v>
      </c>
      <c r="C300" s="88">
        <v>935310719</v>
      </c>
      <c r="D300" s="88">
        <v>10630000</v>
      </c>
      <c r="E300" s="90" t="s">
        <v>548</v>
      </c>
      <c r="F300" s="89">
        <v>0.35833333333333334</v>
      </c>
      <c r="G300" s="88" t="s">
        <v>549</v>
      </c>
      <c r="H300" s="89">
        <v>0.29930555555555555</v>
      </c>
      <c r="I300" s="88">
        <v>3786802</v>
      </c>
      <c r="J300" s="88" t="s">
        <v>488</v>
      </c>
      <c r="K300" s="88" t="s">
        <v>488</v>
      </c>
      <c r="L300" s="88" t="s">
        <v>517</v>
      </c>
      <c r="M300" s="88">
        <v>1</v>
      </c>
      <c r="N300" s="88">
        <v>0</v>
      </c>
    </row>
    <row r="301" spans="1:14" x14ac:dyDescent="0.3">
      <c r="A301" s="88" t="s">
        <v>65</v>
      </c>
      <c r="B301" s="88" t="s">
        <v>592</v>
      </c>
      <c r="C301" s="88">
        <v>935310719</v>
      </c>
      <c r="D301" s="88">
        <v>10630000</v>
      </c>
      <c r="E301" s="90" t="s">
        <v>548</v>
      </c>
      <c r="F301" s="89">
        <v>0.35833333333333334</v>
      </c>
      <c r="G301" s="88" t="s">
        <v>549</v>
      </c>
      <c r="H301" s="89">
        <v>0.29930555555555555</v>
      </c>
      <c r="I301" s="88">
        <v>3786880</v>
      </c>
      <c r="J301" s="88" t="s">
        <v>488</v>
      </c>
      <c r="K301" s="88" t="s">
        <v>488</v>
      </c>
      <c r="L301" s="88" t="s">
        <v>518</v>
      </c>
      <c r="M301" s="88">
        <v>1</v>
      </c>
      <c r="N301" s="88">
        <v>0</v>
      </c>
    </row>
    <row r="302" spans="1:14" x14ac:dyDescent="0.3">
      <c r="A302" s="88" t="s">
        <v>68</v>
      </c>
      <c r="B302" s="88" t="s">
        <v>592</v>
      </c>
      <c r="C302" s="88">
        <v>935310719</v>
      </c>
      <c r="D302" s="88">
        <v>10630000</v>
      </c>
      <c r="E302" s="90" t="s">
        <v>549</v>
      </c>
      <c r="F302" s="89">
        <v>0.29930555555555555</v>
      </c>
      <c r="G302" s="88" t="s">
        <v>549</v>
      </c>
      <c r="H302" s="89">
        <v>0.46249999999999997</v>
      </c>
      <c r="I302" s="88">
        <v>3786806</v>
      </c>
      <c r="J302" s="88" t="s">
        <v>488</v>
      </c>
      <c r="K302" s="88" t="s">
        <v>488</v>
      </c>
      <c r="L302" s="88" t="s">
        <v>528</v>
      </c>
      <c r="M302" s="88">
        <v>1</v>
      </c>
      <c r="N302" s="88">
        <v>0</v>
      </c>
    </row>
    <row r="303" spans="1:14" x14ac:dyDescent="0.3">
      <c r="A303" s="88" t="s">
        <v>69</v>
      </c>
      <c r="B303" s="88" t="s">
        <v>592</v>
      </c>
      <c r="C303" s="88">
        <v>935310719</v>
      </c>
      <c r="D303" s="88">
        <v>10630000</v>
      </c>
      <c r="E303" s="90" t="s">
        <v>549</v>
      </c>
      <c r="F303" s="89">
        <v>0.46249999999999997</v>
      </c>
      <c r="G303" s="88" t="s">
        <v>549</v>
      </c>
      <c r="H303" s="89">
        <v>0.64652777777777781</v>
      </c>
      <c r="I303" s="88">
        <v>3786809</v>
      </c>
      <c r="J303" s="88" t="s">
        <v>488</v>
      </c>
      <c r="K303" s="88" t="s">
        <v>488</v>
      </c>
      <c r="L303" s="88" t="s">
        <v>539</v>
      </c>
      <c r="M303" s="88">
        <v>1</v>
      </c>
      <c r="N303" s="88">
        <v>0</v>
      </c>
    </row>
    <row r="304" spans="1:14" x14ac:dyDescent="0.3">
      <c r="A304" s="88" t="s">
        <v>71</v>
      </c>
      <c r="B304" s="88" t="s">
        <v>592</v>
      </c>
      <c r="C304" s="88">
        <v>935310719</v>
      </c>
      <c r="D304" s="88">
        <v>10630000</v>
      </c>
      <c r="E304" s="90" t="s">
        <v>549</v>
      </c>
      <c r="F304" s="89">
        <v>0.64652777777777781</v>
      </c>
      <c r="G304" s="88" t="s">
        <v>551</v>
      </c>
      <c r="H304" s="89">
        <v>0.42083333333333334</v>
      </c>
      <c r="I304" s="88">
        <v>3786812</v>
      </c>
      <c r="J304" s="88" t="s">
        <v>488</v>
      </c>
      <c r="K304" s="88" t="s">
        <v>488</v>
      </c>
      <c r="L304" s="88" t="s">
        <v>519</v>
      </c>
      <c r="M304" s="88">
        <v>1</v>
      </c>
      <c r="N304" s="88">
        <v>0</v>
      </c>
    </row>
    <row r="305" spans="1:14" x14ac:dyDescent="0.3">
      <c r="A305" s="88" t="s">
        <v>119</v>
      </c>
      <c r="B305" s="88" t="s">
        <v>592</v>
      </c>
      <c r="C305" s="88">
        <v>935310719</v>
      </c>
      <c r="D305" s="88">
        <v>10630000</v>
      </c>
      <c r="E305" s="90" t="s">
        <v>551</v>
      </c>
      <c r="F305" s="89">
        <v>0.42083333333333334</v>
      </c>
      <c r="G305" s="88" t="s">
        <v>551</v>
      </c>
      <c r="H305" s="89">
        <v>0.61527777777777781</v>
      </c>
      <c r="I305" s="88">
        <v>3786816</v>
      </c>
      <c r="J305" s="88" t="s">
        <v>488</v>
      </c>
      <c r="K305" s="88" t="s">
        <v>488</v>
      </c>
      <c r="L305" s="88" t="s">
        <v>520</v>
      </c>
      <c r="M305" s="88">
        <v>1</v>
      </c>
      <c r="N305" s="88">
        <v>0</v>
      </c>
    </row>
    <row r="306" spans="1:14" x14ac:dyDescent="0.3">
      <c r="A306" s="88" t="s">
        <v>123</v>
      </c>
      <c r="B306" s="88" t="s">
        <v>592</v>
      </c>
      <c r="C306" s="88">
        <v>935310719</v>
      </c>
      <c r="D306" s="88">
        <v>10630000</v>
      </c>
      <c r="E306" s="90" t="s">
        <v>551</v>
      </c>
      <c r="F306" s="89">
        <v>0.61527777777777781</v>
      </c>
      <c r="G306" s="88" t="s">
        <v>553</v>
      </c>
      <c r="H306" s="89">
        <v>0.38958333333333334</v>
      </c>
      <c r="I306" s="88">
        <v>3786819</v>
      </c>
      <c r="J306" s="88" t="s">
        <v>488</v>
      </c>
      <c r="K306" s="88" t="s">
        <v>488</v>
      </c>
      <c r="L306" s="88" t="s">
        <v>521</v>
      </c>
      <c r="M306" s="88">
        <v>1</v>
      </c>
      <c r="N306" s="88">
        <v>0</v>
      </c>
    </row>
    <row r="307" spans="1:14" x14ac:dyDescent="0.3">
      <c r="A307" s="88" t="s">
        <v>195</v>
      </c>
      <c r="B307" s="88" t="s">
        <v>592</v>
      </c>
      <c r="C307" s="88">
        <v>935310719</v>
      </c>
      <c r="D307" s="88">
        <v>10630000</v>
      </c>
      <c r="E307" s="90" t="s">
        <v>553</v>
      </c>
      <c r="F307" s="89">
        <v>0.38958333333333334</v>
      </c>
      <c r="G307" s="88" t="s">
        <v>553</v>
      </c>
      <c r="H307" s="89">
        <v>0.57361111111111118</v>
      </c>
      <c r="I307" s="88">
        <v>3786822</v>
      </c>
      <c r="J307" s="88" t="s">
        <v>488</v>
      </c>
      <c r="K307" s="88" t="s">
        <v>488</v>
      </c>
      <c r="L307" s="88" t="s">
        <v>522</v>
      </c>
      <c r="M307" s="88">
        <v>1</v>
      </c>
      <c r="N307" s="88">
        <v>0</v>
      </c>
    </row>
    <row r="308" spans="1:14" x14ac:dyDescent="0.3">
      <c r="A308" s="88" t="s">
        <v>332</v>
      </c>
      <c r="B308" s="88" t="s">
        <v>592</v>
      </c>
      <c r="C308" s="88">
        <v>935310719</v>
      </c>
      <c r="D308" s="88">
        <v>10630000</v>
      </c>
      <c r="E308" s="90" t="s">
        <v>553</v>
      </c>
      <c r="F308" s="89">
        <v>0.57361111111111118</v>
      </c>
      <c r="G308" s="88" t="s">
        <v>554</v>
      </c>
      <c r="H308" s="89">
        <v>0.35833333333333334</v>
      </c>
      <c r="I308" s="88">
        <v>3786826</v>
      </c>
      <c r="J308" s="88" t="s">
        <v>488</v>
      </c>
      <c r="K308" s="88" t="s">
        <v>488</v>
      </c>
      <c r="L308" s="88" t="s">
        <v>502</v>
      </c>
      <c r="M308" s="88">
        <v>1</v>
      </c>
      <c r="N308" s="88">
        <v>0</v>
      </c>
    </row>
    <row r="309" spans="1:14" x14ac:dyDescent="0.3">
      <c r="A309" s="88" t="s">
        <v>151</v>
      </c>
      <c r="B309" s="88" t="s">
        <v>592</v>
      </c>
      <c r="C309" s="88">
        <v>935310719</v>
      </c>
      <c r="D309" s="88">
        <v>10630000</v>
      </c>
      <c r="E309" s="90" t="s">
        <v>554</v>
      </c>
      <c r="F309" s="89">
        <v>0.54236111111111118</v>
      </c>
      <c r="G309" s="88" t="s">
        <v>594</v>
      </c>
      <c r="H309" s="89">
        <v>0.32708333333333334</v>
      </c>
      <c r="I309" s="88">
        <v>3786831</v>
      </c>
      <c r="J309" s="88" t="s">
        <v>488</v>
      </c>
      <c r="K309" s="88" t="s">
        <v>488</v>
      </c>
      <c r="L309" s="88" t="s">
        <v>492</v>
      </c>
      <c r="M309" s="88">
        <v>1</v>
      </c>
      <c r="N309" s="88">
        <v>0</v>
      </c>
    </row>
    <row r="310" spans="1:14" x14ac:dyDescent="0.3">
      <c r="A310" s="88" t="s">
        <v>143</v>
      </c>
      <c r="B310" s="88" t="s">
        <v>592</v>
      </c>
      <c r="C310" s="88">
        <v>935310719</v>
      </c>
      <c r="D310" s="88">
        <v>10630000</v>
      </c>
      <c r="E310" s="90" t="s">
        <v>554</v>
      </c>
      <c r="F310" s="89">
        <v>0.35833333333333334</v>
      </c>
      <c r="G310" s="88" t="s">
        <v>554</v>
      </c>
      <c r="H310" s="89">
        <v>0.54236111111111118</v>
      </c>
      <c r="I310" s="88">
        <v>3786828</v>
      </c>
      <c r="J310" s="88" t="s">
        <v>488</v>
      </c>
      <c r="K310" s="88" t="s">
        <v>488</v>
      </c>
      <c r="L310" s="88" t="s">
        <v>493</v>
      </c>
      <c r="M310" s="88">
        <v>1</v>
      </c>
      <c r="N310" s="88">
        <v>0</v>
      </c>
    </row>
    <row r="311" spans="1:14" x14ac:dyDescent="0.3">
      <c r="A311" s="88" t="s">
        <v>329</v>
      </c>
      <c r="B311" s="88" t="s">
        <v>592</v>
      </c>
      <c r="C311" s="88">
        <v>935310719</v>
      </c>
      <c r="D311" s="88">
        <v>10630000</v>
      </c>
      <c r="E311" s="90" t="s">
        <v>595</v>
      </c>
      <c r="F311" s="89">
        <v>0.29930555555555555</v>
      </c>
      <c r="G311" s="88" t="s">
        <v>595</v>
      </c>
      <c r="H311" s="89">
        <v>0.29930555555555555</v>
      </c>
      <c r="I311" s="88">
        <v>3786848</v>
      </c>
      <c r="J311" s="88" t="s">
        <v>488</v>
      </c>
      <c r="K311" s="88" t="s">
        <v>488</v>
      </c>
      <c r="L311" s="88" t="s">
        <v>489</v>
      </c>
      <c r="M311" s="88">
        <v>1</v>
      </c>
      <c r="N311" s="88">
        <v>0</v>
      </c>
    </row>
    <row r="312" spans="1:14" x14ac:dyDescent="0.3">
      <c r="A312" s="88" t="s">
        <v>230</v>
      </c>
      <c r="B312" s="88" t="s">
        <v>596</v>
      </c>
      <c r="C312" s="88">
        <v>908931161</v>
      </c>
      <c r="D312" s="88">
        <v>10630001</v>
      </c>
      <c r="E312" s="90" t="s">
        <v>504</v>
      </c>
      <c r="F312" s="89">
        <v>0.46111111111111108</v>
      </c>
      <c r="G312" s="88" t="s">
        <v>504</v>
      </c>
      <c r="H312" s="89">
        <v>0.64513888888888882</v>
      </c>
      <c r="I312" s="88">
        <v>3787082</v>
      </c>
      <c r="J312" s="88" t="s">
        <v>525</v>
      </c>
      <c r="K312" s="88" t="s">
        <v>525</v>
      </c>
      <c r="L312" s="88" t="s">
        <v>597</v>
      </c>
      <c r="M312" s="88">
        <v>1</v>
      </c>
      <c r="N312" s="88">
        <v>0</v>
      </c>
    </row>
    <row r="313" spans="1:14" x14ac:dyDescent="0.3">
      <c r="A313" s="88" t="s">
        <v>160</v>
      </c>
      <c r="B313" s="88" t="s">
        <v>596</v>
      </c>
      <c r="C313" s="88">
        <v>908931161</v>
      </c>
      <c r="D313" s="88">
        <v>10630001</v>
      </c>
      <c r="E313" s="90" t="s">
        <v>504</v>
      </c>
      <c r="F313" s="89">
        <v>0.64513888888888882</v>
      </c>
      <c r="G313" s="88" t="s">
        <v>509</v>
      </c>
      <c r="H313" s="89">
        <v>0.41944444444444445</v>
      </c>
      <c r="I313" s="88">
        <v>3787086</v>
      </c>
      <c r="J313" s="88" t="s">
        <v>525</v>
      </c>
      <c r="K313" s="88" t="s">
        <v>525</v>
      </c>
      <c r="L313" s="88" t="s">
        <v>598</v>
      </c>
      <c r="M313" s="88">
        <v>1</v>
      </c>
      <c r="N313" s="88">
        <v>0</v>
      </c>
    </row>
    <row r="314" spans="1:14" x14ac:dyDescent="0.3">
      <c r="A314" s="88" t="s">
        <v>226</v>
      </c>
      <c r="B314" s="88" t="s">
        <v>596</v>
      </c>
      <c r="C314" s="88">
        <v>908931161</v>
      </c>
      <c r="D314" s="88">
        <v>10630001</v>
      </c>
      <c r="E314" s="90" t="s">
        <v>504</v>
      </c>
      <c r="F314" s="89">
        <v>0.64513888888888882</v>
      </c>
      <c r="G314" s="88" t="s">
        <v>509</v>
      </c>
      <c r="H314" s="89">
        <v>0.41944444444444445</v>
      </c>
      <c r="I314" s="88">
        <v>3787091</v>
      </c>
      <c r="J314" s="88" t="s">
        <v>525</v>
      </c>
      <c r="K314" s="88" t="s">
        <v>525</v>
      </c>
      <c r="L314" s="88" t="s">
        <v>584</v>
      </c>
      <c r="M314" s="88">
        <v>1</v>
      </c>
      <c r="N314" s="88">
        <v>0</v>
      </c>
    </row>
    <row r="315" spans="1:14" x14ac:dyDescent="0.3">
      <c r="A315" s="88" t="s">
        <v>84</v>
      </c>
      <c r="B315" s="88" t="s">
        <v>596</v>
      </c>
      <c r="C315" s="88">
        <v>908931161</v>
      </c>
      <c r="D315" s="88">
        <v>10630001</v>
      </c>
      <c r="E315" s="90" t="s">
        <v>509</v>
      </c>
      <c r="F315" s="89">
        <v>0.61388888888888882</v>
      </c>
      <c r="G315" s="88" t="s">
        <v>513</v>
      </c>
      <c r="H315" s="89">
        <v>0.38819444444444445</v>
      </c>
      <c r="I315" s="88">
        <v>3787015</v>
      </c>
      <c r="J315" s="88" t="s">
        <v>525</v>
      </c>
      <c r="K315" s="88" t="s">
        <v>525</v>
      </c>
      <c r="L315" s="88" t="s">
        <v>590</v>
      </c>
      <c r="M315" s="88">
        <v>1</v>
      </c>
      <c r="N315" s="88">
        <v>0</v>
      </c>
    </row>
    <row r="316" spans="1:14" x14ac:dyDescent="0.3">
      <c r="A316" s="88" t="s">
        <v>199</v>
      </c>
      <c r="B316" s="88" t="s">
        <v>596</v>
      </c>
      <c r="C316" s="88">
        <v>908931161</v>
      </c>
      <c r="D316" s="88">
        <v>10630001</v>
      </c>
      <c r="E316" s="90" t="s">
        <v>509</v>
      </c>
      <c r="F316" s="89">
        <v>0.41944444444444445</v>
      </c>
      <c r="G316" s="88" t="s">
        <v>509</v>
      </c>
      <c r="H316" s="89">
        <v>0.61388888888888882</v>
      </c>
      <c r="I316" s="88">
        <v>3787109</v>
      </c>
      <c r="J316" s="88" t="s">
        <v>525</v>
      </c>
      <c r="K316" s="88" t="s">
        <v>525</v>
      </c>
      <c r="L316" s="88" t="s">
        <v>564</v>
      </c>
      <c r="M316" s="88">
        <v>1</v>
      </c>
      <c r="N316" s="88">
        <v>0</v>
      </c>
    </row>
    <row r="317" spans="1:14" x14ac:dyDescent="0.3">
      <c r="A317" s="88" t="s">
        <v>122</v>
      </c>
      <c r="B317" s="88" t="s">
        <v>596</v>
      </c>
      <c r="C317" s="88">
        <v>908931161</v>
      </c>
      <c r="D317" s="88">
        <v>10630001</v>
      </c>
      <c r="E317" s="90" t="s">
        <v>509</v>
      </c>
      <c r="F317" s="89">
        <v>0.41944444444444445</v>
      </c>
      <c r="G317" s="88" t="s">
        <v>509</v>
      </c>
      <c r="H317" s="89">
        <v>0.61388888888888882</v>
      </c>
      <c r="I317" s="88">
        <v>3787105</v>
      </c>
      <c r="J317" s="88" t="s">
        <v>525</v>
      </c>
      <c r="K317" s="88" t="s">
        <v>525</v>
      </c>
      <c r="L317" s="88" t="s">
        <v>583</v>
      </c>
      <c r="M317" s="88">
        <v>1</v>
      </c>
      <c r="N317" s="88">
        <v>0</v>
      </c>
    </row>
    <row r="318" spans="1:14" x14ac:dyDescent="0.3">
      <c r="A318" s="88" t="s">
        <v>132</v>
      </c>
      <c r="B318" s="88" t="s">
        <v>596</v>
      </c>
      <c r="C318" s="88">
        <v>908931161</v>
      </c>
      <c r="D318" s="88">
        <v>10630001</v>
      </c>
      <c r="E318" s="90" t="s">
        <v>513</v>
      </c>
      <c r="F318" s="89">
        <v>0.38819444444444445</v>
      </c>
      <c r="G318" s="88" t="s">
        <v>514</v>
      </c>
      <c r="H318" s="89">
        <v>0.36041666666666666</v>
      </c>
      <c r="I318" s="88">
        <v>3787019</v>
      </c>
      <c r="J318" s="88" t="s">
        <v>525</v>
      </c>
      <c r="K318" s="88" t="s">
        <v>525</v>
      </c>
      <c r="L318" s="88" t="s">
        <v>579</v>
      </c>
      <c r="M318" s="88">
        <v>1</v>
      </c>
      <c r="N318" s="88">
        <v>0</v>
      </c>
    </row>
    <row r="319" spans="1:14" x14ac:dyDescent="0.3">
      <c r="A319" s="88" t="s">
        <v>135</v>
      </c>
      <c r="B319" s="88" t="s">
        <v>596</v>
      </c>
      <c r="C319" s="88">
        <v>908931161</v>
      </c>
      <c r="D319" s="88">
        <v>10630001</v>
      </c>
      <c r="E319" s="90" t="s">
        <v>514</v>
      </c>
      <c r="F319" s="89">
        <v>0.36041666666666666</v>
      </c>
      <c r="G319" s="88" t="s">
        <v>514</v>
      </c>
      <c r="H319" s="89">
        <v>0.5444444444444444</v>
      </c>
      <c r="I319" s="88">
        <v>3787023</v>
      </c>
      <c r="J319" s="88" t="s">
        <v>525</v>
      </c>
      <c r="K319" s="88" t="s">
        <v>525</v>
      </c>
      <c r="L319" s="88" t="s">
        <v>511</v>
      </c>
      <c r="M319" s="88">
        <v>1</v>
      </c>
      <c r="N319" s="88">
        <v>0</v>
      </c>
    </row>
    <row r="320" spans="1:14" x14ac:dyDescent="0.3">
      <c r="A320" s="88" t="s">
        <v>171</v>
      </c>
      <c r="B320" s="88" t="s">
        <v>596</v>
      </c>
      <c r="C320" s="88">
        <v>908931161</v>
      </c>
      <c r="D320" s="88">
        <v>10630001</v>
      </c>
      <c r="E320" s="90" t="s">
        <v>514</v>
      </c>
      <c r="F320" s="89">
        <v>0.5444444444444444</v>
      </c>
      <c r="G320" s="88" t="s">
        <v>529</v>
      </c>
      <c r="H320" s="89">
        <v>0.32916666666666666</v>
      </c>
      <c r="I320" s="88">
        <v>3787026</v>
      </c>
      <c r="J320" s="88" t="s">
        <v>525</v>
      </c>
      <c r="K320" s="88" t="s">
        <v>525</v>
      </c>
      <c r="L320" s="88" t="s">
        <v>561</v>
      </c>
      <c r="M320" s="88">
        <v>1</v>
      </c>
      <c r="N320" s="88">
        <v>0</v>
      </c>
    </row>
    <row r="321" spans="1:14" x14ac:dyDescent="0.3">
      <c r="A321" s="88" t="s">
        <v>148</v>
      </c>
      <c r="B321" s="88" t="s">
        <v>596</v>
      </c>
      <c r="C321" s="88">
        <v>908931161</v>
      </c>
      <c r="D321" s="88">
        <v>10630001</v>
      </c>
      <c r="E321" s="90" t="s">
        <v>514</v>
      </c>
      <c r="F321" s="89">
        <v>0.36041666666666666</v>
      </c>
      <c r="G321" s="88" t="s">
        <v>514</v>
      </c>
      <c r="H321" s="89">
        <v>0.5444444444444444</v>
      </c>
      <c r="I321" s="88">
        <v>3787096</v>
      </c>
      <c r="J321" s="88" t="s">
        <v>525</v>
      </c>
      <c r="K321" s="88" t="s">
        <v>525</v>
      </c>
      <c r="L321" s="88" t="s">
        <v>566</v>
      </c>
      <c r="M321" s="88">
        <v>1</v>
      </c>
      <c r="N321" s="88">
        <v>0</v>
      </c>
    </row>
    <row r="322" spans="1:14" x14ac:dyDescent="0.3">
      <c r="A322" s="88" t="s">
        <v>155</v>
      </c>
      <c r="B322" s="88" t="s">
        <v>596</v>
      </c>
      <c r="C322" s="88">
        <v>908931161</v>
      </c>
      <c r="D322" s="88">
        <v>10630001</v>
      </c>
      <c r="E322" s="90" t="s">
        <v>529</v>
      </c>
      <c r="F322" s="89">
        <v>0.32916666666666666</v>
      </c>
      <c r="G322" s="88" t="s">
        <v>529</v>
      </c>
      <c r="H322" s="89">
        <v>0.49236111111111108</v>
      </c>
      <c r="I322" s="88">
        <v>3787029</v>
      </c>
      <c r="J322" s="88" t="s">
        <v>525</v>
      </c>
      <c r="K322" s="88" t="s">
        <v>525</v>
      </c>
      <c r="L322" s="88" t="s">
        <v>556</v>
      </c>
      <c r="M322" s="88">
        <v>1</v>
      </c>
      <c r="N322" s="88">
        <v>0</v>
      </c>
    </row>
    <row r="323" spans="1:14" x14ac:dyDescent="0.3">
      <c r="A323" s="88" t="s">
        <v>165</v>
      </c>
      <c r="B323" s="88" t="s">
        <v>596</v>
      </c>
      <c r="C323" s="88">
        <v>908931161</v>
      </c>
      <c r="D323" s="88">
        <v>10630001</v>
      </c>
      <c r="E323" s="90" t="s">
        <v>529</v>
      </c>
      <c r="F323" s="89">
        <v>0.49236111111111108</v>
      </c>
      <c r="G323" s="88" t="s">
        <v>540</v>
      </c>
      <c r="H323" s="89">
        <v>0.29791666666666666</v>
      </c>
      <c r="I323" s="88">
        <v>3787034</v>
      </c>
      <c r="J323" s="88" t="s">
        <v>525</v>
      </c>
      <c r="K323" s="88" t="s">
        <v>525</v>
      </c>
      <c r="L323" s="88" t="s">
        <v>562</v>
      </c>
      <c r="M323" s="88">
        <v>1</v>
      </c>
      <c r="N323" s="88">
        <v>0</v>
      </c>
    </row>
    <row r="324" spans="1:14" x14ac:dyDescent="0.3">
      <c r="A324" s="88" t="s">
        <v>195</v>
      </c>
      <c r="B324" s="88" t="s">
        <v>596</v>
      </c>
      <c r="C324" s="88">
        <v>908931161</v>
      </c>
      <c r="D324" s="88">
        <v>10630001</v>
      </c>
      <c r="E324" s="90" t="s">
        <v>540</v>
      </c>
      <c r="F324" s="89">
        <v>0.29791666666666666</v>
      </c>
      <c r="G324" s="88" t="s">
        <v>540</v>
      </c>
      <c r="H324" s="89">
        <v>0.46111111111111108</v>
      </c>
      <c r="I324" s="88">
        <v>3787037</v>
      </c>
      <c r="J324" s="88" t="s">
        <v>525</v>
      </c>
      <c r="K324" s="88" t="s">
        <v>525</v>
      </c>
      <c r="L324" s="88" t="s">
        <v>534</v>
      </c>
      <c r="M324" s="88">
        <v>1</v>
      </c>
      <c r="N324" s="88">
        <v>0</v>
      </c>
    </row>
    <row r="325" spans="1:14" x14ac:dyDescent="0.3">
      <c r="A325" s="88" t="s">
        <v>332</v>
      </c>
      <c r="B325" s="88" t="s">
        <v>596</v>
      </c>
      <c r="C325" s="88">
        <v>908931161</v>
      </c>
      <c r="D325" s="88">
        <v>10630001</v>
      </c>
      <c r="E325" s="90" t="s">
        <v>540</v>
      </c>
      <c r="F325" s="89">
        <v>0.46111111111111108</v>
      </c>
      <c r="G325" s="88" t="s">
        <v>540</v>
      </c>
      <c r="H325" s="89">
        <v>0.64513888888888882</v>
      </c>
      <c r="I325" s="88">
        <v>3787043</v>
      </c>
      <c r="J325" s="88" t="s">
        <v>525</v>
      </c>
      <c r="K325" s="88" t="s">
        <v>525</v>
      </c>
      <c r="L325" s="88" t="s">
        <v>502</v>
      </c>
      <c r="M325" s="88">
        <v>1</v>
      </c>
      <c r="N325" s="88">
        <v>0</v>
      </c>
    </row>
    <row r="326" spans="1:14" x14ac:dyDescent="0.3">
      <c r="A326" s="88" t="s">
        <v>143</v>
      </c>
      <c r="B326" s="88" t="s">
        <v>596</v>
      </c>
      <c r="C326" s="88">
        <v>908931161</v>
      </c>
      <c r="D326" s="88">
        <v>10630001</v>
      </c>
      <c r="E326" s="90" t="s">
        <v>540</v>
      </c>
      <c r="F326" s="89">
        <v>0.64513888888888882</v>
      </c>
      <c r="G326" s="88" t="s">
        <v>548</v>
      </c>
      <c r="H326" s="89">
        <v>0.41944444444444445</v>
      </c>
      <c r="I326" s="88">
        <v>3787045</v>
      </c>
      <c r="J326" s="88" t="s">
        <v>525</v>
      </c>
      <c r="K326" s="88" t="s">
        <v>525</v>
      </c>
      <c r="L326" s="88" t="s">
        <v>532</v>
      </c>
      <c r="M326" s="88">
        <v>1</v>
      </c>
      <c r="N326" s="88">
        <v>0</v>
      </c>
    </row>
    <row r="327" spans="1:14" x14ac:dyDescent="0.3">
      <c r="A327" s="88" t="s">
        <v>335</v>
      </c>
      <c r="B327" s="88" t="s">
        <v>596</v>
      </c>
      <c r="C327" s="88">
        <v>908931161</v>
      </c>
      <c r="D327" s="88">
        <v>10630001</v>
      </c>
      <c r="E327" s="90" t="s">
        <v>548</v>
      </c>
      <c r="F327" s="89">
        <v>0.41944444444444445</v>
      </c>
      <c r="G327" s="88" t="s">
        <v>549</v>
      </c>
      <c r="H327" s="89">
        <v>0.36041666666666666</v>
      </c>
      <c r="I327" s="88">
        <v>3787048</v>
      </c>
      <c r="J327" s="88" t="s">
        <v>525</v>
      </c>
      <c r="K327" s="88" t="s">
        <v>525</v>
      </c>
      <c r="L327" s="88" t="s">
        <v>526</v>
      </c>
      <c r="M327" s="88">
        <v>1</v>
      </c>
      <c r="N327" s="88">
        <v>0</v>
      </c>
    </row>
    <row r="328" spans="1:14" x14ac:dyDescent="0.3">
      <c r="A328" s="88" t="s">
        <v>329</v>
      </c>
      <c r="B328" s="88" t="s">
        <v>596</v>
      </c>
      <c r="C328" s="88">
        <v>908931161</v>
      </c>
      <c r="D328" s="88">
        <v>10630001</v>
      </c>
      <c r="E328" s="90" t="s">
        <v>549</v>
      </c>
      <c r="F328" s="89">
        <v>0.5444444444444444</v>
      </c>
      <c r="G328" s="88" t="s">
        <v>549</v>
      </c>
      <c r="H328" s="89">
        <v>0.5444444444444444</v>
      </c>
      <c r="I328" s="88">
        <v>3787066</v>
      </c>
      <c r="J328" s="88" t="s">
        <v>525</v>
      </c>
      <c r="K328" s="88" t="s">
        <v>525</v>
      </c>
      <c r="L328" s="88" t="s">
        <v>489</v>
      </c>
      <c r="M328" s="88">
        <v>1</v>
      </c>
      <c r="N328" s="88">
        <v>0</v>
      </c>
    </row>
    <row r="329" spans="1:14" x14ac:dyDescent="0.3">
      <c r="A329" s="88" t="s">
        <v>59</v>
      </c>
      <c r="B329" s="88" t="s">
        <v>599</v>
      </c>
      <c r="C329" s="88">
        <v>935310720</v>
      </c>
      <c r="D329" s="88">
        <v>10630002</v>
      </c>
      <c r="E329" s="90" t="s">
        <v>529</v>
      </c>
      <c r="F329" s="89">
        <v>0.37013888888888885</v>
      </c>
      <c r="G329" s="88" t="s">
        <v>529</v>
      </c>
      <c r="H329" s="89">
        <v>0.5541666666666667</v>
      </c>
      <c r="I329" s="88">
        <v>3787285</v>
      </c>
      <c r="J329" s="88" t="s">
        <v>488</v>
      </c>
      <c r="K329" s="88" t="s">
        <v>488</v>
      </c>
      <c r="L329" s="88" t="s">
        <v>572</v>
      </c>
      <c r="M329" s="88">
        <v>1</v>
      </c>
      <c r="N329" s="88">
        <v>0</v>
      </c>
    </row>
    <row r="330" spans="1:14" x14ac:dyDescent="0.3">
      <c r="A330" s="88" t="s">
        <v>97</v>
      </c>
      <c r="B330" s="88" t="s">
        <v>599</v>
      </c>
      <c r="C330" s="88">
        <v>935310720</v>
      </c>
      <c r="D330" s="88">
        <v>10630002</v>
      </c>
      <c r="E330" s="90" t="s">
        <v>529</v>
      </c>
      <c r="F330" s="89">
        <v>0.5541666666666667</v>
      </c>
      <c r="G330" s="88" t="s">
        <v>540</v>
      </c>
      <c r="H330" s="89">
        <v>0.33888888888888885</v>
      </c>
      <c r="I330" s="88">
        <v>3787289</v>
      </c>
      <c r="J330" s="88" t="s">
        <v>488</v>
      </c>
      <c r="K330" s="88" t="s">
        <v>488</v>
      </c>
      <c r="L330" s="88" t="s">
        <v>593</v>
      </c>
      <c r="M330" s="88">
        <v>1</v>
      </c>
      <c r="N330" s="88">
        <v>0</v>
      </c>
    </row>
    <row r="331" spans="1:14" x14ac:dyDescent="0.3">
      <c r="A331" s="88" t="s">
        <v>58</v>
      </c>
      <c r="B331" s="88" t="s">
        <v>599</v>
      </c>
      <c r="C331" s="88">
        <v>935310720</v>
      </c>
      <c r="D331" s="88">
        <v>10630002</v>
      </c>
      <c r="E331" s="90" t="s">
        <v>529</v>
      </c>
      <c r="F331" s="89">
        <v>0.5541666666666667</v>
      </c>
      <c r="G331" s="88" t="s">
        <v>540</v>
      </c>
      <c r="H331" s="89">
        <v>0.33888888888888885</v>
      </c>
      <c r="I331" s="88">
        <v>3787309</v>
      </c>
      <c r="J331" s="88" t="s">
        <v>488</v>
      </c>
      <c r="K331" s="88" t="s">
        <v>488</v>
      </c>
      <c r="L331" s="88" t="s">
        <v>543</v>
      </c>
      <c r="M331" s="88">
        <v>1</v>
      </c>
      <c r="N331" s="88">
        <v>0</v>
      </c>
    </row>
    <row r="332" spans="1:14" x14ac:dyDescent="0.3">
      <c r="A332" s="88" t="s">
        <v>72</v>
      </c>
      <c r="B332" s="88" t="s">
        <v>599</v>
      </c>
      <c r="C332" s="88">
        <v>935310720</v>
      </c>
      <c r="D332" s="88">
        <v>10630002</v>
      </c>
      <c r="E332" s="90" t="s">
        <v>540</v>
      </c>
      <c r="F332" s="89">
        <v>0.50208333333333333</v>
      </c>
      <c r="G332" s="88" t="s">
        <v>548</v>
      </c>
      <c r="H332" s="89">
        <v>0.30763888888888891</v>
      </c>
      <c r="I332" s="88">
        <v>3787312</v>
      </c>
      <c r="J332" s="88" t="s">
        <v>488</v>
      </c>
      <c r="K332" s="88" t="s">
        <v>488</v>
      </c>
      <c r="L332" s="88" t="s">
        <v>546</v>
      </c>
      <c r="M332" s="88">
        <v>1</v>
      </c>
      <c r="N332" s="88">
        <v>0</v>
      </c>
    </row>
    <row r="333" spans="1:14" x14ac:dyDescent="0.3">
      <c r="A333" s="88" t="s">
        <v>75</v>
      </c>
      <c r="B333" s="88" t="s">
        <v>599</v>
      </c>
      <c r="C333" s="88">
        <v>935310720</v>
      </c>
      <c r="D333" s="88">
        <v>10630002</v>
      </c>
      <c r="E333" s="90" t="s">
        <v>548</v>
      </c>
      <c r="F333" s="89">
        <v>0.30763888888888891</v>
      </c>
      <c r="G333" s="88" t="s">
        <v>548</v>
      </c>
      <c r="H333" s="89">
        <v>0.47083333333333338</v>
      </c>
      <c r="I333" s="88">
        <v>3787296</v>
      </c>
      <c r="J333" s="88" t="s">
        <v>488</v>
      </c>
      <c r="K333" s="88" t="s">
        <v>488</v>
      </c>
      <c r="L333" s="88" t="s">
        <v>538</v>
      </c>
      <c r="M333" s="88">
        <v>1</v>
      </c>
      <c r="N333" s="88">
        <v>0</v>
      </c>
    </row>
    <row r="334" spans="1:14" x14ac:dyDescent="0.3">
      <c r="A334" s="88" t="s">
        <v>63</v>
      </c>
      <c r="B334" s="88" t="s">
        <v>599</v>
      </c>
      <c r="C334" s="88">
        <v>935310720</v>
      </c>
      <c r="D334" s="88">
        <v>10630002</v>
      </c>
      <c r="E334" s="90" t="s">
        <v>548</v>
      </c>
      <c r="F334" s="89">
        <v>0.30763888888888891</v>
      </c>
      <c r="G334" s="88" t="s">
        <v>548</v>
      </c>
      <c r="H334" s="89">
        <v>0.47083333333333338</v>
      </c>
      <c r="I334" s="88">
        <v>3787293</v>
      </c>
      <c r="J334" s="88" t="s">
        <v>488</v>
      </c>
      <c r="K334" s="88" t="s">
        <v>488</v>
      </c>
      <c r="L334" s="88" t="s">
        <v>544</v>
      </c>
      <c r="M334" s="88">
        <v>1</v>
      </c>
      <c r="N334" s="88">
        <v>0</v>
      </c>
    </row>
    <row r="335" spans="1:14" x14ac:dyDescent="0.3">
      <c r="A335" s="88" t="s">
        <v>235</v>
      </c>
      <c r="B335" s="88" t="s">
        <v>599</v>
      </c>
      <c r="C335" s="88">
        <v>935310720</v>
      </c>
      <c r="D335" s="88">
        <v>10630002</v>
      </c>
      <c r="E335" s="90" t="s">
        <v>548</v>
      </c>
      <c r="F335" s="89">
        <v>0.47083333333333338</v>
      </c>
      <c r="G335" s="88" t="s">
        <v>549</v>
      </c>
      <c r="H335" s="89">
        <v>0.40138888888888885</v>
      </c>
      <c r="I335" s="88">
        <v>3787300</v>
      </c>
      <c r="J335" s="88" t="s">
        <v>488</v>
      </c>
      <c r="K335" s="88" t="s">
        <v>488</v>
      </c>
      <c r="L335" s="88" t="s">
        <v>545</v>
      </c>
      <c r="M335" s="88">
        <v>1</v>
      </c>
      <c r="N335" s="88">
        <v>0</v>
      </c>
    </row>
    <row r="336" spans="1:14" x14ac:dyDescent="0.3">
      <c r="A336" s="88" t="s">
        <v>87</v>
      </c>
      <c r="B336" s="88" t="s">
        <v>599</v>
      </c>
      <c r="C336" s="88">
        <v>935310720</v>
      </c>
      <c r="D336" s="88">
        <v>10630002</v>
      </c>
      <c r="E336" s="90" t="s">
        <v>548</v>
      </c>
      <c r="F336" s="89">
        <v>0.47083333333333338</v>
      </c>
      <c r="G336" s="88" t="s">
        <v>549</v>
      </c>
      <c r="H336" s="89">
        <v>0.40138888888888885</v>
      </c>
      <c r="I336" s="88">
        <v>3787315</v>
      </c>
      <c r="J336" s="88" t="s">
        <v>488</v>
      </c>
      <c r="K336" s="88" t="s">
        <v>488</v>
      </c>
      <c r="L336" s="88" t="s">
        <v>547</v>
      </c>
      <c r="M336" s="88">
        <v>1</v>
      </c>
      <c r="N336" s="88">
        <v>0</v>
      </c>
    </row>
    <row r="337" spans="1:14" x14ac:dyDescent="0.3">
      <c r="A337" s="88" t="s">
        <v>89</v>
      </c>
      <c r="B337" s="88" t="s">
        <v>599</v>
      </c>
      <c r="C337" s="88">
        <v>935310720</v>
      </c>
      <c r="D337" s="88">
        <v>10630002</v>
      </c>
      <c r="E337" s="90" t="s">
        <v>549</v>
      </c>
      <c r="F337" s="89">
        <v>0.40138888888888885</v>
      </c>
      <c r="G337" s="88" t="s">
        <v>549</v>
      </c>
      <c r="H337" s="89">
        <v>0.5854166666666667</v>
      </c>
      <c r="I337" s="88">
        <v>3787225</v>
      </c>
      <c r="J337" s="88" t="s">
        <v>488</v>
      </c>
      <c r="K337" s="88" t="s">
        <v>488</v>
      </c>
      <c r="L337" s="88" t="s">
        <v>517</v>
      </c>
      <c r="M337" s="88">
        <v>1</v>
      </c>
      <c r="N337" s="88">
        <v>0</v>
      </c>
    </row>
    <row r="338" spans="1:14" x14ac:dyDescent="0.3">
      <c r="A338" s="88" t="s">
        <v>68</v>
      </c>
      <c r="B338" s="88" t="s">
        <v>599</v>
      </c>
      <c r="C338" s="88">
        <v>935310720</v>
      </c>
      <c r="D338" s="88">
        <v>10630002</v>
      </c>
      <c r="E338" s="90" t="s">
        <v>549</v>
      </c>
      <c r="F338" s="89">
        <v>0.5854166666666667</v>
      </c>
      <c r="G338" s="88" t="s">
        <v>551</v>
      </c>
      <c r="H338" s="89">
        <v>0.37013888888888885</v>
      </c>
      <c r="I338" s="88">
        <v>3787229</v>
      </c>
      <c r="J338" s="88" t="s">
        <v>488</v>
      </c>
      <c r="K338" s="88" t="s">
        <v>488</v>
      </c>
      <c r="L338" s="88" t="s">
        <v>528</v>
      </c>
      <c r="M338" s="88">
        <v>1</v>
      </c>
      <c r="N338" s="88">
        <v>0</v>
      </c>
    </row>
    <row r="339" spans="1:14" x14ac:dyDescent="0.3">
      <c r="A339" s="88" t="s">
        <v>65</v>
      </c>
      <c r="B339" s="88" t="s">
        <v>599</v>
      </c>
      <c r="C339" s="88">
        <v>935310720</v>
      </c>
      <c r="D339" s="88">
        <v>10630002</v>
      </c>
      <c r="E339" s="90" t="s">
        <v>549</v>
      </c>
      <c r="F339" s="89">
        <v>0.40138888888888885</v>
      </c>
      <c r="G339" s="88" t="s">
        <v>549</v>
      </c>
      <c r="H339" s="89">
        <v>0.5854166666666667</v>
      </c>
      <c r="I339" s="88">
        <v>3787303</v>
      </c>
      <c r="J339" s="88" t="s">
        <v>488</v>
      </c>
      <c r="K339" s="88" t="s">
        <v>488</v>
      </c>
      <c r="L339" s="88" t="s">
        <v>518</v>
      </c>
      <c r="M339" s="88">
        <v>1</v>
      </c>
      <c r="N339" s="88">
        <v>0</v>
      </c>
    </row>
    <row r="340" spans="1:14" x14ac:dyDescent="0.3">
      <c r="A340" s="88" t="s">
        <v>69</v>
      </c>
      <c r="B340" s="88" t="s">
        <v>599</v>
      </c>
      <c r="C340" s="88">
        <v>935310720</v>
      </c>
      <c r="D340" s="88">
        <v>10630002</v>
      </c>
      <c r="E340" s="90" t="s">
        <v>551</v>
      </c>
      <c r="F340" s="89">
        <v>0.37013888888888885</v>
      </c>
      <c r="G340" s="88" t="s">
        <v>551</v>
      </c>
      <c r="H340" s="89">
        <v>0.5541666666666667</v>
      </c>
      <c r="I340" s="88">
        <v>3787232</v>
      </c>
      <c r="J340" s="88" t="s">
        <v>488</v>
      </c>
      <c r="K340" s="88" t="s">
        <v>488</v>
      </c>
      <c r="L340" s="88" t="s">
        <v>539</v>
      </c>
      <c r="M340" s="88">
        <v>1</v>
      </c>
      <c r="N340" s="88">
        <v>0</v>
      </c>
    </row>
    <row r="341" spans="1:14" x14ac:dyDescent="0.3">
      <c r="A341" s="88" t="s">
        <v>71</v>
      </c>
      <c r="B341" s="88" t="s">
        <v>599</v>
      </c>
      <c r="C341" s="88">
        <v>935310720</v>
      </c>
      <c r="D341" s="88">
        <v>10630002</v>
      </c>
      <c r="E341" s="90" t="s">
        <v>551</v>
      </c>
      <c r="F341" s="89">
        <v>0.5541666666666667</v>
      </c>
      <c r="G341" s="88" t="s">
        <v>553</v>
      </c>
      <c r="H341" s="89">
        <v>0.33888888888888885</v>
      </c>
      <c r="I341" s="88">
        <v>3787235</v>
      </c>
      <c r="J341" s="88" t="s">
        <v>488</v>
      </c>
      <c r="K341" s="88" t="s">
        <v>488</v>
      </c>
      <c r="L341" s="88" t="s">
        <v>519</v>
      </c>
      <c r="M341" s="88">
        <v>1</v>
      </c>
      <c r="N341" s="88">
        <v>0</v>
      </c>
    </row>
    <row r="342" spans="1:14" x14ac:dyDescent="0.3">
      <c r="A342" s="88" t="s">
        <v>119</v>
      </c>
      <c r="B342" s="88" t="s">
        <v>599</v>
      </c>
      <c r="C342" s="88">
        <v>935310720</v>
      </c>
      <c r="D342" s="88">
        <v>10630002</v>
      </c>
      <c r="E342" s="90" t="s">
        <v>553</v>
      </c>
      <c r="F342" s="89">
        <v>0.33888888888888885</v>
      </c>
      <c r="G342" s="88" t="s">
        <v>553</v>
      </c>
      <c r="H342" s="89">
        <v>0.50208333333333333</v>
      </c>
      <c r="I342" s="88">
        <v>3787239</v>
      </c>
      <c r="J342" s="88" t="s">
        <v>488</v>
      </c>
      <c r="K342" s="88" t="s">
        <v>488</v>
      </c>
      <c r="L342" s="88" t="s">
        <v>520</v>
      </c>
      <c r="M342" s="88">
        <v>1</v>
      </c>
      <c r="N342" s="88">
        <v>0</v>
      </c>
    </row>
    <row r="343" spans="1:14" x14ac:dyDescent="0.3">
      <c r="A343" s="88" t="s">
        <v>123</v>
      </c>
      <c r="B343" s="88" t="s">
        <v>599</v>
      </c>
      <c r="C343" s="88">
        <v>935310720</v>
      </c>
      <c r="D343" s="88">
        <v>10630002</v>
      </c>
      <c r="E343" s="90" t="s">
        <v>553</v>
      </c>
      <c r="F343" s="89">
        <v>0.50208333333333333</v>
      </c>
      <c r="G343" s="88" t="s">
        <v>554</v>
      </c>
      <c r="H343" s="89">
        <v>0.30763888888888891</v>
      </c>
      <c r="I343" s="88">
        <v>3787242</v>
      </c>
      <c r="J343" s="88" t="s">
        <v>488</v>
      </c>
      <c r="K343" s="88" t="s">
        <v>488</v>
      </c>
      <c r="L343" s="88" t="s">
        <v>521</v>
      </c>
      <c r="M343" s="88">
        <v>1</v>
      </c>
      <c r="N343" s="88">
        <v>0</v>
      </c>
    </row>
    <row r="344" spans="1:14" x14ac:dyDescent="0.3">
      <c r="A344" s="88" t="s">
        <v>195</v>
      </c>
      <c r="B344" s="88" t="s">
        <v>599</v>
      </c>
      <c r="C344" s="88">
        <v>935310720</v>
      </c>
      <c r="D344" s="88">
        <v>10630002</v>
      </c>
      <c r="E344" s="90" t="s">
        <v>554</v>
      </c>
      <c r="F344" s="89">
        <v>0.30763888888888891</v>
      </c>
      <c r="G344" s="88" t="s">
        <v>554</v>
      </c>
      <c r="H344" s="89">
        <v>0.47083333333333338</v>
      </c>
      <c r="I344" s="88">
        <v>3787245</v>
      </c>
      <c r="J344" s="88" t="s">
        <v>488</v>
      </c>
      <c r="K344" s="88" t="s">
        <v>488</v>
      </c>
      <c r="L344" s="88" t="s">
        <v>522</v>
      </c>
      <c r="M344" s="88">
        <v>1</v>
      </c>
      <c r="N344" s="88">
        <v>0</v>
      </c>
    </row>
    <row r="345" spans="1:14" x14ac:dyDescent="0.3">
      <c r="A345" s="88" t="s">
        <v>332</v>
      </c>
      <c r="B345" s="88" t="s">
        <v>599</v>
      </c>
      <c r="C345" s="88">
        <v>935310720</v>
      </c>
      <c r="D345" s="88">
        <v>10630002</v>
      </c>
      <c r="E345" s="90" t="s">
        <v>554</v>
      </c>
      <c r="F345" s="89">
        <v>0.47083333333333338</v>
      </c>
      <c r="G345" s="88" t="s">
        <v>554</v>
      </c>
      <c r="H345" s="89">
        <v>0.65486111111111112</v>
      </c>
      <c r="I345" s="88">
        <v>3787249</v>
      </c>
      <c r="J345" s="88" t="s">
        <v>488</v>
      </c>
      <c r="K345" s="88" t="s">
        <v>488</v>
      </c>
      <c r="L345" s="88" t="s">
        <v>502</v>
      </c>
      <c r="M345" s="88">
        <v>1</v>
      </c>
      <c r="N345" s="88">
        <v>0</v>
      </c>
    </row>
    <row r="346" spans="1:14" x14ac:dyDescent="0.3">
      <c r="A346" s="88" t="s">
        <v>143</v>
      </c>
      <c r="B346" s="88" t="s">
        <v>599</v>
      </c>
      <c r="C346" s="88">
        <v>935310720</v>
      </c>
      <c r="D346" s="88">
        <v>10630002</v>
      </c>
      <c r="E346" s="90" t="s">
        <v>554</v>
      </c>
      <c r="F346" s="89">
        <v>0.65486111111111112</v>
      </c>
      <c r="G346" s="88" t="s">
        <v>594</v>
      </c>
      <c r="H346" s="89">
        <v>0.43958333333333338</v>
      </c>
      <c r="I346" s="88">
        <v>3787251</v>
      </c>
      <c r="J346" s="88" t="s">
        <v>488</v>
      </c>
      <c r="K346" s="88" t="s">
        <v>488</v>
      </c>
      <c r="L346" s="88" t="s">
        <v>493</v>
      </c>
      <c r="M346" s="88">
        <v>1</v>
      </c>
      <c r="N346" s="88">
        <v>0</v>
      </c>
    </row>
    <row r="347" spans="1:14" x14ac:dyDescent="0.3">
      <c r="A347" s="88" t="s">
        <v>151</v>
      </c>
      <c r="B347" s="88" t="s">
        <v>599</v>
      </c>
      <c r="C347" s="88">
        <v>935310720</v>
      </c>
      <c r="D347" s="88">
        <v>10630002</v>
      </c>
      <c r="E347" s="90" t="s">
        <v>594</v>
      </c>
      <c r="F347" s="89">
        <v>0.43958333333333338</v>
      </c>
      <c r="G347" s="88" t="s">
        <v>595</v>
      </c>
      <c r="H347" s="89">
        <v>0.40138888888888885</v>
      </c>
      <c r="I347" s="88">
        <v>3787254</v>
      </c>
      <c r="J347" s="88" t="s">
        <v>488</v>
      </c>
      <c r="K347" s="88" t="s">
        <v>488</v>
      </c>
      <c r="L347" s="88" t="s">
        <v>492</v>
      </c>
      <c r="M347" s="88">
        <v>1</v>
      </c>
      <c r="N347" s="88">
        <v>0</v>
      </c>
    </row>
    <row r="348" spans="1:14" x14ac:dyDescent="0.3">
      <c r="A348" s="88" t="s">
        <v>329</v>
      </c>
      <c r="B348" s="88" t="s">
        <v>599</v>
      </c>
      <c r="C348" s="88">
        <v>935310720</v>
      </c>
      <c r="D348" s="88">
        <v>10630002</v>
      </c>
      <c r="E348" s="90" t="s">
        <v>595</v>
      </c>
      <c r="F348" s="89">
        <v>0.5854166666666667</v>
      </c>
      <c r="G348" s="88" t="s">
        <v>595</v>
      </c>
      <c r="H348" s="89">
        <v>0.5854166666666667</v>
      </c>
      <c r="I348" s="88">
        <v>3787271</v>
      </c>
      <c r="J348" s="88" t="s">
        <v>488</v>
      </c>
      <c r="K348" s="88" t="s">
        <v>488</v>
      </c>
      <c r="L348" s="88" t="s">
        <v>489</v>
      </c>
      <c r="M348" s="88">
        <v>1</v>
      </c>
      <c r="N348" s="88">
        <v>0</v>
      </c>
    </row>
    <row r="349" spans="1:14" x14ac:dyDescent="0.3">
      <c r="A349" s="88" t="s">
        <v>230</v>
      </c>
      <c r="B349" s="88" t="s">
        <v>600</v>
      </c>
      <c r="C349" s="88">
        <v>908931160</v>
      </c>
      <c r="D349" s="88">
        <v>10630003</v>
      </c>
      <c r="E349" s="90" t="s">
        <v>509</v>
      </c>
      <c r="F349" s="89">
        <v>0.56597222222222221</v>
      </c>
      <c r="G349" s="88" t="s">
        <v>513</v>
      </c>
      <c r="H349" s="89">
        <v>0.35069444444444442</v>
      </c>
      <c r="I349" s="88">
        <v>3787513</v>
      </c>
      <c r="J349" s="88" t="s">
        <v>525</v>
      </c>
      <c r="K349" s="88" t="s">
        <v>525</v>
      </c>
      <c r="L349" s="88" t="s">
        <v>597</v>
      </c>
      <c r="M349" s="88">
        <v>1</v>
      </c>
      <c r="N349" s="88">
        <v>0</v>
      </c>
    </row>
    <row r="350" spans="1:14" x14ac:dyDescent="0.3">
      <c r="A350" s="88" t="s">
        <v>160</v>
      </c>
      <c r="B350" s="88" t="s">
        <v>600</v>
      </c>
      <c r="C350" s="88">
        <v>908931160</v>
      </c>
      <c r="D350" s="88">
        <v>10630003</v>
      </c>
      <c r="E350" s="90" t="s">
        <v>513</v>
      </c>
      <c r="F350" s="89">
        <v>0.35069444444444442</v>
      </c>
      <c r="G350" s="88" t="s">
        <v>514</v>
      </c>
      <c r="H350" s="89">
        <v>0.32291666666666669</v>
      </c>
      <c r="I350" s="88">
        <v>3787517</v>
      </c>
      <c r="J350" s="88" t="s">
        <v>525</v>
      </c>
      <c r="K350" s="88" t="s">
        <v>525</v>
      </c>
      <c r="L350" s="88" t="s">
        <v>598</v>
      </c>
      <c r="M350" s="88">
        <v>1</v>
      </c>
      <c r="N350" s="88">
        <v>0</v>
      </c>
    </row>
    <row r="351" spans="1:14" x14ac:dyDescent="0.3">
      <c r="A351" s="88" t="s">
        <v>226</v>
      </c>
      <c r="B351" s="88" t="s">
        <v>600</v>
      </c>
      <c r="C351" s="88">
        <v>908931160</v>
      </c>
      <c r="D351" s="88">
        <v>10630003</v>
      </c>
      <c r="E351" s="90" t="s">
        <v>513</v>
      </c>
      <c r="F351" s="89">
        <v>0.35069444444444442</v>
      </c>
      <c r="G351" s="88" t="s">
        <v>514</v>
      </c>
      <c r="H351" s="89">
        <v>0.32291666666666669</v>
      </c>
      <c r="I351" s="88">
        <v>3787522</v>
      </c>
      <c r="J351" s="88" t="s">
        <v>525</v>
      </c>
      <c r="K351" s="88" t="s">
        <v>525</v>
      </c>
      <c r="L351" s="88" t="s">
        <v>584</v>
      </c>
      <c r="M351" s="88">
        <v>1</v>
      </c>
      <c r="N351" s="88">
        <v>0</v>
      </c>
    </row>
    <row r="352" spans="1:14" x14ac:dyDescent="0.3">
      <c r="A352" s="88" t="s">
        <v>84</v>
      </c>
      <c r="B352" s="88" t="s">
        <v>600</v>
      </c>
      <c r="C352" s="88">
        <v>908931160</v>
      </c>
      <c r="D352" s="88">
        <v>10630003</v>
      </c>
      <c r="E352" s="90" t="s">
        <v>514</v>
      </c>
      <c r="F352" s="89">
        <v>0.4861111111111111</v>
      </c>
      <c r="G352" s="88" t="s">
        <v>514</v>
      </c>
      <c r="H352" s="89">
        <v>0.67013888888888884</v>
      </c>
      <c r="I352" s="88">
        <v>3787437</v>
      </c>
      <c r="J352" s="88" t="s">
        <v>525</v>
      </c>
      <c r="K352" s="88" t="s">
        <v>525</v>
      </c>
      <c r="L352" s="88" t="s">
        <v>590</v>
      </c>
      <c r="M352" s="88">
        <v>1</v>
      </c>
      <c r="N352" s="88">
        <v>0</v>
      </c>
    </row>
    <row r="353" spans="1:14" x14ac:dyDescent="0.3">
      <c r="A353" s="88" t="s">
        <v>199</v>
      </c>
      <c r="B353" s="88" t="s">
        <v>600</v>
      </c>
      <c r="C353" s="88">
        <v>908931160</v>
      </c>
      <c r="D353" s="88">
        <v>10630003</v>
      </c>
      <c r="E353" s="90" t="s">
        <v>514</v>
      </c>
      <c r="F353" s="89">
        <v>0.32291666666666669</v>
      </c>
      <c r="G353" s="88" t="s">
        <v>514</v>
      </c>
      <c r="H353" s="89">
        <v>0.4861111111111111</v>
      </c>
      <c r="I353" s="88">
        <v>3787541</v>
      </c>
      <c r="J353" s="88" t="s">
        <v>525</v>
      </c>
      <c r="K353" s="88" t="s">
        <v>525</v>
      </c>
      <c r="L353" s="88" t="s">
        <v>601</v>
      </c>
      <c r="M353" s="88">
        <v>1</v>
      </c>
      <c r="N353" s="88">
        <v>0</v>
      </c>
    </row>
    <row r="354" spans="1:14" x14ac:dyDescent="0.3">
      <c r="A354" s="88" t="s">
        <v>122</v>
      </c>
      <c r="B354" s="88" t="s">
        <v>600</v>
      </c>
      <c r="C354" s="88">
        <v>908931160</v>
      </c>
      <c r="D354" s="88">
        <v>10630003</v>
      </c>
      <c r="E354" s="90" t="s">
        <v>514</v>
      </c>
      <c r="F354" s="89">
        <v>0.32291666666666669</v>
      </c>
      <c r="G354" s="88" t="s">
        <v>514</v>
      </c>
      <c r="H354" s="89">
        <v>0.4861111111111111</v>
      </c>
      <c r="I354" s="88">
        <v>3787536</v>
      </c>
      <c r="J354" s="88" t="s">
        <v>525</v>
      </c>
      <c r="K354" s="88" t="s">
        <v>525</v>
      </c>
      <c r="L354" s="88" t="s">
        <v>583</v>
      </c>
      <c r="M354" s="88">
        <v>1</v>
      </c>
      <c r="N354" s="88">
        <v>0</v>
      </c>
    </row>
    <row r="355" spans="1:14" x14ac:dyDescent="0.3">
      <c r="A355" s="88" t="s">
        <v>132</v>
      </c>
      <c r="B355" s="88" t="s">
        <v>600</v>
      </c>
      <c r="C355" s="88">
        <v>908931160</v>
      </c>
      <c r="D355" s="88">
        <v>10630003</v>
      </c>
      <c r="E355" s="90" t="s">
        <v>529</v>
      </c>
      <c r="F355" s="89">
        <v>0.29166666666666669</v>
      </c>
      <c r="G355" s="88" t="s">
        <v>529</v>
      </c>
      <c r="H355" s="89">
        <v>0.4548611111111111</v>
      </c>
      <c r="I355" s="88">
        <v>3787442</v>
      </c>
      <c r="J355" s="88" t="s">
        <v>525</v>
      </c>
      <c r="K355" s="88" t="s">
        <v>525</v>
      </c>
      <c r="L355" s="88" t="s">
        <v>579</v>
      </c>
      <c r="M355" s="88">
        <v>1</v>
      </c>
      <c r="N355" s="88">
        <v>0</v>
      </c>
    </row>
    <row r="356" spans="1:14" x14ac:dyDescent="0.3">
      <c r="A356" s="88" t="s">
        <v>135</v>
      </c>
      <c r="B356" s="88" t="s">
        <v>600</v>
      </c>
      <c r="C356" s="88">
        <v>908931160</v>
      </c>
      <c r="D356" s="88">
        <v>10630003</v>
      </c>
      <c r="E356" s="90" t="s">
        <v>529</v>
      </c>
      <c r="F356" s="89">
        <v>0.4548611111111111</v>
      </c>
      <c r="G356" s="88" t="s">
        <v>529</v>
      </c>
      <c r="H356" s="89">
        <v>0.63888888888888895</v>
      </c>
      <c r="I356" s="88">
        <v>3787447</v>
      </c>
      <c r="J356" s="88" t="s">
        <v>525</v>
      </c>
      <c r="K356" s="88" t="s">
        <v>525</v>
      </c>
      <c r="L356" s="88" t="s">
        <v>511</v>
      </c>
      <c r="M356" s="88">
        <v>1</v>
      </c>
      <c r="N356" s="88">
        <v>0</v>
      </c>
    </row>
    <row r="357" spans="1:14" x14ac:dyDescent="0.3">
      <c r="A357" s="88" t="s">
        <v>171</v>
      </c>
      <c r="B357" s="88" t="s">
        <v>600</v>
      </c>
      <c r="C357" s="88">
        <v>908931160</v>
      </c>
      <c r="D357" s="88">
        <v>10630003</v>
      </c>
      <c r="E357" s="90" t="s">
        <v>529</v>
      </c>
      <c r="F357" s="89">
        <v>0.63888888888888895</v>
      </c>
      <c r="G357" s="88" t="s">
        <v>540</v>
      </c>
      <c r="H357" s="89">
        <v>0.41319444444444442</v>
      </c>
      <c r="I357" s="88">
        <v>3787451</v>
      </c>
      <c r="J357" s="88" t="s">
        <v>525</v>
      </c>
      <c r="K357" s="88" t="s">
        <v>525</v>
      </c>
      <c r="L357" s="88" t="s">
        <v>561</v>
      </c>
      <c r="M357" s="88">
        <v>1</v>
      </c>
      <c r="N357" s="88">
        <v>0</v>
      </c>
    </row>
    <row r="358" spans="1:14" x14ac:dyDescent="0.3">
      <c r="A358" s="88" t="s">
        <v>148</v>
      </c>
      <c r="B358" s="88" t="s">
        <v>600</v>
      </c>
      <c r="C358" s="88">
        <v>908931160</v>
      </c>
      <c r="D358" s="88">
        <v>10630003</v>
      </c>
      <c r="E358" s="90" t="s">
        <v>529</v>
      </c>
      <c r="F358" s="89">
        <v>0.4548611111111111</v>
      </c>
      <c r="G358" s="88" t="s">
        <v>529</v>
      </c>
      <c r="H358" s="89">
        <v>0.63888888888888895</v>
      </c>
      <c r="I358" s="88">
        <v>3787527</v>
      </c>
      <c r="J358" s="88" t="s">
        <v>525</v>
      </c>
      <c r="K358" s="88" t="s">
        <v>525</v>
      </c>
      <c r="L358" s="88" t="s">
        <v>566</v>
      </c>
      <c r="M358" s="88">
        <v>1</v>
      </c>
      <c r="N358" s="88">
        <v>0</v>
      </c>
    </row>
    <row r="359" spans="1:14" x14ac:dyDescent="0.3">
      <c r="A359" s="88" t="s">
        <v>155</v>
      </c>
      <c r="B359" s="88" t="s">
        <v>600</v>
      </c>
      <c r="C359" s="88">
        <v>908931160</v>
      </c>
      <c r="D359" s="88">
        <v>10630003</v>
      </c>
      <c r="E359" s="90" t="s">
        <v>540</v>
      </c>
      <c r="F359" s="89">
        <v>0.41319444444444442</v>
      </c>
      <c r="G359" s="88" t="s">
        <v>540</v>
      </c>
      <c r="H359" s="89">
        <v>0.60763888888888895</v>
      </c>
      <c r="I359" s="88">
        <v>3787456</v>
      </c>
      <c r="J359" s="88" t="s">
        <v>525</v>
      </c>
      <c r="K359" s="88" t="s">
        <v>525</v>
      </c>
      <c r="L359" s="88" t="s">
        <v>556</v>
      </c>
      <c r="M359" s="88">
        <v>1</v>
      </c>
      <c r="N359" s="88">
        <v>0</v>
      </c>
    </row>
    <row r="360" spans="1:14" x14ac:dyDescent="0.3">
      <c r="A360" s="88" t="s">
        <v>165</v>
      </c>
      <c r="B360" s="88" t="s">
        <v>600</v>
      </c>
      <c r="C360" s="88">
        <v>908931160</v>
      </c>
      <c r="D360" s="88">
        <v>10630003</v>
      </c>
      <c r="E360" s="90" t="s">
        <v>540</v>
      </c>
      <c r="F360" s="89">
        <v>0.60763888888888895</v>
      </c>
      <c r="G360" s="88" t="s">
        <v>548</v>
      </c>
      <c r="H360" s="89">
        <v>0.38194444444444442</v>
      </c>
      <c r="I360" s="88">
        <v>3787461</v>
      </c>
      <c r="J360" s="88" t="s">
        <v>525</v>
      </c>
      <c r="K360" s="88" t="s">
        <v>525</v>
      </c>
      <c r="L360" s="88" t="s">
        <v>562</v>
      </c>
      <c r="M360" s="88">
        <v>1</v>
      </c>
      <c r="N360" s="88">
        <v>0</v>
      </c>
    </row>
    <row r="361" spans="1:14" x14ac:dyDescent="0.3">
      <c r="A361" s="88" t="s">
        <v>195</v>
      </c>
      <c r="B361" s="88" t="s">
        <v>600</v>
      </c>
      <c r="C361" s="88">
        <v>908931160</v>
      </c>
      <c r="D361" s="88">
        <v>10630003</v>
      </c>
      <c r="E361" s="90" t="s">
        <v>548</v>
      </c>
      <c r="F361" s="89">
        <v>0.38194444444444442</v>
      </c>
      <c r="G361" s="88" t="s">
        <v>549</v>
      </c>
      <c r="H361" s="89">
        <v>0.32291666666666669</v>
      </c>
      <c r="I361" s="88">
        <v>3787465</v>
      </c>
      <c r="J361" s="88" t="s">
        <v>525</v>
      </c>
      <c r="K361" s="88" t="s">
        <v>525</v>
      </c>
      <c r="L361" s="88" t="s">
        <v>534</v>
      </c>
      <c r="M361" s="88">
        <v>1</v>
      </c>
      <c r="N361" s="88">
        <v>0</v>
      </c>
    </row>
    <row r="362" spans="1:14" x14ac:dyDescent="0.3">
      <c r="A362" s="88" t="s">
        <v>332</v>
      </c>
      <c r="B362" s="88" t="s">
        <v>600</v>
      </c>
      <c r="C362" s="88">
        <v>908931160</v>
      </c>
      <c r="D362" s="88">
        <v>10630003</v>
      </c>
      <c r="E362" s="90" t="s">
        <v>549</v>
      </c>
      <c r="F362" s="89">
        <v>0.32291666666666669</v>
      </c>
      <c r="G362" s="88" t="s">
        <v>549</v>
      </c>
      <c r="H362" s="89">
        <v>0.4861111111111111</v>
      </c>
      <c r="I362" s="88">
        <v>3787472</v>
      </c>
      <c r="J362" s="88" t="s">
        <v>525</v>
      </c>
      <c r="K362" s="88" t="s">
        <v>525</v>
      </c>
      <c r="L362" s="88" t="s">
        <v>502</v>
      </c>
      <c r="M362" s="88">
        <v>1</v>
      </c>
      <c r="N362" s="88">
        <v>0</v>
      </c>
    </row>
    <row r="363" spans="1:14" x14ac:dyDescent="0.3">
      <c r="A363" s="88" t="s">
        <v>143</v>
      </c>
      <c r="B363" s="88" t="s">
        <v>600</v>
      </c>
      <c r="C363" s="88">
        <v>908931160</v>
      </c>
      <c r="D363" s="88">
        <v>10630003</v>
      </c>
      <c r="E363" s="90" t="s">
        <v>549</v>
      </c>
      <c r="F363" s="89">
        <v>0.4861111111111111</v>
      </c>
      <c r="G363" s="88" t="s">
        <v>549</v>
      </c>
      <c r="H363" s="89">
        <v>0.67013888888888884</v>
      </c>
      <c r="I363" s="88">
        <v>3787474</v>
      </c>
      <c r="J363" s="88" t="s">
        <v>525</v>
      </c>
      <c r="K363" s="88" t="s">
        <v>525</v>
      </c>
      <c r="L363" s="88" t="s">
        <v>532</v>
      </c>
      <c r="M363" s="88">
        <v>1</v>
      </c>
      <c r="N363" s="88">
        <v>0</v>
      </c>
    </row>
    <row r="364" spans="1:14" x14ac:dyDescent="0.3">
      <c r="A364" s="88" t="s">
        <v>329</v>
      </c>
      <c r="B364" s="88" t="s">
        <v>600</v>
      </c>
      <c r="C364" s="88">
        <v>908931160</v>
      </c>
      <c r="D364" s="88">
        <v>10630003</v>
      </c>
      <c r="E364" s="90" t="s">
        <v>551</v>
      </c>
      <c r="F364" s="89">
        <v>0.63888888888888895</v>
      </c>
      <c r="G364" s="88" t="s">
        <v>551</v>
      </c>
      <c r="H364" s="89">
        <v>0.63888888888888895</v>
      </c>
      <c r="I364" s="88">
        <v>3787497</v>
      </c>
      <c r="J364" s="88" t="s">
        <v>525</v>
      </c>
      <c r="K364" s="88" t="s">
        <v>525</v>
      </c>
      <c r="L364" s="88" t="s">
        <v>489</v>
      </c>
      <c r="M364" s="88">
        <v>1</v>
      </c>
      <c r="N364" s="88">
        <v>0</v>
      </c>
    </row>
    <row r="365" spans="1:14" x14ac:dyDescent="0.3">
      <c r="A365" s="88" t="s">
        <v>335</v>
      </c>
      <c r="B365" s="88" t="s">
        <v>600</v>
      </c>
      <c r="C365" s="88">
        <v>908931160</v>
      </c>
      <c r="D365" s="88">
        <v>10630003</v>
      </c>
      <c r="E365" s="90" t="s">
        <v>551</v>
      </c>
      <c r="F365" s="89">
        <v>0.29166666666666669</v>
      </c>
      <c r="G365" s="88" t="s">
        <v>551</v>
      </c>
      <c r="H365" s="89">
        <v>0.4548611111111111</v>
      </c>
      <c r="I365" s="88">
        <v>3787477</v>
      </c>
      <c r="J365" s="88" t="s">
        <v>525</v>
      </c>
      <c r="K365" s="88" t="s">
        <v>525</v>
      </c>
      <c r="L365" s="88" t="s">
        <v>526</v>
      </c>
      <c r="M365" s="88">
        <v>1</v>
      </c>
      <c r="N365" s="88">
        <v>0</v>
      </c>
    </row>
    <row r="366" spans="1:14" x14ac:dyDescent="0.3">
      <c r="A366" s="88" t="s">
        <v>59</v>
      </c>
      <c r="B366" s="88" t="s">
        <v>91</v>
      </c>
      <c r="C366" s="88">
        <v>935310701</v>
      </c>
      <c r="D366" s="88">
        <v>10630004</v>
      </c>
      <c r="E366" s="90" t="s">
        <v>529</v>
      </c>
      <c r="F366" s="89">
        <v>0.66666666666666663</v>
      </c>
      <c r="G366" s="88" t="s">
        <v>540</v>
      </c>
      <c r="H366" s="89">
        <v>0.4513888888888889</v>
      </c>
      <c r="I366" s="88">
        <v>3787715</v>
      </c>
      <c r="J366" s="88" t="s">
        <v>488</v>
      </c>
      <c r="K366" s="88" t="s">
        <v>488</v>
      </c>
      <c r="L366" s="88" t="s">
        <v>572</v>
      </c>
      <c r="M366" s="88">
        <v>1</v>
      </c>
      <c r="N366" s="88">
        <v>0</v>
      </c>
    </row>
    <row r="367" spans="1:14" x14ac:dyDescent="0.3">
      <c r="A367" s="88" t="s">
        <v>97</v>
      </c>
      <c r="B367" s="88" t="s">
        <v>91</v>
      </c>
      <c r="C367" s="88">
        <v>935310701</v>
      </c>
      <c r="D367" s="88">
        <v>10630004</v>
      </c>
      <c r="E367" s="90" t="s">
        <v>540</v>
      </c>
      <c r="F367" s="89">
        <v>0.4513888888888889</v>
      </c>
      <c r="G367" s="88" t="s">
        <v>540</v>
      </c>
      <c r="H367" s="89">
        <v>0.63541666666666663</v>
      </c>
      <c r="I367" s="88">
        <v>3787718</v>
      </c>
      <c r="J367" s="88" t="s">
        <v>488</v>
      </c>
      <c r="K367" s="88" t="s">
        <v>488</v>
      </c>
      <c r="L367" s="88" t="s">
        <v>593</v>
      </c>
      <c r="M367" s="88">
        <v>1</v>
      </c>
      <c r="N367" s="88">
        <v>0</v>
      </c>
    </row>
    <row r="368" spans="1:14" x14ac:dyDescent="0.3">
      <c r="A368" s="88" t="s">
        <v>58</v>
      </c>
      <c r="B368" s="88" t="s">
        <v>91</v>
      </c>
      <c r="C368" s="88">
        <v>935310701</v>
      </c>
      <c r="D368" s="88">
        <v>10630004</v>
      </c>
      <c r="E368" s="90" t="s">
        <v>540</v>
      </c>
      <c r="F368" s="89">
        <v>0.4513888888888889</v>
      </c>
      <c r="G368" s="88" t="s">
        <v>540</v>
      </c>
      <c r="H368" s="89">
        <v>0.63541666666666663</v>
      </c>
      <c r="I368" s="88">
        <v>3787737</v>
      </c>
      <c r="J368" s="88" t="s">
        <v>488</v>
      </c>
      <c r="K368" s="88" t="s">
        <v>488</v>
      </c>
      <c r="L368" s="88" t="s">
        <v>543</v>
      </c>
      <c r="M368" s="88">
        <v>1</v>
      </c>
      <c r="N368" s="88">
        <v>0</v>
      </c>
    </row>
    <row r="369" spans="1:14" x14ac:dyDescent="0.3">
      <c r="A369" s="88" t="s">
        <v>72</v>
      </c>
      <c r="B369" s="88" t="s">
        <v>91</v>
      </c>
      <c r="C369" s="88">
        <v>935310701</v>
      </c>
      <c r="D369" s="88">
        <v>10630004</v>
      </c>
      <c r="E369" s="90" t="s">
        <v>548</v>
      </c>
      <c r="F369" s="89">
        <v>0.40972222222222227</v>
      </c>
      <c r="G369" s="88" t="s">
        <v>549</v>
      </c>
      <c r="H369" s="89">
        <v>0.35069444444444442</v>
      </c>
      <c r="I369" s="88">
        <v>3787740</v>
      </c>
      <c r="J369" s="88" t="s">
        <v>488</v>
      </c>
      <c r="K369" s="88" t="s">
        <v>488</v>
      </c>
      <c r="L369" s="88" t="s">
        <v>546</v>
      </c>
      <c r="M369" s="88">
        <v>1</v>
      </c>
      <c r="N369" s="88">
        <v>0</v>
      </c>
    </row>
    <row r="370" spans="1:14" x14ac:dyDescent="0.3">
      <c r="A370" s="88" t="s">
        <v>75</v>
      </c>
      <c r="B370" s="88" t="s">
        <v>91</v>
      </c>
      <c r="C370" s="88">
        <v>935310701</v>
      </c>
      <c r="D370" s="88">
        <v>10630004</v>
      </c>
      <c r="E370" s="90" t="s">
        <v>549</v>
      </c>
      <c r="F370" s="89">
        <v>0.35069444444444442</v>
      </c>
      <c r="G370" s="88" t="s">
        <v>549</v>
      </c>
      <c r="H370" s="89">
        <v>0.51388888888888895</v>
      </c>
      <c r="I370" s="88">
        <v>3787725</v>
      </c>
      <c r="J370" s="88" t="s">
        <v>488</v>
      </c>
      <c r="K370" s="88" t="s">
        <v>488</v>
      </c>
      <c r="L370" s="88" t="s">
        <v>538</v>
      </c>
      <c r="M370" s="88">
        <v>1</v>
      </c>
      <c r="N370" s="88">
        <v>0</v>
      </c>
    </row>
    <row r="371" spans="1:14" x14ac:dyDescent="0.3">
      <c r="A371" s="88" t="s">
        <v>63</v>
      </c>
      <c r="B371" s="88" t="s">
        <v>91</v>
      </c>
      <c r="C371" s="88">
        <v>935310701</v>
      </c>
      <c r="D371" s="88">
        <v>10630004</v>
      </c>
      <c r="E371" s="90" t="s">
        <v>549</v>
      </c>
      <c r="F371" s="89">
        <v>0.35069444444444442</v>
      </c>
      <c r="G371" s="88" t="s">
        <v>549</v>
      </c>
      <c r="H371" s="89">
        <v>0.51388888888888895</v>
      </c>
      <c r="I371" s="88">
        <v>3787722</v>
      </c>
      <c r="J371" s="88" t="s">
        <v>488</v>
      </c>
      <c r="K371" s="88" t="s">
        <v>488</v>
      </c>
      <c r="L371" s="88" t="s">
        <v>544</v>
      </c>
      <c r="M371" s="88">
        <v>1</v>
      </c>
      <c r="N371" s="88">
        <v>0</v>
      </c>
    </row>
    <row r="372" spans="1:14" x14ac:dyDescent="0.3">
      <c r="A372" s="88" t="s">
        <v>235</v>
      </c>
      <c r="B372" s="88" t="s">
        <v>91</v>
      </c>
      <c r="C372" s="88">
        <v>935310701</v>
      </c>
      <c r="D372" s="88">
        <v>10630004</v>
      </c>
      <c r="E372" s="90" t="s">
        <v>549</v>
      </c>
      <c r="F372" s="89">
        <v>0.53472222222222221</v>
      </c>
      <c r="G372" s="88" t="s">
        <v>551</v>
      </c>
      <c r="H372" s="89">
        <v>0.31944444444444448</v>
      </c>
      <c r="I372" s="88">
        <v>3787729</v>
      </c>
      <c r="J372" s="88" t="s">
        <v>488</v>
      </c>
      <c r="K372" s="88" t="s">
        <v>488</v>
      </c>
      <c r="L372" s="88" t="s">
        <v>545</v>
      </c>
      <c r="M372" s="88">
        <v>1</v>
      </c>
      <c r="N372" s="88">
        <v>0</v>
      </c>
    </row>
    <row r="373" spans="1:14" x14ac:dyDescent="0.3">
      <c r="A373" s="88" t="s">
        <v>87</v>
      </c>
      <c r="B373" s="88" t="s">
        <v>91</v>
      </c>
      <c r="C373" s="88">
        <v>935310701</v>
      </c>
      <c r="D373" s="88">
        <v>10630004</v>
      </c>
      <c r="E373" s="90" t="s">
        <v>549</v>
      </c>
      <c r="F373" s="89">
        <v>0.53472222222222221</v>
      </c>
      <c r="G373" s="88" t="s">
        <v>551</v>
      </c>
      <c r="H373" s="89">
        <v>0.31944444444444448</v>
      </c>
      <c r="I373" s="88">
        <v>3787743</v>
      </c>
      <c r="J373" s="88" t="s">
        <v>488</v>
      </c>
      <c r="K373" s="88" t="s">
        <v>488</v>
      </c>
      <c r="L373" s="88" t="s">
        <v>547</v>
      </c>
      <c r="M373" s="88">
        <v>1</v>
      </c>
      <c r="N373" s="88">
        <v>0</v>
      </c>
    </row>
    <row r="374" spans="1:14" x14ac:dyDescent="0.3">
      <c r="A374" s="88" t="s">
        <v>89</v>
      </c>
      <c r="B374" s="88" t="s">
        <v>91</v>
      </c>
      <c r="C374" s="88">
        <v>935310701</v>
      </c>
      <c r="D374" s="88">
        <v>10630004</v>
      </c>
      <c r="E374" s="90" t="s">
        <v>551</v>
      </c>
      <c r="F374" s="89">
        <v>0.31944444444444448</v>
      </c>
      <c r="G374" s="88" t="s">
        <v>551</v>
      </c>
      <c r="H374" s="89">
        <v>0.4826388888888889</v>
      </c>
      <c r="I374" s="88">
        <v>3787657</v>
      </c>
      <c r="J374" s="88" t="s">
        <v>488</v>
      </c>
      <c r="K374" s="88" t="s">
        <v>488</v>
      </c>
      <c r="L374" s="88" t="s">
        <v>517</v>
      </c>
      <c r="M374" s="88">
        <v>1</v>
      </c>
      <c r="N374" s="88">
        <v>0</v>
      </c>
    </row>
    <row r="375" spans="1:14" x14ac:dyDescent="0.3">
      <c r="A375" s="88" t="s">
        <v>68</v>
      </c>
      <c r="B375" s="88" t="s">
        <v>91</v>
      </c>
      <c r="C375" s="88">
        <v>935310701</v>
      </c>
      <c r="D375" s="88">
        <v>10630004</v>
      </c>
      <c r="E375" s="90" t="s">
        <v>551</v>
      </c>
      <c r="F375" s="89">
        <v>0.4826388888888889</v>
      </c>
      <c r="G375" s="88" t="s">
        <v>551</v>
      </c>
      <c r="H375" s="89">
        <v>0.66666666666666663</v>
      </c>
      <c r="I375" s="88">
        <v>3787661</v>
      </c>
      <c r="J375" s="88" t="s">
        <v>488</v>
      </c>
      <c r="K375" s="88" t="s">
        <v>488</v>
      </c>
      <c r="L375" s="88" t="s">
        <v>528</v>
      </c>
      <c r="M375" s="88">
        <v>1</v>
      </c>
      <c r="N375" s="88">
        <v>0</v>
      </c>
    </row>
    <row r="376" spans="1:14" x14ac:dyDescent="0.3">
      <c r="A376" s="88" t="s">
        <v>69</v>
      </c>
      <c r="B376" s="88" t="s">
        <v>91</v>
      </c>
      <c r="C376" s="88">
        <v>935310701</v>
      </c>
      <c r="D376" s="88">
        <v>10630004</v>
      </c>
      <c r="E376" s="90" t="s">
        <v>551</v>
      </c>
      <c r="F376" s="89">
        <v>0.66666666666666663</v>
      </c>
      <c r="G376" s="88" t="s">
        <v>553</v>
      </c>
      <c r="H376" s="89">
        <v>0.4513888888888889</v>
      </c>
      <c r="I376" s="88">
        <v>3787664</v>
      </c>
      <c r="J376" s="88" t="s">
        <v>488</v>
      </c>
      <c r="K376" s="88" t="s">
        <v>488</v>
      </c>
      <c r="L376" s="88" t="s">
        <v>539</v>
      </c>
      <c r="M376" s="88">
        <v>1</v>
      </c>
      <c r="N376" s="88">
        <v>0</v>
      </c>
    </row>
    <row r="377" spans="1:14" x14ac:dyDescent="0.3">
      <c r="A377" s="88" t="s">
        <v>65</v>
      </c>
      <c r="B377" s="88" t="s">
        <v>91</v>
      </c>
      <c r="C377" s="88">
        <v>935310701</v>
      </c>
      <c r="D377" s="88">
        <v>10630004</v>
      </c>
      <c r="E377" s="90" t="s">
        <v>551</v>
      </c>
      <c r="F377" s="89">
        <v>0.31944444444444448</v>
      </c>
      <c r="G377" s="88" t="s">
        <v>551</v>
      </c>
      <c r="H377" s="89">
        <v>0.4826388888888889</v>
      </c>
      <c r="I377" s="88">
        <v>3787732</v>
      </c>
      <c r="J377" s="88" t="s">
        <v>488</v>
      </c>
      <c r="K377" s="88" t="s">
        <v>488</v>
      </c>
      <c r="L377" s="88" t="s">
        <v>518</v>
      </c>
      <c r="M377" s="88">
        <v>1</v>
      </c>
      <c r="N377" s="88">
        <v>0</v>
      </c>
    </row>
    <row r="378" spans="1:14" x14ac:dyDescent="0.3">
      <c r="A378" s="88" t="s">
        <v>71</v>
      </c>
      <c r="B378" s="88" t="s">
        <v>91</v>
      </c>
      <c r="C378" s="88">
        <v>935310701</v>
      </c>
      <c r="D378" s="88">
        <v>10630004</v>
      </c>
      <c r="E378" s="90" t="s">
        <v>553</v>
      </c>
      <c r="F378" s="89">
        <v>0.4513888888888889</v>
      </c>
      <c r="G378" s="88" t="s">
        <v>553</v>
      </c>
      <c r="H378" s="89">
        <v>0.63541666666666663</v>
      </c>
      <c r="I378" s="88">
        <v>3787667</v>
      </c>
      <c r="J378" s="88" t="s">
        <v>488</v>
      </c>
      <c r="K378" s="88" t="s">
        <v>488</v>
      </c>
      <c r="L378" s="88" t="s">
        <v>519</v>
      </c>
      <c r="M378" s="88">
        <v>1</v>
      </c>
      <c r="N378" s="88">
        <v>0</v>
      </c>
    </row>
    <row r="379" spans="1:14" x14ac:dyDescent="0.3">
      <c r="A379" s="88" t="s">
        <v>119</v>
      </c>
      <c r="B379" s="88" t="s">
        <v>91</v>
      </c>
      <c r="C379" s="88">
        <v>935310701</v>
      </c>
      <c r="D379" s="88">
        <v>10630004</v>
      </c>
      <c r="E379" s="90" t="s">
        <v>553</v>
      </c>
      <c r="F379" s="89">
        <v>0.63541666666666663</v>
      </c>
      <c r="G379" s="88" t="s">
        <v>554</v>
      </c>
      <c r="H379" s="89">
        <v>0.40972222222222227</v>
      </c>
      <c r="I379" s="88">
        <v>3787671</v>
      </c>
      <c r="J379" s="88" t="s">
        <v>488</v>
      </c>
      <c r="K379" s="88" t="s">
        <v>488</v>
      </c>
      <c r="L379" s="88" t="s">
        <v>520</v>
      </c>
      <c r="M379" s="88">
        <v>1</v>
      </c>
      <c r="N379" s="88">
        <v>0</v>
      </c>
    </row>
    <row r="380" spans="1:14" x14ac:dyDescent="0.3">
      <c r="A380" s="88" t="s">
        <v>123</v>
      </c>
      <c r="B380" s="88" t="s">
        <v>91</v>
      </c>
      <c r="C380" s="88">
        <v>935310701</v>
      </c>
      <c r="D380" s="88">
        <v>10630004</v>
      </c>
      <c r="E380" s="90" t="s">
        <v>554</v>
      </c>
      <c r="F380" s="89">
        <v>0.40972222222222227</v>
      </c>
      <c r="G380" s="88" t="s">
        <v>554</v>
      </c>
      <c r="H380" s="89">
        <v>0.59375</v>
      </c>
      <c r="I380" s="88">
        <v>3787674</v>
      </c>
      <c r="J380" s="88" t="s">
        <v>488</v>
      </c>
      <c r="K380" s="88" t="s">
        <v>488</v>
      </c>
      <c r="L380" s="88" t="s">
        <v>521</v>
      </c>
      <c r="M380" s="88">
        <v>1</v>
      </c>
      <c r="N380" s="88">
        <v>0</v>
      </c>
    </row>
    <row r="381" spans="1:14" x14ac:dyDescent="0.3">
      <c r="A381" s="88" t="s">
        <v>195</v>
      </c>
      <c r="B381" s="88" t="s">
        <v>91</v>
      </c>
      <c r="C381" s="88">
        <v>935310701</v>
      </c>
      <c r="D381" s="88">
        <v>10630004</v>
      </c>
      <c r="E381" s="90" t="s">
        <v>554</v>
      </c>
      <c r="F381" s="89">
        <v>0.60416666666666663</v>
      </c>
      <c r="G381" s="88" t="s">
        <v>594</v>
      </c>
      <c r="H381" s="89">
        <v>0.37847222222222227</v>
      </c>
      <c r="I381" s="88">
        <v>3787677</v>
      </c>
      <c r="J381" s="88" t="s">
        <v>488</v>
      </c>
      <c r="K381" s="88" t="s">
        <v>488</v>
      </c>
      <c r="L381" s="88" t="s">
        <v>522</v>
      </c>
      <c r="M381" s="88">
        <v>1</v>
      </c>
      <c r="N381" s="88">
        <v>0</v>
      </c>
    </row>
    <row r="382" spans="1:14" x14ac:dyDescent="0.3">
      <c r="A382" s="88" t="s">
        <v>332</v>
      </c>
      <c r="B382" s="88" t="s">
        <v>91</v>
      </c>
      <c r="C382" s="88">
        <v>935310701</v>
      </c>
      <c r="D382" s="88">
        <v>10630004</v>
      </c>
      <c r="E382" s="90" t="s">
        <v>594</v>
      </c>
      <c r="F382" s="89">
        <v>0.37847222222222227</v>
      </c>
      <c r="G382" s="88" t="s">
        <v>595</v>
      </c>
      <c r="H382" s="89">
        <v>0.35069444444444442</v>
      </c>
      <c r="I382" s="88">
        <v>3787681</v>
      </c>
      <c r="J382" s="88" t="s">
        <v>488</v>
      </c>
      <c r="K382" s="88" t="s">
        <v>488</v>
      </c>
      <c r="L382" s="88" t="s">
        <v>502</v>
      </c>
      <c r="M382" s="88">
        <v>1</v>
      </c>
      <c r="N382" s="88">
        <v>0</v>
      </c>
    </row>
    <row r="383" spans="1:14" x14ac:dyDescent="0.3">
      <c r="A383" s="88" t="s">
        <v>151</v>
      </c>
      <c r="B383" s="88" t="s">
        <v>91</v>
      </c>
      <c r="C383" s="88">
        <v>935310701</v>
      </c>
      <c r="D383" s="88">
        <v>10630004</v>
      </c>
      <c r="E383" s="90" t="s">
        <v>595</v>
      </c>
      <c r="F383" s="89">
        <v>0.53472222222222221</v>
      </c>
      <c r="G383" s="88" t="s">
        <v>602</v>
      </c>
      <c r="H383" s="89">
        <v>0.31944444444444448</v>
      </c>
      <c r="I383" s="88">
        <v>3787686</v>
      </c>
      <c r="J383" s="88" t="s">
        <v>488</v>
      </c>
      <c r="K383" s="88" t="s">
        <v>488</v>
      </c>
      <c r="L383" s="88" t="s">
        <v>492</v>
      </c>
      <c r="M383" s="88">
        <v>1</v>
      </c>
      <c r="N383" s="88">
        <v>0</v>
      </c>
    </row>
    <row r="384" spans="1:14" x14ac:dyDescent="0.3">
      <c r="A384" s="88" t="s">
        <v>143</v>
      </c>
      <c r="B384" s="88" t="s">
        <v>91</v>
      </c>
      <c r="C384" s="88">
        <v>935310701</v>
      </c>
      <c r="D384" s="88">
        <v>10630004</v>
      </c>
      <c r="E384" s="90" t="s">
        <v>595</v>
      </c>
      <c r="F384" s="89">
        <v>0.35069444444444442</v>
      </c>
      <c r="G384" s="88" t="s">
        <v>595</v>
      </c>
      <c r="H384" s="89">
        <v>0.51388888888888895</v>
      </c>
      <c r="I384" s="88">
        <v>3787683</v>
      </c>
      <c r="J384" s="88" t="s">
        <v>488</v>
      </c>
      <c r="K384" s="88" t="s">
        <v>488</v>
      </c>
      <c r="L384" s="88" t="s">
        <v>493</v>
      </c>
      <c r="M384" s="88">
        <v>1</v>
      </c>
      <c r="N384" s="88">
        <v>0</v>
      </c>
    </row>
    <row r="385" spans="1:14" x14ac:dyDescent="0.3">
      <c r="A385" s="88" t="s">
        <v>329</v>
      </c>
      <c r="B385" s="88" t="s">
        <v>91</v>
      </c>
      <c r="C385" s="88">
        <v>935310701</v>
      </c>
      <c r="D385" s="88">
        <v>10630004</v>
      </c>
      <c r="E385" s="90" t="s">
        <v>602</v>
      </c>
      <c r="F385" s="89">
        <v>0.4826388888888889</v>
      </c>
      <c r="G385" s="88" t="s">
        <v>602</v>
      </c>
      <c r="H385" s="89">
        <v>0.4826388888888889</v>
      </c>
      <c r="I385" s="88">
        <v>3787701</v>
      </c>
      <c r="J385" s="88" t="s">
        <v>488</v>
      </c>
      <c r="K385" s="88" t="s">
        <v>488</v>
      </c>
      <c r="L385" s="88" t="s">
        <v>489</v>
      </c>
      <c r="M385" s="88">
        <v>1</v>
      </c>
      <c r="N385" s="88">
        <v>0</v>
      </c>
    </row>
    <row r="386" spans="1:14" x14ac:dyDescent="0.3">
      <c r="A386" s="88" t="s">
        <v>230</v>
      </c>
      <c r="B386" s="88" t="s">
        <v>603</v>
      </c>
      <c r="C386" s="88">
        <v>900201134</v>
      </c>
      <c r="D386" s="88">
        <v>10630337</v>
      </c>
      <c r="E386" s="90" t="s">
        <v>513</v>
      </c>
      <c r="F386" s="89">
        <v>0.40833333333333338</v>
      </c>
      <c r="G386" s="88" t="s">
        <v>514</v>
      </c>
      <c r="H386" s="89">
        <v>0.38055555555555554</v>
      </c>
      <c r="I386" s="88">
        <v>3789914</v>
      </c>
      <c r="J386" s="88" t="s">
        <v>531</v>
      </c>
      <c r="K386" s="88" t="s">
        <v>106</v>
      </c>
      <c r="L386" s="88" t="s">
        <v>597</v>
      </c>
      <c r="M386" s="88">
        <v>1</v>
      </c>
      <c r="N386" s="88">
        <v>0</v>
      </c>
    </row>
    <row r="387" spans="1:14" x14ac:dyDescent="0.3">
      <c r="A387" s="88" t="s">
        <v>235</v>
      </c>
      <c r="B387" s="88" t="s">
        <v>603</v>
      </c>
      <c r="C387" s="88">
        <v>900201134</v>
      </c>
      <c r="D387" s="88">
        <v>10630337</v>
      </c>
      <c r="E387" s="90" t="s">
        <v>514</v>
      </c>
      <c r="F387" s="89">
        <v>0.38055555555555554</v>
      </c>
      <c r="G387" s="88" t="s">
        <v>514</v>
      </c>
      <c r="H387" s="89">
        <v>0.56458333333333333</v>
      </c>
      <c r="I387" s="88">
        <v>3789940</v>
      </c>
      <c r="J387" s="88" t="s">
        <v>531</v>
      </c>
      <c r="K387" s="88" t="s">
        <v>106</v>
      </c>
      <c r="L387" s="88" t="s">
        <v>545</v>
      </c>
      <c r="M387" s="88">
        <v>1</v>
      </c>
      <c r="N387" s="88">
        <v>0</v>
      </c>
    </row>
    <row r="388" spans="1:14" x14ac:dyDescent="0.3">
      <c r="A388" s="88" t="s">
        <v>355</v>
      </c>
      <c r="B388" s="88" t="s">
        <v>603</v>
      </c>
      <c r="C388" s="88">
        <v>900201134</v>
      </c>
      <c r="D388" s="88">
        <v>10630337</v>
      </c>
      <c r="E388" s="90" t="s">
        <v>514</v>
      </c>
      <c r="F388" s="89">
        <v>0.56458333333333333</v>
      </c>
      <c r="G388" s="88" t="s">
        <v>529</v>
      </c>
      <c r="H388" s="89">
        <v>0.34930555555555554</v>
      </c>
      <c r="I388" s="88">
        <v>3789934</v>
      </c>
      <c r="J388" s="88" t="s">
        <v>531</v>
      </c>
      <c r="K388" s="88" t="s">
        <v>106</v>
      </c>
      <c r="L388" s="88" t="s">
        <v>588</v>
      </c>
      <c r="M388" s="88">
        <v>1</v>
      </c>
      <c r="N388" s="88">
        <v>0</v>
      </c>
    </row>
    <row r="389" spans="1:14" x14ac:dyDescent="0.3">
      <c r="A389" s="88" t="s">
        <v>160</v>
      </c>
      <c r="B389" s="88" t="s">
        <v>603</v>
      </c>
      <c r="C389" s="88">
        <v>900201134</v>
      </c>
      <c r="D389" s="88">
        <v>10630337</v>
      </c>
      <c r="E389" s="90" t="s">
        <v>514</v>
      </c>
      <c r="F389" s="89">
        <v>0.38055555555555554</v>
      </c>
      <c r="G389" s="88" t="s">
        <v>514</v>
      </c>
      <c r="H389" s="89">
        <v>0.56458333333333333</v>
      </c>
      <c r="I389" s="88">
        <v>3789918</v>
      </c>
      <c r="J389" s="88" t="s">
        <v>531</v>
      </c>
      <c r="K389" s="88" t="s">
        <v>106</v>
      </c>
      <c r="L389" s="88" t="s">
        <v>598</v>
      </c>
      <c r="M389" s="88">
        <v>1</v>
      </c>
      <c r="N389" s="88">
        <v>0</v>
      </c>
    </row>
    <row r="390" spans="1:14" x14ac:dyDescent="0.3">
      <c r="A390" s="88" t="s">
        <v>226</v>
      </c>
      <c r="B390" s="88" t="s">
        <v>603</v>
      </c>
      <c r="C390" s="88">
        <v>900201134</v>
      </c>
      <c r="D390" s="88">
        <v>10630337</v>
      </c>
      <c r="E390" s="90" t="s">
        <v>514</v>
      </c>
      <c r="F390" s="89">
        <v>0.38055555555555554</v>
      </c>
      <c r="G390" s="88" t="s">
        <v>514</v>
      </c>
      <c r="H390" s="89">
        <v>0.56458333333333333</v>
      </c>
      <c r="I390" s="88">
        <v>3789921</v>
      </c>
      <c r="J390" s="88" t="s">
        <v>531</v>
      </c>
      <c r="K390" s="88" t="s">
        <v>106</v>
      </c>
      <c r="L390" s="88" t="s">
        <v>584</v>
      </c>
      <c r="M390" s="88">
        <v>1</v>
      </c>
      <c r="N390" s="88">
        <v>0</v>
      </c>
    </row>
    <row r="391" spans="1:14" x14ac:dyDescent="0.3">
      <c r="A391" s="88" t="s">
        <v>56</v>
      </c>
      <c r="B391" s="88" t="s">
        <v>603</v>
      </c>
      <c r="C391" s="88">
        <v>900201134</v>
      </c>
      <c r="D391" s="88">
        <v>10630337</v>
      </c>
      <c r="E391" s="90" t="s">
        <v>514</v>
      </c>
      <c r="F391" s="89">
        <v>0.38055555555555554</v>
      </c>
      <c r="G391" s="88" t="s">
        <v>514</v>
      </c>
      <c r="H391" s="89">
        <v>0.56458333333333333</v>
      </c>
      <c r="I391" s="88">
        <v>3789928</v>
      </c>
      <c r="J391" s="88" t="s">
        <v>531</v>
      </c>
      <c r="K391" s="88" t="s">
        <v>106</v>
      </c>
      <c r="L391" s="88" t="s">
        <v>559</v>
      </c>
      <c r="M391" s="88">
        <v>1</v>
      </c>
      <c r="N391" s="88">
        <v>0</v>
      </c>
    </row>
    <row r="392" spans="1:14" x14ac:dyDescent="0.3">
      <c r="A392" s="88" t="s">
        <v>84</v>
      </c>
      <c r="B392" s="88" t="s">
        <v>603</v>
      </c>
      <c r="C392" s="88">
        <v>900201134</v>
      </c>
      <c r="D392" s="88">
        <v>10630337</v>
      </c>
      <c r="E392" s="90" t="s">
        <v>529</v>
      </c>
      <c r="F392" s="89">
        <v>0.34930555555555554</v>
      </c>
      <c r="G392" s="88" t="s">
        <v>529</v>
      </c>
      <c r="H392" s="89">
        <v>0.51250000000000007</v>
      </c>
      <c r="I392" s="88">
        <v>3789864</v>
      </c>
      <c r="J392" s="88" t="s">
        <v>531</v>
      </c>
      <c r="K392" s="88" t="s">
        <v>106</v>
      </c>
      <c r="L392" s="88" t="s">
        <v>590</v>
      </c>
      <c r="M392" s="88">
        <v>1</v>
      </c>
      <c r="N392" s="88">
        <v>0</v>
      </c>
    </row>
    <row r="393" spans="1:14" x14ac:dyDescent="0.3">
      <c r="A393" s="88" t="s">
        <v>132</v>
      </c>
      <c r="B393" s="88" t="s">
        <v>603</v>
      </c>
      <c r="C393" s="88">
        <v>900201134</v>
      </c>
      <c r="D393" s="88">
        <v>10630337</v>
      </c>
      <c r="E393" s="90" t="s">
        <v>529</v>
      </c>
      <c r="F393" s="89">
        <v>0.51250000000000007</v>
      </c>
      <c r="G393" s="88" t="s">
        <v>540</v>
      </c>
      <c r="H393" s="89">
        <v>0.31805555555555554</v>
      </c>
      <c r="I393" s="88">
        <v>3789868</v>
      </c>
      <c r="J393" s="88" t="s">
        <v>531</v>
      </c>
      <c r="K393" s="88" t="s">
        <v>106</v>
      </c>
      <c r="L393" s="88" t="s">
        <v>579</v>
      </c>
      <c r="M393" s="88">
        <v>1</v>
      </c>
      <c r="N393" s="88">
        <v>0</v>
      </c>
    </row>
    <row r="394" spans="1:14" x14ac:dyDescent="0.3">
      <c r="A394" s="88" t="s">
        <v>122</v>
      </c>
      <c r="B394" s="88" t="s">
        <v>603</v>
      </c>
      <c r="C394" s="88">
        <v>900201134</v>
      </c>
      <c r="D394" s="88">
        <v>10630337</v>
      </c>
      <c r="E394" s="90" t="s">
        <v>529</v>
      </c>
      <c r="F394" s="89">
        <v>0.34930555555555554</v>
      </c>
      <c r="G394" s="88" t="s">
        <v>529</v>
      </c>
      <c r="H394" s="89">
        <v>0.51250000000000007</v>
      </c>
      <c r="I394" s="88">
        <v>3789930</v>
      </c>
      <c r="J394" s="88" t="s">
        <v>531</v>
      </c>
      <c r="K394" s="88" t="s">
        <v>106</v>
      </c>
      <c r="L394" s="88" t="s">
        <v>583</v>
      </c>
      <c r="M394" s="88">
        <v>1</v>
      </c>
      <c r="N394" s="88">
        <v>0</v>
      </c>
    </row>
    <row r="395" spans="1:14" x14ac:dyDescent="0.3">
      <c r="A395" s="88" t="s">
        <v>135</v>
      </c>
      <c r="B395" s="88" t="s">
        <v>603</v>
      </c>
      <c r="C395" s="88">
        <v>900201134</v>
      </c>
      <c r="D395" s="88">
        <v>10630337</v>
      </c>
      <c r="E395" s="90" t="s">
        <v>540</v>
      </c>
      <c r="F395" s="89">
        <v>0.31805555555555554</v>
      </c>
      <c r="G395" s="88" t="s">
        <v>540</v>
      </c>
      <c r="H395" s="89">
        <v>0.48125000000000001</v>
      </c>
      <c r="I395" s="88">
        <v>3789872</v>
      </c>
      <c r="J395" s="88" t="s">
        <v>531</v>
      </c>
      <c r="K395" s="88" t="s">
        <v>106</v>
      </c>
      <c r="L395" s="88" t="s">
        <v>511</v>
      </c>
      <c r="M395" s="88">
        <v>1</v>
      </c>
      <c r="N395" s="88">
        <v>0</v>
      </c>
    </row>
    <row r="396" spans="1:14" x14ac:dyDescent="0.3">
      <c r="A396" s="88" t="s">
        <v>171</v>
      </c>
      <c r="B396" s="88" t="s">
        <v>603</v>
      </c>
      <c r="C396" s="88">
        <v>900201134</v>
      </c>
      <c r="D396" s="88">
        <v>10630337</v>
      </c>
      <c r="E396" s="90" t="s">
        <v>540</v>
      </c>
      <c r="F396" s="89">
        <v>0.48125000000000001</v>
      </c>
      <c r="G396" s="88" t="s">
        <v>540</v>
      </c>
      <c r="H396" s="89">
        <v>0.66527777777777775</v>
      </c>
      <c r="I396" s="88">
        <v>3789875</v>
      </c>
      <c r="J396" s="88" t="s">
        <v>531</v>
      </c>
      <c r="K396" s="88" t="s">
        <v>106</v>
      </c>
      <c r="L396" s="88" t="s">
        <v>561</v>
      </c>
      <c r="M396" s="88">
        <v>1</v>
      </c>
      <c r="N396" s="88">
        <v>0</v>
      </c>
    </row>
    <row r="397" spans="1:14" x14ac:dyDescent="0.3">
      <c r="A397" s="88" t="s">
        <v>155</v>
      </c>
      <c r="B397" s="88" t="s">
        <v>603</v>
      </c>
      <c r="C397" s="88">
        <v>900201134</v>
      </c>
      <c r="D397" s="88">
        <v>10630337</v>
      </c>
      <c r="E397" s="90" t="s">
        <v>540</v>
      </c>
      <c r="F397" s="89">
        <v>0.66527777777777775</v>
      </c>
      <c r="G397" s="88" t="s">
        <v>548</v>
      </c>
      <c r="H397" s="89">
        <v>0.45</v>
      </c>
      <c r="I397" s="88">
        <v>3789879</v>
      </c>
      <c r="J397" s="88" t="s">
        <v>531</v>
      </c>
      <c r="K397" s="88" t="s">
        <v>106</v>
      </c>
      <c r="L397" s="88" t="s">
        <v>556</v>
      </c>
      <c r="M397" s="88">
        <v>1</v>
      </c>
      <c r="N397" s="88">
        <v>0</v>
      </c>
    </row>
    <row r="398" spans="1:14" x14ac:dyDescent="0.3">
      <c r="A398" s="88" t="s">
        <v>165</v>
      </c>
      <c r="B398" s="88" t="s">
        <v>603</v>
      </c>
      <c r="C398" s="88">
        <v>900201134</v>
      </c>
      <c r="D398" s="88">
        <v>10630337</v>
      </c>
      <c r="E398" s="90" t="s">
        <v>548</v>
      </c>
      <c r="F398" s="89">
        <v>0.45</v>
      </c>
      <c r="G398" s="88" t="s">
        <v>549</v>
      </c>
      <c r="H398" s="89">
        <v>0.38055555555555554</v>
      </c>
      <c r="I398" s="88">
        <v>3789883</v>
      </c>
      <c r="J398" s="88" t="s">
        <v>531</v>
      </c>
      <c r="K398" s="88" t="s">
        <v>106</v>
      </c>
      <c r="L398" s="88" t="s">
        <v>562</v>
      </c>
      <c r="M398" s="88">
        <v>1</v>
      </c>
      <c r="N398" s="88">
        <v>0</v>
      </c>
    </row>
    <row r="399" spans="1:14" x14ac:dyDescent="0.3">
      <c r="A399" s="88" t="s">
        <v>195</v>
      </c>
      <c r="B399" s="88" t="s">
        <v>603</v>
      </c>
      <c r="C399" s="88">
        <v>900201134</v>
      </c>
      <c r="D399" s="88">
        <v>10630337</v>
      </c>
      <c r="E399" s="90" t="s">
        <v>549</v>
      </c>
      <c r="F399" s="89">
        <v>0.38055555555555554</v>
      </c>
      <c r="G399" s="88" t="s">
        <v>549</v>
      </c>
      <c r="H399" s="89">
        <v>0.56458333333333333</v>
      </c>
      <c r="I399" s="88">
        <v>3789886</v>
      </c>
      <c r="J399" s="88" t="s">
        <v>531</v>
      </c>
      <c r="K399" s="88" t="s">
        <v>106</v>
      </c>
      <c r="L399" s="88" t="s">
        <v>534</v>
      </c>
      <c r="M399" s="88">
        <v>1</v>
      </c>
      <c r="N399" s="88">
        <v>0</v>
      </c>
    </row>
    <row r="400" spans="1:14" x14ac:dyDescent="0.3">
      <c r="A400" s="88" t="s">
        <v>332</v>
      </c>
      <c r="B400" s="88" t="s">
        <v>603</v>
      </c>
      <c r="C400" s="88">
        <v>900201134</v>
      </c>
      <c r="D400" s="88">
        <v>10630337</v>
      </c>
      <c r="E400" s="90" t="s">
        <v>549</v>
      </c>
      <c r="F400" s="89">
        <v>0.56458333333333333</v>
      </c>
      <c r="G400" s="88" t="s">
        <v>551</v>
      </c>
      <c r="H400" s="89">
        <v>0.34930555555555554</v>
      </c>
      <c r="I400" s="88">
        <v>3789946</v>
      </c>
      <c r="J400" s="88" t="s">
        <v>531</v>
      </c>
      <c r="K400" s="88" t="s">
        <v>106</v>
      </c>
      <c r="L400" s="88" t="s">
        <v>502</v>
      </c>
      <c r="M400" s="88">
        <v>1</v>
      </c>
      <c r="N400" s="88">
        <v>0</v>
      </c>
    </row>
    <row r="401" spans="1:14" x14ac:dyDescent="0.3">
      <c r="A401" s="88" t="s">
        <v>143</v>
      </c>
      <c r="B401" s="88" t="s">
        <v>603</v>
      </c>
      <c r="C401" s="88">
        <v>900201134</v>
      </c>
      <c r="D401" s="88">
        <v>10630337</v>
      </c>
      <c r="E401" s="90" t="s">
        <v>551</v>
      </c>
      <c r="F401" s="89">
        <v>0.34930555555555554</v>
      </c>
      <c r="G401" s="88" t="s">
        <v>551</v>
      </c>
      <c r="H401" s="89">
        <v>0.51250000000000007</v>
      </c>
      <c r="I401" s="88">
        <v>3789889</v>
      </c>
      <c r="J401" s="88" t="s">
        <v>531</v>
      </c>
      <c r="K401" s="88" t="s">
        <v>106</v>
      </c>
      <c r="L401" s="88" t="s">
        <v>532</v>
      </c>
      <c r="M401" s="88">
        <v>1</v>
      </c>
      <c r="N401" s="88">
        <v>0</v>
      </c>
    </row>
    <row r="402" spans="1:14" x14ac:dyDescent="0.3">
      <c r="A402" s="88" t="s">
        <v>335</v>
      </c>
      <c r="B402" s="88" t="s">
        <v>603</v>
      </c>
      <c r="C402" s="88">
        <v>900201134</v>
      </c>
      <c r="D402" s="88">
        <v>10630337</v>
      </c>
      <c r="E402" s="90" t="s">
        <v>551</v>
      </c>
      <c r="F402" s="89">
        <v>0.51250000000000007</v>
      </c>
      <c r="G402" s="88" t="s">
        <v>553</v>
      </c>
      <c r="H402" s="89">
        <v>0.31805555555555554</v>
      </c>
      <c r="I402" s="88">
        <v>3789892</v>
      </c>
      <c r="J402" s="88" t="s">
        <v>531</v>
      </c>
      <c r="K402" s="88" t="s">
        <v>106</v>
      </c>
      <c r="L402" s="88" t="s">
        <v>526</v>
      </c>
      <c r="M402" s="88">
        <v>1</v>
      </c>
      <c r="N402" s="88">
        <v>0</v>
      </c>
    </row>
    <row r="403" spans="1:14" x14ac:dyDescent="0.3">
      <c r="A403" s="88" t="s">
        <v>329</v>
      </c>
      <c r="B403" s="88" t="s">
        <v>603</v>
      </c>
      <c r="C403" s="88">
        <v>900201134</v>
      </c>
      <c r="D403" s="88">
        <v>10630337</v>
      </c>
      <c r="E403" s="90" t="s">
        <v>553</v>
      </c>
      <c r="F403" s="89">
        <v>0.48125000000000001</v>
      </c>
      <c r="G403" s="88" t="s">
        <v>553</v>
      </c>
      <c r="H403" s="89">
        <v>0.48125000000000001</v>
      </c>
      <c r="I403" s="88">
        <v>3789900</v>
      </c>
      <c r="J403" s="88" t="s">
        <v>531</v>
      </c>
      <c r="K403" s="88" t="s">
        <v>106</v>
      </c>
      <c r="L403" s="88" t="s">
        <v>489</v>
      </c>
      <c r="M403" s="88">
        <v>1</v>
      </c>
      <c r="N403" s="88">
        <v>0</v>
      </c>
    </row>
    <row r="404" spans="1:14" x14ac:dyDescent="0.3">
      <c r="A404" s="88" t="s">
        <v>80</v>
      </c>
      <c r="B404" s="88" t="s">
        <v>603</v>
      </c>
      <c r="D404" s="88">
        <v>10630446</v>
      </c>
      <c r="E404" s="90" t="s">
        <v>494</v>
      </c>
      <c r="F404" s="89">
        <v>0.61458333333333337</v>
      </c>
      <c r="G404" s="88" t="s">
        <v>494</v>
      </c>
      <c r="H404" s="89">
        <v>0.67013888888888884</v>
      </c>
      <c r="I404" s="88">
        <v>3789956</v>
      </c>
      <c r="J404" s="88">
        <v>680370700</v>
      </c>
      <c r="K404" s="88" t="s">
        <v>604</v>
      </c>
      <c r="L404" s="88">
        <v>680370700</v>
      </c>
      <c r="M404" s="88">
        <v>10</v>
      </c>
      <c r="N404" s="88">
        <v>2</v>
      </c>
    </row>
    <row r="405" spans="1:14" x14ac:dyDescent="0.3">
      <c r="A405" s="88" t="s">
        <v>59</v>
      </c>
      <c r="B405" s="88" t="s">
        <v>605</v>
      </c>
      <c r="C405" s="88">
        <v>935310722</v>
      </c>
      <c r="D405" s="88">
        <v>10630729</v>
      </c>
      <c r="E405" s="90" t="s">
        <v>548</v>
      </c>
      <c r="F405" s="89">
        <v>0.47152777777777777</v>
      </c>
      <c r="G405" s="88" t="s">
        <v>549</v>
      </c>
      <c r="H405" s="89">
        <v>0.40208333333333335</v>
      </c>
      <c r="I405" s="88">
        <v>3793421</v>
      </c>
      <c r="J405" s="88" t="s">
        <v>488</v>
      </c>
      <c r="K405" s="88" t="s">
        <v>488</v>
      </c>
      <c r="L405" s="88" t="s">
        <v>572</v>
      </c>
      <c r="M405" s="88">
        <v>1</v>
      </c>
      <c r="N405" s="88">
        <v>0</v>
      </c>
    </row>
    <row r="406" spans="1:14" x14ac:dyDescent="0.3">
      <c r="A406" s="88" t="s">
        <v>97</v>
      </c>
      <c r="B406" s="88" t="s">
        <v>605</v>
      </c>
      <c r="C406" s="88">
        <v>935310722</v>
      </c>
      <c r="D406" s="88">
        <v>10630729</v>
      </c>
      <c r="E406" s="90" t="s">
        <v>549</v>
      </c>
      <c r="F406" s="89">
        <v>0.40208333333333335</v>
      </c>
      <c r="G406" s="88" t="s">
        <v>549</v>
      </c>
      <c r="H406" s="89">
        <v>0.58611111111111114</v>
      </c>
      <c r="I406" s="88">
        <v>3793425</v>
      </c>
      <c r="J406" s="88" t="s">
        <v>488</v>
      </c>
      <c r="K406" s="88" t="s">
        <v>488</v>
      </c>
      <c r="L406" s="88" t="s">
        <v>593</v>
      </c>
      <c r="M406" s="88">
        <v>1</v>
      </c>
      <c r="N406" s="88">
        <v>0</v>
      </c>
    </row>
    <row r="407" spans="1:14" x14ac:dyDescent="0.3">
      <c r="A407" s="88" t="s">
        <v>58</v>
      </c>
      <c r="B407" s="88" t="s">
        <v>605</v>
      </c>
      <c r="C407" s="88">
        <v>935310722</v>
      </c>
      <c r="D407" s="88">
        <v>10630729</v>
      </c>
      <c r="E407" s="90" t="s">
        <v>549</v>
      </c>
      <c r="F407" s="89">
        <v>0.40208333333333335</v>
      </c>
      <c r="G407" s="88" t="s">
        <v>549</v>
      </c>
      <c r="H407" s="89">
        <v>0.58611111111111114</v>
      </c>
      <c r="I407" s="88">
        <v>3793445</v>
      </c>
      <c r="J407" s="88" t="s">
        <v>488</v>
      </c>
      <c r="K407" s="88" t="s">
        <v>488</v>
      </c>
      <c r="L407" s="88" t="s">
        <v>543</v>
      </c>
      <c r="M407" s="88">
        <v>1</v>
      </c>
      <c r="N407" s="88">
        <v>0</v>
      </c>
    </row>
    <row r="408" spans="1:14" x14ac:dyDescent="0.3">
      <c r="A408" s="88" t="s">
        <v>75</v>
      </c>
      <c r="B408" s="88" t="s">
        <v>605</v>
      </c>
      <c r="C408" s="88">
        <v>935310722</v>
      </c>
      <c r="D408" s="88">
        <v>10630729</v>
      </c>
      <c r="E408" s="90" t="s">
        <v>551</v>
      </c>
      <c r="F408" s="89">
        <v>0.55486111111111114</v>
      </c>
      <c r="G408" s="88" t="s">
        <v>553</v>
      </c>
      <c r="H408" s="89">
        <v>0.33958333333333335</v>
      </c>
      <c r="I408" s="88">
        <v>3793432</v>
      </c>
      <c r="J408" s="88" t="s">
        <v>488</v>
      </c>
      <c r="K408" s="88" t="s">
        <v>488</v>
      </c>
      <c r="L408" s="88" t="s">
        <v>538</v>
      </c>
      <c r="M408" s="88">
        <v>1</v>
      </c>
      <c r="N408" s="88">
        <v>0</v>
      </c>
    </row>
    <row r="409" spans="1:14" x14ac:dyDescent="0.3">
      <c r="A409" s="88" t="s">
        <v>63</v>
      </c>
      <c r="B409" s="88" t="s">
        <v>605</v>
      </c>
      <c r="C409" s="88">
        <v>935310722</v>
      </c>
      <c r="D409" s="88">
        <v>10630729</v>
      </c>
      <c r="E409" s="90" t="s">
        <v>551</v>
      </c>
      <c r="F409" s="89">
        <v>0.55486111111111114</v>
      </c>
      <c r="G409" s="88" t="s">
        <v>553</v>
      </c>
      <c r="H409" s="89">
        <v>0.33958333333333335</v>
      </c>
      <c r="I409" s="88">
        <v>3793429</v>
      </c>
      <c r="J409" s="88" t="s">
        <v>488</v>
      </c>
      <c r="K409" s="88" t="s">
        <v>488</v>
      </c>
      <c r="L409" s="88" t="s">
        <v>544</v>
      </c>
      <c r="M409" s="88">
        <v>1</v>
      </c>
      <c r="N409" s="88">
        <v>0</v>
      </c>
    </row>
    <row r="410" spans="1:14" x14ac:dyDescent="0.3">
      <c r="A410" s="88" t="s">
        <v>72</v>
      </c>
      <c r="B410" s="88" t="s">
        <v>605</v>
      </c>
      <c r="C410" s="88">
        <v>935310722</v>
      </c>
      <c r="D410" s="88">
        <v>10630729</v>
      </c>
      <c r="E410" s="90" t="s">
        <v>551</v>
      </c>
      <c r="F410" s="89">
        <v>0.37083333333333335</v>
      </c>
      <c r="G410" s="88" t="s">
        <v>551</v>
      </c>
      <c r="H410" s="89">
        <v>0.55486111111111114</v>
      </c>
      <c r="I410" s="88">
        <v>3793448</v>
      </c>
      <c r="J410" s="88" t="s">
        <v>488</v>
      </c>
      <c r="K410" s="88" t="s">
        <v>488</v>
      </c>
      <c r="L410" s="88" t="s">
        <v>546</v>
      </c>
      <c r="M410" s="88">
        <v>1</v>
      </c>
      <c r="N410" s="88">
        <v>0</v>
      </c>
    </row>
    <row r="411" spans="1:14" x14ac:dyDescent="0.3">
      <c r="A411" s="88" t="s">
        <v>89</v>
      </c>
      <c r="B411" s="88" t="s">
        <v>605</v>
      </c>
      <c r="C411" s="88">
        <v>935310722</v>
      </c>
      <c r="D411" s="88">
        <v>10630729</v>
      </c>
      <c r="E411" s="90" t="s">
        <v>553</v>
      </c>
      <c r="F411" s="89">
        <v>0.50277777777777777</v>
      </c>
      <c r="G411" s="88" t="s">
        <v>554</v>
      </c>
      <c r="H411" s="89">
        <v>0.30833333333333335</v>
      </c>
      <c r="I411" s="88">
        <v>3793361</v>
      </c>
      <c r="J411" s="88" t="s">
        <v>488</v>
      </c>
      <c r="K411" s="88" t="s">
        <v>488</v>
      </c>
      <c r="L411" s="88" t="s">
        <v>517</v>
      </c>
      <c r="M411" s="88">
        <v>1</v>
      </c>
      <c r="N411" s="88">
        <v>0</v>
      </c>
    </row>
    <row r="412" spans="1:14" x14ac:dyDescent="0.3">
      <c r="A412" s="88" t="s">
        <v>235</v>
      </c>
      <c r="B412" s="88" t="s">
        <v>605</v>
      </c>
      <c r="C412" s="88">
        <v>935310722</v>
      </c>
      <c r="D412" s="88">
        <v>10630729</v>
      </c>
      <c r="E412" s="90" t="s">
        <v>553</v>
      </c>
      <c r="F412" s="89">
        <v>0.33958333333333335</v>
      </c>
      <c r="G412" s="88" t="s">
        <v>553</v>
      </c>
      <c r="H412" s="89">
        <v>0.50277777777777777</v>
      </c>
      <c r="I412" s="88">
        <v>3793436</v>
      </c>
      <c r="J412" s="88" t="s">
        <v>488</v>
      </c>
      <c r="K412" s="88" t="s">
        <v>488</v>
      </c>
      <c r="L412" s="88" t="s">
        <v>545</v>
      </c>
      <c r="M412" s="88">
        <v>1</v>
      </c>
      <c r="N412" s="88">
        <v>0</v>
      </c>
    </row>
    <row r="413" spans="1:14" x14ac:dyDescent="0.3">
      <c r="A413" s="88" t="s">
        <v>65</v>
      </c>
      <c r="B413" s="88" t="s">
        <v>605</v>
      </c>
      <c r="C413" s="88">
        <v>935310722</v>
      </c>
      <c r="D413" s="88">
        <v>10630729</v>
      </c>
      <c r="E413" s="90" t="s">
        <v>553</v>
      </c>
      <c r="F413" s="89">
        <v>0.50277777777777777</v>
      </c>
      <c r="G413" s="88" t="s">
        <v>554</v>
      </c>
      <c r="H413" s="89">
        <v>0.30833333333333335</v>
      </c>
      <c r="I413" s="88">
        <v>3793439</v>
      </c>
      <c r="J413" s="88" t="s">
        <v>488</v>
      </c>
      <c r="K413" s="88" t="s">
        <v>488</v>
      </c>
      <c r="L413" s="88" t="s">
        <v>518</v>
      </c>
      <c r="M413" s="88">
        <v>1</v>
      </c>
      <c r="N413" s="88">
        <v>0</v>
      </c>
    </row>
    <row r="414" spans="1:14" x14ac:dyDescent="0.3">
      <c r="A414" s="88" t="s">
        <v>87</v>
      </c>
      <c r="B414" s="88" t="s">
        <v>605</v>
      </c>
      <c r="C414" s="88">
        <v>935310722</v>
      </c>
      <c r="D414" s="88">
        <v>10630729</v>
      </c>
      <c r="E414" s="90" t="s">
        <v>553</v>
      </c>
      <c r="F414" s="89">
        <v>0.33958333333333335</v>
      </c>
      <c r="G414" s="88" t="s">
        <v>553</v>
      </c>
      <c r="H414" s="89">
        <v>0.50277777777777777</v>
      </c>
      <c r="I414" s="88">
        <v>3793451</v>
      </c>
      <c r="J414" s="88" t="s">
        <v>488</v>
      </c>
      <c r="K414" s="88" t="s">
        <v>488</v>
      </c>
      <c r="L414" s="88" t="s">
        <v>547</v>
      </c>
      <c r="M414" s="88">
        <v>1</v>
      </c>
      <c r="N414" s="88">
        <v>0</v>
      </c>
    </row>
    <row r="415" spans="1:14" x14ac:dyDescent="0.3">
      <c r="A415" s="88" t="s">
        <v>68</v>
      </c>
      <c r="B415" s="88" t="s">
        <v>605</v>
      </c>
      <c r="C415" s="88">
        <v>935310722</v>
      </c>
      <c r="D415" s="88">
        <v>10630729</v>
      </c>
      <c r="E415" s="90" t="s">
        <v>554</v>
      </c>
      <c r="F415" s="89">
        <v>0.30833333333333335</v>
      </c>
      <c r="G415" s="88" t="s">
        <v>554</v>
      </c>
      <c r="H415" s="89">
        <v>0.47152777777777777</v>
      </c>
      <c r="I415" s="88">
        <v>3793365</v>
      </c>
      <c r="J415" s="88" t="s">
        <v>488</v>
      </c>
      <c r="K415" s="88" t="s">
        <v>488</v>
      </c>
      <c r="L415" s="88" t="s">
        <v>528</v>
      </c>
      <c r="M415" s="88">
        <v>1</v>
      </c>
      <c r="N415" s="88">
        <v>0</v>
      </c>
    </row>
    <row r="416" spans="1:14" x14ac:dyDescent="0.3">
      <c r="A416" s="88" t="s">
        <v>69</v>
      </c>
      <c r="B416" s="88" t="s">
        <v>605</v>
      </c>
      <c r="C416" s="88">
        <v>935310722</v>
      </c>
      <c r="D416" s="88">
        <v>10630729</v>
      </c>
      <c r="E416" s="90" t="s">
        <v>554</v>
      </c>
      <c r="F416" s="89">
        <v>0.47152777777777777</v>
      </c>
      <c r="G416" s="88" t="s">
        <v>554</v>
      </c>
      <c r="H416" s="89">
        <v>0.65555555555555556</v>
      </c>
      <c r="I416" s="88">
        <v>3793368</v>
      </c>
      <c r="J416" s="88" t="s">
        <v>488</v>
      </c>
      <c r="K416" s="88" t="s">
        <v>488</v>
      </c>
      <c r="L416" s="88" t="s">
        <v>539</v>
      </c>
      <c r="M416" s="88">
        <v>1</v>
      </c>
      <c r="N416" s="88">
        <v>0</v>
      </c>
    </row>
    <row r="417" spans="1:14" x14ac:dyDescent="0.3">
      <c r="A417" s="88" t="s">
        <v>71</v>
      </c>
      <c r="B417" s="88" t="s">
        <v>605</v>
      </c>
      <c r="C417" s="88">
        <v>935310722</v>
      </c>
      <c r="D417" s="88">
        <v>10630729</v>
      </c>
      <c r="E417" s="90" t="s">
        <v>554</v>
      </c>
      <c r="F417" s="89">
        <v>0.65555555555555556</v>
      </c>
      <c r="G417" s="88" t="s">
        <v>594</v>
      </c>
      <c r="H417" s="89">
        <v>0.44027777777777777</v>
      </c>
      <c r="I417" s="88">
        <v>3793371</v>
      </c>
      <c r="J417" s="88" t="s">
        <v>488</v>
      </c>
      <c r="K417" s="88" t="s">
        <v>488</v>
      </c>
      <c r="L417" s="88" t="s">
        <v>519</v>
      </c>
      <c r="M417" s="88">
        <v>1</v>
      </c>
      <c r="N417" s="88">
        <v>0</v>
      </c>
    </row>
    <row r="418" spans="1:14" x14ac:dyDescent="0.3">
      <c r="A418" s="88" t="s">
        <v>119</v>
      </c>
      <c r="B418" s="88" t="s">
        <v>605</v>
      </c>
      <c r="C418" s="88">
        <v>935310722</v>
      </c>
      <c r="D418" s="88">
        <v>10630729</v>
      </c>
      <c r="E418" s="90" t="s">
        <v>594</v>
      </c>
      <c r="F418" s="89">
        <v>0.44027777777777777</v>
      </c>
      <c r="G418" s="88" t="s">
        <v>595</v>
      </c>
      <c r="H418" s="89">
        <v>0.40208333333333335</v>
      </c>
      <c r="I418" s="88">
        <v>3793375</v>
      </c>
      <c r="J418" s="88" t="s">
        <v>488</v>
      </c>
      <c r="K418" s="88" t="s">
        <v>488</v>
      </c>
      <c r="L418" s="88" t="s">
        <v>520</v>
      </c>
      <c r="M418" s="88">
        <v>1</v>
      </c>
      <c r="N418" s="88">
        <v>0</v>
      </c>
    </row>
    <row r="419" spans="1:14" x14ac:dyDescent="0.3">
      <c r="A419" s="88" t="s">
        <v>123</v>
      </c>
      <c r="B419" s="88" t="s">
        <v>605</v>
      </c>
      <c r="C419" s="88">
        <v>935310722</v>
      </c>
      <c r="D419" s="88">
        <v>10630729</v>
      </c>
      <c r="E419" s="90" t="s">
        <v>595</v>
      </c>
      <c r="F419" s="89">
        <v>0.40208333333333335</v>
      </c>
      <c r="G419" s="88" t="s">
        <v>595</v>
      </c>
      <c r="H419" s="89">
        <v>0.58611111111111114</v>
      </c>
      <c r="I419" s="88">
        <v>3793378</v>
      </c>
      <c r="J419" s="88" t="s">
        <v>488</v>
      </c>
      <c r="K419" s="88" t="s">
        <v>488</v>
      </c>
      <c r="L419" s="88" t="s">
        <v>521</v>
      </c>
      <c r="M419" s="88">
        <v>1</v>
      </c>
      <c r="N419" s="88">
        <v>0</v>
      </c>
    </row>
    <row r="420" spans="1:14" x14ac:dyDescent="0.3">
      <c r="A420" s="88" t="s">
        <v>195</v>
      </c>
      <c r="B420" s="88" t="s">
        <v>605</v>
      </c>
      <c r="C420" s="88">
        <v>935310722</v>
      </c>
      <c r="D420" s="88">
        <v>10630729</v>
      </c>
      <c r="E420" s="90" t="s">
        <v>595</v>
      </c>
      <c r="F420" s="89">
        <v>0.58611111111111114</v>
      </c>
      <c r="G420" s="88" t="s">
        <v>602</v>
      </c>
      <c r="H420" s="89">
        <v>0.37083333333333335</v>
      </c>
      <c r="I420" s="88">
        <v>3793381</v>
      </c>
      <c r="J420" s="88" t="s">
        <v>488</v>
      </c>
      <c r="K420" s="88" t="s">
        <v>488</v>
      </c>
      <c r="L420" s="88" t="s">
        <v>522</v>
      </c>
      <c r="M420" s="88">
        <v>1</v>
      </c>
      <c r="N420" s="88">
        <v>0</v>
      </c>
    </row>
    <row r="421" spans="1:14" x14ac:dyDescent="0.3">
      <c r="A421" s="88" t="s">
        <v>332</v>
      </c>
      <c r="B421" s="88" t="s">
        <v>605</v>
      </c>
      <c r="C421" s="88">
        <v>935310722</v>
      </c>
      <c r="D421" s="88">
        <v>10630729</v>
      </c>
      <c r="E421" s="90" t="s">
        <v>602</v>
      </c>
      <c r="F421" s="89">
        <v>0.37083333333333335</v>
      </c>
      <c r="G421" s="88" t="s">
        <v>602</v>
      </c>
      <c r="H421" s="89">
        <v>0.55486111111111114</v>
      </c>
      <c r="I421" s="88">
        <v>3793385</v>
      </c>
      <c r="J421" s="88" t="s">
        <v>488</v>
      </c>
      <c r="K421" s="88" t="s">
        <v>488</v>
      </c>
      <c r="L421" s="88" t="s">
        <v>502</v>
      </c>
      <c r="M421" s="88">
        <v>1</v>
      </c>
      <c r="N421" s="88">
        <v>0</v>
      </c>
    </row>
    <row r="422" spans="1:14" x14ac:dyDescent="0.3">
      <c r="A422" s="88" t="s">
        <v>143</v>
      </c>
      <c r="B422" s="88" t="s">
        <v>605</v>
      </c>
      <c r="C422" s="88">
        <v>935310722</v>
      </c>
      <c r="D422" s="88">
        <v>10630729</v>
      </c>
      <c r="E422" s="90" t="s">
        <v>602</v>
      </c>
      <c r="F422" s="89">
        <v>0.55486111111111114</v>
      </c>
      <c r="G422" s="88" t="s">
        <v>606</v>
      </c>
      <c r="H422" s="89">
        <v>0.33958333333333335</v>
      </c>
      <c r="I422" s="88">
        <v>3793387</v>
      </c>
      <c r="J422" s="88" t="s">
        <v>488</v>
      </c>
      <c r="K422" s="88" t="s">
        <v>488</v>
      </c>
      <c r="L422" s="88" t="s">
        <v>493</v>
      </c>
      <c r="M422" s="88">
        <v>1</v>
      </c>
      <c r="N422" s="88">
        <v>0</v>
      </c>
    </row>
    <row r="423" spans="1:14" x14ac:dyDescent="0.3">
      <c r="A423" s="88" t="s">
        <v>151</v>
      </c>
      <c r="B423" s="88" t="s">
        <v>605</v>
      </c>
      <c r="C423" s="88">
        <v>935310722</v>
      </c>
      <c r="D423" s="88">
        <v>10630729</v>
      </c>
      <c r="E423" s="90" t="s">
        <v>606</v>
      </c>
      <c r="F423" s="89">
        <v>0.33958333333333335</v>
      </c>
      <c r="G423" s="88" t="s">
        <v>606</v>
      </c>
      <c r="H423" s="89">
        <v>0.50277777777777777</v>
      </c>
      <c r="I423" s="88">
        <v>3793390</v>
      </c>
      <c r="J423" s="88" t="s">
        <v>488</v>
      </c>
      <c r="K423" s="88" t="s">
        <v>488</v>
      </c>
      <c r="L423" s="88" t="s">
        <v>492</v>
      </c>
      <c r="M423" s="88">
        <v>1</v>
      </c>
      <c r="N423" s="88">
        <v>0</v>
      </c>
    </row>
    <row r="424" spans="1:14" x14ac:dyDescent="0.3">
      <c r="A424" s="88" t="s">
        <v>329</v>
      </c>
      <c r="B424" s="88" t="s">
        <v>605</v>
      </c>
      <c r="C424" s="88">
        <v>935310722</v>
      </c>
      <c r="D424" s="88">
        <v>10630729</v>
      </c>
      <c r="E424" s="90" t="s">
        <v>607</v>
      </c>
      <c r="F424" s="89">
        <v>0.30833333333333335</v>
      </c>
      <c r="G424" s="88" t="s">
        <v>607</v>
      </c>
      <c r="H424" s="89">
        <v>0.30833333333333335</v>
      </c>
      <c r="I424" s="88">
        <v>3793407</v>
      </c>
      <c r="J424" s="88" t="s">
        <v>488</v>
      </c>
      <c r="K424" s="88" t="s">
        <v>488</v>
      </c>
      <c r="L424" s="88" t="s">
        <v>489</v>
      </c>
      <c r="M424" s="88">
        <v>1</v>
      </c>
      <c r="N424" s="88">
        <v>0</v>
      </c>
    </row>
    <row r="425" spans="1:14" x14ac:dyDescent="0.3">
      <c r="A425" s="88" t="s">
        <v>59</v>
      </c>
      <c r="B425" s="88" t="s">
        <v>608</v>
      </c>
      <c r="C425" s="88">
        <v>935110111</v>
      </c>
      <c r="D425" s="88">
        <v>10630730</v>
      </c>
      <c r="E425" s="90" t="s">
        <v>540</v>
      </c>
      <c r="F425" s="89">
        <v>0.57430555555555551</v>
      </c>
      <c r="G425" s="88" t="s">
        <v>548</v>
      </c>
      <c r="H425" s="89">
        <v>0.35902777777777778</v>
      </c>
      <c r="I425" s="88">
        <v>3793632</v>
      </c>
      <c r="J425" s="88" t="s">
        <v>570</v>
      </c>
      <c r="K425" s="88" t="s">
        <v>571</v>
      </c>
      <c r="L425" s="88" t="s">
        <v>572</v>
      </c>
      <c r="M425" s="88">
        <v>1</v>
      </c>
      <c r="N425" s="88">
        <v>0</v>
      </c>
    </row>
    <row r="426" spans="1:14" x14ac:dyDescent="0.3">
      <c r="A426" s="88" t="s">
        <v>97</v>
      </c>
      <c r="B426" s="88" t="s">
        <v>608</v>
      </c>
      <c r="C426" s="88">
        <v>935110111</v>
      </c>
      <c r="D426" s="88">
        <v>10630730</v>
      </c>
      <c r="E426" s="90" t="s">
        <v>548</v>
      </c>
      <c r="F426" s="89">
        <v>0.35902777777777778</v>
      </c>
      <c r="G426" s="88" t="s">
        <v>549</v>
      </c>
      <c r="H426" s="89">
        <v>0.3</v>
      </c>
      <c r="I426" s="88">
        <v>3793636</v>
      </c>
      <c r="J426" s="88" t="s">
        <v>570</v>
      </c>
      <c r="K426" s="88" t="s">
        <v>571</v>
      </c>
      <c r="L426" s="88" t="s">
        <v>593</v>
      </c>
      <c r="M426" s="88">
        <v>1</v>
      </c>
      <c r="N426" s="88">
        <v>0</v>
      </c>
    </row>
    <row r="427" spans="1:14" x14ac:dyDescent="0.3">
      <c r="A427" s="88" t="s">
        <v>58</v>
      </c>
      <c r="B427" s="88" t="s">
        <v>608</v>
      </c>
      <c r="C427" s="88">
        <v>935110111</v>
      </c>
      <c r="D427" s="88">
        <v>10630730</v>
      </c>
      <c r="E427" s="90" t="s">
        <v>548</v>
      </c>
      <c r="F427" s="89">
        <v>0.35902777777777778</v>
      </c>
      <c r="G427" s="88" t="s">
        <v>549</v>
      </c>
      <c r="H427" s="89">
        <v>0.3</v>
      </c>
      <c r="I427" s="88">
        <v>3793661</v>
      </c>
      <c r="J427" s="88" t="s">
        <v>570</v>
      </c>
      <c r="K427" s="88" t="s">
        <v>571</v>
      </c>
      <c r="L427" s="88" t="s">
        <v>543</v>
      </c>
      <c r="M427" s="88">
        <v>1</v>
      </c>
      <c r="N427" s="88">
        <v>0</v>
      </c>
    </row>
    <row r="428" spans="1:14" x14ac:dyDescent="0.3">
      <c r="A428" s="88" t="s">
        <v>75</v>
      </c>
      <c r="B428" s="88" t="s">
        <v>608</v>
      </c>
      <c r="C428" s="88">
        <v>935110111</v>
      </c>
      <c r="D428" s="88">
        <v>10630730</v>
      </c>
      <c r="E428" s="90" t="s">
        <v>549</v>
      </c>
      <c r="F428" s="89">
        <v>0.64722222222222225</v>
      </c>
      <c r="G428" s="88" t="s">
        <v>551</v>
      </c>
      <c r="H428" s="89">
        <v>0.42152777777777778</v>
      </c>
      <c r="I428" s="88">
        <v>3793643</v>
      </c>
      <c r="J428" s="88" t="s">
        <v>570</v>
      </c>
      <c r="K428" s="88" t="s">
        <v>571</v>
      </c>
      <c r="L428" s="88" t="s">
        <v>538</v>
      </c>
      <c r="M428" s="88">
        <v>1</v>
      </c>
      <c r="N428" s="88">
        <v>0</v>
      </c>
    </row>
    <row r="429" spans="1:14" x14ac:dyDescent="0.3">
      <c r="A429" s="88" t="s">
        <v>63</v>
      </c>
      <c r="B429" s="88" t="s">
        <v>608</v>
      </c>
      <c r="C429" s="88">
        <v>935110111</v>
      </c>
      <c r="D429" s="88">
        <v>10630730</v>
      </c>
      <c r="E429" s="90" t="s">
        <v>549</v>
      </c>
      <c r="F429" s="89">
        <v>0.64722222222222225</v>
      </c>
      <c r="G429" s="88" t="s">
        <v>551</v>
      </c>
      <c r="H429" s="89">
        <v>0.42152777777777778</v>
      </c>
      <c r="I429" s="88">
        <v>3793640</v>
      </c>
      <c r="J429" s="88" t="s">
        <v>570</v>
      </c>
      <c r="K429" s="88" t="s">
        <v>571</v>
      </c>
      <c r="L429" s="88" t="s">
        <v>544</v>
      </c>
      <c r="M429" s="88">
        <v>1</v>
      </c>
      <c r="N429" s="88">
        <v>0</v>
      </c>
    </row>
    <row r="430" spans="1:14" x14ac:dyDescent="0.3">
      <c r="A430" s="88" t="s">
        <v>72</v>
      </c>
      <c r="B430" s="88" t="s">
        <v>608</v>
      </c>
      <c r="C430" s="88">
        <v>935110111</v>
      </c>
      <c r="D430" s="88">
        <v>10630730</v>
      </c>
      <c r="E430" s="90" t="s">
        <v>549</v>
      </c>
      <c r="F430" s="89">
        <v>0.46319444444444446</v>
      </c>
      <c r="G430" s="88" t="s">
        <v>549</v>
      </c>
      <c r="H430" s="89">
        <v>0.64722222222222225</v>
      </c>
      <c r="I430" s="88">
        <v>3793664</v>
      </c>
      <c r="J430" s="88" t="s">
        <v>570</v>
      </c>
      <c r="K430" s="88" t="s">
        <v>571</v>
      </c>
      <c r="L430" s="88" t="s">
        <v>546</v>
      </c>
      <c r="M430" s="88">
        <v>1</v>
      </c>
      <c r="N430" s="88">
        <v>0</v>
      </c>
    </row>
    <row r="431" spans="1:14" x14ac:dyDescent="0.3">
      <c r="A431" s="88" t="s">
        <v>89</v>
      </c>
      <c r="B431" s="88" t="s">
        <v>608</v>
      </c>
      <c r="C431" s="88">
        <v>935110111</v>
      </c>
      <c r="D431" s="88">
        <v>10630730</v>
      </c>
      <c r="E431" s="90" t="s">
        <v>551</v>
      </c>
      <c r="F431" s="89">
        <v>0.61597222222222225</v>
      </c>
      <c r="G431" s="88" t="s">
        <v>553</v>
      </c>
      <c r="H431" s="89">
        <v>0.39027777777777778</v>
      </c>
      <c r="I431" s="88">
        <v>3793569</v>
      </c>
      <c r="J431" s="88" t="s">
        <v>570</v>
      </c>
      <c r="K431" s="88" t="s">
        <v>571</v>
      </c>
      <c r="L431" s="88" t="s">
        <v>517</v>
      </c>
      <c r="M431" s="88">
        <v>1</v>
      </c>
      <c r="N431" s="88">
        <v>0</v>
      </c>
    </row>
    <row r="432" spans="1:14" x14ac:dyDescent="0.3">
      <c r="A432" s="88" t="s">
        <v>349</v>
      </c>
      <c r="B432" s="88" t="s">
        <v>608</v>
      </c>
      <c r="C432" s="88">
        <v>935110111</v>
      </c>
      <c r="D432" s="88">
        <v>10630730</v>
      </c>
      <c r="E432" s="90" t="s">
        <v>551</v>
      </c>
      <c r="F432" s="89">
        <v>0.42152777777777778</v>
      </c>
      <c r="G432" s="88" t="s">
        <v>551</v>
      </c>
      <c r="H432" s="89">
        <v>0.61597222222222225</v>
      </c>
      <c r="I432" s="88">
        <v>3793649</v>
      </c>
      <c r="J432" s="88" t="s">
        <v>570</v>
      </c>
      <c r="K432" s="88" t="s">
        <v>571</v>
      </c>
      <c r="L432" s="88" t="s">
        <v>573</v>
      </c>
      <c r="M432" s="88">
        <v>1</v>
      </c>
      <c r="N432" s="88">
        <v>0</v>
      </c>
    </row>
    <row r="433" spans="1:14" x14ac:dyDescent="0.3">
      <c r="A433" s="88" t="s">
        <v>235</v>
      </c>
      <c r="B433" s="88" t="s">
        <v>608</v>
      </c>
      <c r="C433" s="88">
        <v>935110111</v>
      </c>
      <c r="D433" s="88">
        <v>10630730</v>
      </c>
      <c r="E433" s="90" t="s">
        <v>551</v>
      </c>
      <c r="F433" s="89">
        <v>0.42152777777777778</v>
      </c>
      <c r="G433" s="88" t="s">
        <v>551</v>
      </c>
      <c r="H433" s="89">
        <v>0.61597222222222225</v>
      </c>
      <c r="I433" s="88">
        <v>3793651</v>
      </c>
      <c r="J433" s="88" t="s">
        <v>570</v>
      </c>
      <c r="K433" s="88" t="s">
        <v>571</v>
      </c>
      <c r="L433" s="88" t="s">
        <v>545</v>
      </c>
      <c r="M433" s="88">
        <v>1</v>
      </c>
      <c r="N433" s="88">
        <v>0</v>
      </c>
    </row>
    <row r="434" spans="1:14" x14ac:dyDescent="0.3">
      <c r="A434" s="88" t="s">
        <v>65</v>
      </c>
      <c r="B434" s="88" t="s">
        <v>608</v>
      </c>
      <c r="C434" s="88">
        <v>935110111</v>
      </c>
      <c r="D434" s="88">
        <v>10630730</v>
      </c>
      <c r="E434" s="90" t="s">
        <v>551</v>
      </c>
      <c r="F434" s="89">
        <v>0.61597222222222225</v>
      </c>
      <c r="G434" s="88" t="s">
        <v>553</v>
      </c>
      <c r="H434" s="89">
        <v>0.39027777777777778</v>
      </c>
      <c r="I434" s="88">
        <v>3793654</v>
      </c>
      <c r="J434" s="88" t="s">
        <v>570</v>
      </c>
      <c r="K434" s="88" t="s">
        <v>571</v>
      </c>
      <c r="L434" s="88" t="s">
        <v>518</v>
      </c>
      <c r="M434" s="88">
        <v>1</v>
      </c>
      <c r="N434" s="88">
        <v>0</v>
      </c>
    </row>
    <row r="435" spans="1:14" x14ac:dyDescent="0.3">
      <c r="A435" s="88" t="s">
        <v>87</v>
      </c>
      <c r="B435" s="88" t="s">
        <v>608</v>
      </c>
      <c r="C435" s="88">
        <v>935110111</v>
      </c>
      <c r="D435" s="88">
        <v>10630730</v>
      </c>
      <c r="E435" s="90" t="s">
        <v>551</v>
      </c>
      <c r="F435" s="89">
        <v>0.61597222222222225</v>
      </c>
      <c r="G435" s="88" t="s">
        <v>553</v>
      </c>
      <c r="H435" s="89">
        <v>0.39027777777777778</v>
      </c>
      <c r="I435" s="88">
        <v>3793667</v>
      </c>
      <c r="J435" s="88" t="s">
        <v>570</v>
      </c>
      <c r="K435" s="88" t="s">
        <v>571</v>
      </c>
      <c r="L435" s="88" t="s">
        <v>547</v>
      </c>
      <c r="M435" s="88">
        <v>1</v>
      </c>
      <c r="N435" s="88">
        <v>0</v>
      </c>
    </row>
    <row r="436" spans="1:14" x14ac:dyDescent="0.3">
      <c r="A436" s="88" t="s">
        <v>68</v>
      </c>
      <c r="B436" s="88" t="s">
        <v>608</v>
      </c>
      <c r="C436" s="88">
        <v>935110111</v>
      </c>
      <c r="D436" s="88">
        <v>10630730</v>
      </c>
      <c r="E436" s="90" t="s">
        <v>553</v>
      </c>
      <c r="F436" s="89">
        <v>0.39027777777777778</v>
      </c>
      <c r="G436" s="88" t="s">
        <v>553</v>
      </c>
      <c r="H436" s="89">
        <v>0.57430555555555551</v>
      </c>
      <c r="I436" s="88">
        <v>3793574</v>
      </c>
      <c r="J436" s="88" t="s">
        <v>570</v>
      </c>
      <c r="K436" s="88" t="s">
        <v>571</v>
      </c>
      <c r="L436" s="88" t="s">
        <v>528</v>
      </c>
      <c r="M436" s="88">
        <v>1</v>
      </c>
      <c r="N436" s="88">
        <v>0</v>
      </c>
    </row>
    <row r="437" spans="1:14" x14ac:dyDescent="0.3">
      <c r="A437" s="88" t="s">
        <v>69</v>
      </c>
      <c r="B437" s="88" t="s">
        <v>608</v>
      </c>
      <c r="C437" s="88">
        <v>935110111</v>
      </c>
      <c r="D437" s="88">
        <v>10630730</v>
      </c>
      <c r="E437" s="90" t="s">
        <v>553</v>
      </c>
      <c r="F437" s="89">
        <v>0.57430555555555551</v>
      </c>
      <c r="G437" s="88" t="s">
        <v>554</v>
      </c>
      <c r="H437" s="89">
        <v>0.35902777777777778</v>
      </c>
      <c r="I437" s="88">
        <v>3793577</v>
      </c>
      <c r="J437" s="88" t="s">
        <v>570</v>
      </c>
      <c r="K437" s="88" t="s">
        <v>571</v>
      </c>
      <c r="L437" s="88" t="s">
        <v>539</v>
      </c>
      <c r="M437" s="88">
        <v>1</v>
      </c>
      <c r="N437" s="88">
        <v>0</v>
      </c>
    </row>
    <row r="438" spans="1:14" x14ac:dyDescent="0.3">
      <c r="A438" s="88" t="s">
        <v>71</v>
      </c>
      <c r="B438" s="88" t="s">
        <v>608</v>
      </c>
      <c r="C438" s="88">
        <v>935110111</v>
      </c>
      <c r="D438" s="88">
        <v>10630730</v>
      </c>
      <c r="E438" s="90" t="s">
        <v>554</v>
      </c>
      <c r="F438" s="89">
        <v>0.35902777777777778</v>
      </c>
      <c r="G438" s="88" t="s">
        <v>554</v>
      </c>
      <c r="H438" s="89">
        <v>0.54305555555555551</v>
      </c>
      <c r="I438" s="88">
        <v>3793581</v>
      </c>
      <c r="J438" s="88" t="s">
        <v>570</v>
      </c>
      <c r="K438" s="88" t="s">
        <v>571</v>
      </c>
      <c r="L438" s="88" t="s">
        <v>519</v>
      </c>
      <c r="M438" s="88">
        <v>1</v>
      </c>
      <c r="N438" s="88">
        <v>0</v>
      </c>
    </row>
    <row r="439" spans="1:14" x14ac:dyDescent="0.3">
      <c r="A439" s="88" t="s">
        <v>119</v>
      </c>
      <c r="B439" s="88" t="s">
        <v>608</v>
      </c>
      <c r="C439" s="88">
        <v>935110111</v>
      </c>
      <c r="D439" s="88">
        <v>10630730</v>
      </c>
      <c r="E439" s="90" t="s">
        <v>554</v>
      </c>
      <c r="F439" s="89">
        <v>0.54305555555555551</v>
      </c>
      <c r="G439" s="88" t="s">
        <v>594</v>
      </c>
      <c r="H439" s="89">
        <v>0.32777777777777778</v>
      </c>
      <c r="I439" s="88">
        <v>3793585</v>
      </c>
      <c r="J439" s="88" t="s">
        <v>570</v>
      </c>
      <c r="K439" s="88" t="s">
        <v>571</v>
      </c>
      <c r="L439" s="88" t="s">
        <v>520</v>
      </c>
      <c r="M439" s="88">
        <v>1</v>
      </c>
      <c r="N439" s="88">
        <v>0</v>
      </c>
    </row>
    <row r="440" spans="1:14" x14ac:dyDescent="0.3">
      <c r="A440" s="88" t="s">
        <v>123</v>
      </c>
      <c r="B440" s="88" t="s">
        <v>608</v>
      </c>
      <c r="C440" s="88">
        <v>935110111</v>
      </c>
      <c r="D440" s="88">
        <v>10630730</v>
      </c>
      <c r="E440" s="90" t="s">
        <v>594</v>
      </c>
      <c r="F440" s="89">
        <v>0.32777777777777778</v>
      </c>
      <c r="G440" s="88" t="s">
        <v>595</v>
      </c>
      <c r="H440" s="89">
        <v>0.3</v>
      </c>
      <c r="I440" s="88">
        <v>3793588</v>
      </c>
      <c r="J440" s="88" t="s">
        <v>570</v>
      </c>
      <c r="K440" s="88" t="s">
        <v>571</v>
      </c>
      <c r="L440" s="88" t="s">
        <v>521</v>
      </c>
      <c r="M440" s="88">
        <v>1</v>
      </c>
      <c r="N440" s="88">
        <v>0</v>
      </c>
    </row>
    <row r="441" spans="1:14" x14ac:dyDescent="0.3">
      <c r="A441" s="88" t="s">
        <v>195</v>
      </c>
      <c r="B441" s="88" t="s">
        <v>608</v>
      </c>
      <c r="C441" s="88">
        <v>935110111</v>
      </c>
      <c r="D441" s="88">
        <v>10630730</v>
      </c>
      <c r="E441" s="90" t="s">
        <v>595</v>
      </c>
      <c r="F441" s="89">
        <v>0.3</v>
      </c>
      <c r="G441" s="88" t="s">
        <v>595</v>
      </c>
      <c r="H441" s="89">
        <v>0.46319444444444446</v>
      </c>
      <c r="I441" s="88">
        <v>3793591</v>
      </c>
      <c r="J441" s="88" t="s">
        <v>570</v>
      </c>
      <c r="K441" s="88" t="s">
        <v>571</v>
      </c>
      <c r="L441" s="88" t="s">
        <v>522</v>
      </c>
      <c r="M441" s="88">
        <v>1</v>
      </c>
      <c r="N441" s="88">
        <v>0</v>
      </c>
    </row>
    <row r="442" spans="1:14" x14ac:dyDescent="0.3">
      <c r="A442" s="88" t="s">
        <v>332</v>
      </c>
      <c r="B442" s="88" t="s">
        <v>608</v>
      </c>
      <c r="C442" s="88">
        <v>935110111</v>
      </c>
      <c r="D442" s="88">
        <v>10630730</v>
      </c>
      <c r="E442" s="90" t="s">
        <v>595</v>
      </c>
      <c r="F442" s="89">
        <v>0.46319444444444446</v>
      </c>
      <c r="G442" s="88" t="s">
        <v>595</v>
      </c>
      <c r="H442" s="89">
        <v>0.64722222222222225</v>
      </c>
      <c r="I442" s="88">
        <v>3793597</v>
      </c>
      <c r="J442" s="88" t="s">
        <v>570</v>
      </c>
      <c r="K442" s="88" t="s">
        <v>571</v>
      </c>
      <c r="L442" s="88" t="s">
        <v>502</v>
      </c>
      <c r="M442" s="88">
        <v>1</v>
      </c>
      <c r="N442" s="88">
        <v>0</v>
      </c>
    </row>
    <row r="443" spans="1:14" x14ac:dyDescent="0.3">
      <c r="A443" s="88" t="s">
        <v>143</v>
      </c>
      <c r="B443" s="88" t="s">
        <v>608</v>
      </c>
      <c r="C443" s="88">
        <v>935110111</v>
      </c>
      <c r="D443" s="88">
        <v>10630730</v>
      </c>
      <c r="E443" s="90" t="s">
        <v>595</v>
      </c>
      <c r="F443" s="89">
        <v>0.64722222222222225</v>
      </c>
      <c r="G443" s="88" t="s">
        <v>602</v>
      </c>
      <c r="H443" s="89">
        <v>0.42152777777777778</v>
      </c>
      <c r="I443" s="88">
        <v>3793599</v>
      </c>
      <c r="J443" s="88" t="s">
        <v>570</v>
      </c>
      <c r="K443" s="88" t="s">
        <v>571</v>
      </c>
      <c r="L443" s="88" t="s">
        <v>493</v>
      </c>
      <c r="M443" s="88">
        <v>1</v>
      </c>
      <c r="N443" s="88">
        <v>0</v>
      </c>
    </row>
    <row r="444" spans="1:14" x14ac:dyDescent="0.3">
      <c r="A444" s="88" t="s">
        <v>151</v>
      </c>
      <c r="B444" s="88" t="s">
        <v>608</v>
      </c>
      <c r="C444" s="88">
        <v>935110111</v>
      </c>
      <c r="D444" s="88">
        <v>10630730</v>
      </c>
      <c r="E444" s="90" t="s">
        <v>602</v>
      </c>
      <c r="F444" s="89">
        <v>0.42152777777777778</v>
      </c>
      <c r="G444" s="88" t="s">
        <v>602</v>
      </c>
      <c r="H444" s="89">
        <v>0.61597222222222225</v>
      </c>
      <c r="I444" s="88">
        <v>3793602</v>
      </c>
      <c r="J444" s="88" t="s">
        <v>570</v>
      </c>
      <c r="K444" s="88" t="s">
        <v>571</v>
      </c>
      <c r="L444" s="88" t="s">
        <v>492</v>
      </c>
      <c r="M444" s="88">
        <v>1</v>
      </c>
      <c r="N444" s="88">
        <v>0</v>
      </c>
    </row>
    <row r="445" spans="1:14" x14ac:dyDescent="0.3">
      <c r="A445" s="88" t="s">
        <v>329</v>
      </c>
      <c r="B445" s="88" t="s">
        <v>608</v>
      </c>
      <c r="C445" s="88">
        <v>935110111</v>
      </c>
      <c r="D445" s="88">
        <v>10630730</v>
      </c>
      <c r="E445" s="90" t="s">
        <v>606</v>
      </c>
      <c r="F445" s="89">
        <v>0.39027777777777778</v>
      </c>
      <c r="G445" s="88" t="s">
        <v>606</v>
      </c>
      <c r="H445" s="89">
        <v>0.39027777777777778</v>
      </c>
      <c r="I445" s="88">
        <v>3793618</v>
      </c>
      <c r="J445" s="88" t="s">
        <v>570</v>
      </c>
      <c r="K445" s="88" t="s">
        <v>571</v>
      </c>
      <c r="L445" s="88" t="s">
        <v>489</v>
      </c>
      <c r="M445" s="88">
        <v>1</v>
      </c>
      <c r="N445" s="88">
        <v>0</v>
      </c>
    </row>
    <row r="446" spans="1:14" x14ac:dyDescent="0.3">
      <c r="A446" s="88" t="s">
        <v>230</v>
      </c>
      <c r="B446" s="88" t="s">
        <v>609</v>
      </c>
      <c r="C446" s="88">
        <v>908931162</v>
      </c>
      <c r="D446" s="88">
        <v>10630732</v>
      </c>
      <c r="E446" s="90" t="s">
        <v>514</v>
      </c>
      <c r="F446" s="89">
        <v>0.44861111111111113</v>
      </c>
      <c r="G446" s="88" t="s">
        <v>514</v>
      </c>
      <c r="H446" s="89">
        <v>0.63263888888888886</v>
      </c>
      <c r="I446" s="88">
        <v>3793857</v>
      </c>
      <c r="J446" s="88" t="s">
        <v>525</v>
      </c>
      <c r="K446" s="88" t="s">
        <v>525</v>
      </c>
      <c r="L446" s="88" t="s">
        <v>597</v>
      </c>
      <c r="M446" s="88">
        <v>1</v>
      </c>
      <c r="N446" s="88">
        <v>0</v>
      </c>
    </row>
    <row r="447" spans="1:14" x14ac:dyDescent="0.3">
      <c r="A447" s="88" t="s">
        <v>160</v>
      </c>
      <c r="B447" s="88" t="s">
        <v>609</v>
      </c>
      <c r="C447" s="88">
        <v>908931162</v>
      </c>
      <c r="D447" s="88">
        <v>10630732</v>
      </c>
      <c r="E447" s="90" t="s">
        <v>514</v>
      </c>
      <c r="F447" s="89">
        <v>0.63263888888888886</v>
      </c>
      <c r="G447" s="88" t="s">
        <v>529</v>
      </c>
      <c r="H447" s="89">
        <v>0.4069444444444445</v>
      </c>
      <c r="I447" s="88">
        <v>3793861</v>
      </c>
      <c r="J447" s="88" t="s">
        <v>525</v>
      </c>
      <c r="K447" s="88" t="s">
        <v>525</v>
      </c>
      <c r="L447" s="88" t="s">
        <v>598</v>
      </c>
      <c r="M447" s="88">
        <v>1</v>
      </c>
      <c r="N447" s="88">
        <v>0</v>
      </c>
    </row>
    <row r="448" spans="1:14" x14ac:dyDescent="0.3">
      <c r="A448" s="88" t="s">
        <v>226</v>
      </c>
      <c r="B448" s="88" t="s">
        <v>609</v>
      </c>
      <c r="C448" s="88">
        <v>908931162</v>
      </c>
      <c r="D448" s="88">
        <v>10630732</v>
      </c>
      <c r="E448" s="90" t="s">
        <v>514</v>
      </c>
      <c r="F448" s="89">
        <v>0.63263888888888886</v>
      </c>
      <c r="G448" s="88" t="s">
        <v>529</v>
      </c>
      <c r="H448" s="89">
        <v>0.4069444444444445</v>
      </c>
      <c r="I448" s="88">
        <v>3793866</v>
      </c>
      <c r="J448" s="88" t="s">
        <v>525</v>
      </c>
      <c r="K448" s="88" t="s">
        <v>525</v>
      </c>
      <c r="L448" s="88" t="s">
        <v>584</v>
      </c>
      <c r="M448" s="88">
        <v>1</v>
      </c>
      <c r="N448" s="88">
        <v>0</v>
      </c>
    </row>
    <row r="449" spans="1:14" x14ac:dyDescent="0.3">
      <c r="A449" s="88" t="s">
        <v>82</v>
      </c>
      <c r="B449" s="88" t="s">
        <v>609</v>
      </c>
      <c r="C449" s="88">
        <v>908931162</v>
      </c>
      <c r="D449" s="88">
        <v>10630732</v>
      </c>
      <c r="E449" s="90" t="s">
        <v>529</v>
      </c>
      <c r="F449" s="89">
        <v>0.4069444444444445</v>
      </c>
      <c r="G449" s="88" t="s">
        <v>529</v>
      </c>
      <c r="H449" s="89">
        <v>0.59097222222222223</v>
      </c>
      <c r="I449" s="88">
        <v>3793785</v>
      </c>
      <c r="J449" s="88" t="s">
        <v>525</v>
      </c>
      <c r="K449" s="88" t="s">
        <v>525</v>
      </c>
      <c r="L449" s="88" t="s">
        <v>610</v>
      </c>
      <c r="M449" s="88">
        <v>1</v>
      </c>
      <c r="N449" s="88">
        <v>0</v>
      </c>
    </row>
    <row r="450" spans="1:14" x14ac:dyDescent="0.3">
      <c r="A450" s="88" t="s">
        <v>84</v>
      </c>
      <c r="B450" s="88" t="s">
        <v>609</v>
      </c>
      <c r="C450" s="88">
        <v>908931162</v>
      </c>
      <c r="D450" s="88">
        <v>10630732</v>
      </c>
      <c r="E450" s="90" t="s">
        <v>529</v>
      </c>
      <c r="F450" s="89">
        <v>0.59097222222222223</v>
      </c>
      <c r="G450" s="88" t="s">
        <v>540</v>
      </c>
      <c r="H450" s="89">
        <v>0.3756944444444445</v>
      </c>
      <c r="I450" s="88">
        <v>3793790</v>
      </c>
      <c r="J450" s="88" t="s">
        <v>525</v>
      </c>
      <c r="K450" s="88" t="s">
        <v>525</v>
      </c>
      <c r="L450" s="88" t="s">
        <v>590</v>
      </c>
      <c r="M450" s="88">
        <v>1</v>
      </c>
      <c r="N450" s="88">
        <v>0</v>
      </c>
    </row>
    <row r="451" spans="1:14" x14ac:dyDescent="0.3">
      <c r="A451" s="88" t="s">
        <v>199</v>
      </c>
      <c r="B451" s="88" t="s">
        <v>609</v>
      </c>
      <c r="C451" s="88">
        <v>908931162</v>
      </c>
      <c r="D451" s="88">
        <v>10630732</v>
      </c>
      <c r="E451" s="90" t="s">
        <v>529</v>
      </c>
      <c r="F451" s="89">
        <v>0.4069444444444445</v>
      </c>
      <c r="G451" s="88" t="s">
        <v>529</v>
      </c>
      <c r="H451" s="89">
        <v>0.59097222222222223</v>
      </c>
      <c r="I451" s="88">
        <v>3793884</v>
      </c>
      <c r="J451" s="88" t="s">
        <v>525</v>
      </c>
      <c r="K451" s="88" t="s">
        <v>525</v>
      </c>
      <c r="L451" s="88" t="s">
        <v>564</v>
      </c>
      <c r="M451" s="88">
        <v>1</v>
      </c>
      <c r="N451" s="88">
        <v>0</v>
      </c>
    </row>
    <row r="452" spans="1:14" x14ac:dyDescent="0.3">
      <c r="A452" s="88" t="s">
        <v>122</v>
      </c>
      <c r="B452" s="88" t="s">
        <v>609</v>
      </c>
      <c r="C452" s="88">
        <v>908931162</v>
      </c>
      <c r="D452" s="88">
        <v>10630732</v>
      </c>
      <c r="E452" s="90" t="s">
        <v>529</v>
      </c>
      <c r="F452" s="89">
        <v>0.4069444444444445</v>
      </c>
      <c r="G452" s="88" t="s">
        <v>529</v>
      </c>
      <c r="H452" s="89">
        <v>0.59097222222222223</v>
      </c>
      <c r="I452" s="88">
        <v>3793880</v>
      </c>
      <c r="J452" s="88" t="s">
        <v>525</v>
      </c>
      <c r="K452" s="88" t="s">
        <v>525</v>
      </c>
      <c r="L452" s="88" t="s">
        <v>583</v>
      </c>
      <c r="M452" s="88">
        <v>1</v>
      </c>
      <c r="N452" s="88">
        <v>0</v>
      </c>
    </row>
    <row r="453" spans="1:14" x14ac:dyDescent="0.3">
      <c r="A453" s="88" t="s">
        <v>132</v>
      </c>
      <c r="B453" s="88" t="s">
        <v>609</v>
      </c>
      <c r="C453" s="88">
        <v>908931162</v>
      </c>
      <c r="D453" s="88">
        <v>10630732</v>
      </c>
      <c r="E453" s="90" t="s">
        <v>540</v>
      </c>
      <c r="F453" s="89">
        <v>0.3756944444444445</v>
      </c>
      <c r="G453" s="88" t="s">
        <v>540</v>
      </c>
      <c r="H453" s="89">
        <v>0.55972222222222223</v>
      </c>
      <c r="I453" s="88">
        <v>3793794</v>
      </c>
      <c r="J453" s="88" t="s">
        <v>525</v>
      </c>
      <c r="K453" s="88" t="s">
        <v>525</v>
      </c>
      <c r="L453" s="88" t="s">
        <v>579</v>
      </c>
      <c r="M453" s="88">
        <v>1</v>
      </c>
      <c r="N453" s="88">
        <v>0</v>
      </c>
    </row>
    <row r="454" spans="1:14" x14ac:dyDescent="0.3">
      <c r="A454" s="88" t="s">
        <v>135</v>
      </c>
      <c r="B454" s="88" t="s">
        <v>609</v>
      </c>
      <c r="C454" s="88">
        <v>908931162</v>
      </c>
      <c r="D454" s="88">
        <v>10630732</v>
      </c>
      <c r="E454" s="90" t="s">
        <v>540</v>
      </c>
      <c r="F454" s="89">
        <v>0.55972222222222223</v>
      </c>
      <c r="G454" s="88" t="s">
        <v>548</v>
      </c>
      <c r="H454" s="89">
        <v>0.3444444444444445</v>
      </c>
      <c r="I454" s="88">
        <v>3793798</v>
      </c>
      <c r="J454" s="88" t="s">
        <v>525</v>
      </c>
      <c r="K454" s="88" t="s">
        <v>525</v>
      </c>
      <c r="L454" s="88" t="s">
        <v>511</v>
      </c>
      <c r="M454" s="88">
        <v>1</v>
      </c>
      <c r="N454" s="88">
        <v>0</v>
      </c>
    </row>
    <row r="455" spans="1:14" x14ac:dyDescent="0.3">
      <c r="A455" s="88" t="s">
        <v>148</v>
      </c>
      <c r="B455" s="88" t="s">
        <v>609</v>
      </c>
      <c r="C455" s="88">
        <v>908931162</v>
      </c>
      <c r="D455" s="88">
        <v>10630732</v>
      </c>
      <c r="E455" s="90" t="s">
        <v>540</v>
      </c>
      <c r="F455" s="89">
        <v>0.55972222222222223</v>
      </c>
      <c r="G455" s="88" t="s">
        <v>548</v>
      </c>
      <c r="H455" s="89">
        <v>0.3444444444444445</v>
      </c>
      <c r="I455" s="88">
        <v>3793871</v>
      </c>
      <c r="J455" s="88" t="s">
        <v>525</v>
      </c>
      <c r="K455" s="88" t="s">
        <v>525</v>
      </c>
      <c r="L455" s="88" t="s">
        <v>566</v>
      </c>
      <c r="M455" s="88">
        <v>1</v>
      </c>
      <c r="N455" s="88">
        <v>0</v>
      </c>
    </row>
    <row r="456" spans="1:14" x14ac:dyDescent="0.3">
      <c r="A456" s="88" t="s">
        <v>171</v>
      </c>
      <c r="B456" s="88" t="s">
        <v>609</v>
      </c>
      <c r="C456" s="88">
        <v>908931162</v>
      </c>
      <c r="D456" s="88">
        <v>10630732</v>
      </c>
      <c r="E456" s="90" t="s">
        <v>548</v>
      </c>
      <c r="F456" s="89">
        <v>0.3444444444444445</v>
      </c>
      <c r="G456" s="88" t="s">
        <v>548</v>
      </c>
      <c r="H456" s="89">
        <v>0.50763888888888886</v>
      </c>
      <c r="I456" s="88">
        <v>3793801</v>
      </c>
      <c r="J456" s="88" t="s">
        <v>525</v>
      </c>
      <c r="K456" s="88" t="s">
        <v>525</v>
      </c>
      <c r="L456" s="88" t="s">
        <v>561</v>
      </c>
      <c r="M456" s="88">
        <v>1</v>
      </c>
      <c r="N456" s="88">
        <v>0</v>
      </c>
    </row>
    <row r="457" spans="1:14" x14ac:dyDescent="0.3">
      <c r="A457" s="88" t="s">
        <v>155</v>
      </c>
      <c r="B457" s="88" t="s">
        <v>609</v>
      </c>
      <c r="C457" s="88">
        <v>908931162</v>
      </c>
      <c r="D457" s="88">
        <v>10630732</v>
      </c>
      <c r="E457" s="90" t="s">
        <v>548</v>
      </c>
      <c r="F457" s="89">
        <v>0.50763888888888886</v>
      </c>
      <c r="G457" s="88" t="s">
        <v>549</v>
      </c>
      <c r="H457" s="89">
        <v>0.44861111111111113</v>
      </c>
      <c r="I457" s="88">
        <v>3793804</v>
      </c>
      <c r="J457" s="88" t="s">
        <v>525</v>
      </c>
      <c r="K457" s="88" t="s">
        <v>525</v>
      </c>
      <c r="L457" s="88" t="s">
        <v>556</v>
      </c>
      <c r="M457" s="88">
        <v>1</v>
      </c>
      <c r="N457" s="88">
        <v>0</v>
      </c>
    </row>
    <row r="458" spans="1:14" x14ac:dyDescent="0.3">
      <c r="A458" s="88" t="s">
        <v>165</v>
      </c>
      <c r="B458" s="88" t="s">
        <v>609</v>
      </c>
      <c r="C458" s="88">
        <v>908931162</v>
      </c>
      <c r="D458" s="88">
        <v>10630732</v>
      </c>
      <c r="E458" s="90" t="s">
        <v>549</v>
      </c>
      <c r="F458" s="89">
        <v>0.44861111111111113</v>
      </c>
      <c r="G458" s="88" t="s">
        <v>549</v>
      </c>
      <c r="H458" s="89">
        <v>0.63263888888888886</v>
      </c>
      <c r="I458" s="88">
        <v>3793809</v>
      </c>
      <c r="J458" s="88" t="s">
        <v>525</v>
      </c>
      <c r="K458" s="88" t="s">
        <v>525</v>
      </c>
      <c r="L458" s="88" t="s">
        <v>562</v>
      </c>
      <c r="M458" s="88">
        <v>1</v>
      </c>
      <c r="N458" s="88">
        <v>0</v>
      </c>
    </row>
    <row r="459" spans="1:14" x14ac:dyDescent="0.3">
      <c r="A459" s="88" t="s">
        <v>195</v>
      </c>
      <c r="B459" s="88" t="s">
        <v>609</v>
      </c>
      <c r="C459" s="88">
        <v>908931162</v>
      </c>
      <c r="D459" s="88">
        <v>10630732</v>
      </c>
      <c r="E459" s="90" t="s">
        <v>549</v>
      </c>
      <c r="F459" s="89">
        <v>0.63263888888888886</v>
      </c>
      <c r="G459" s="88" t="s">
        <v>551</v>
      </c>
      <c r="H459" s="89">
        <v>0.4069444444444445</v>
      </c>
      <c r="I459" s="88">
        <v>3793812</v>
      </c>
      <c r="J459" s="88" t="s">
        <v>525</v>
      </c>
      <c r="K459" s="88" t="s">
        <v>525</v>
      </c>
      <c r="L459" s="88" t="s">
        <v>534</v>
      </c>
      <c r="M459" s="88">
        <v>1</v>
      </c>
      <c r="N459" s="88">
        <v>0</v>
      </c>
    </row>
    <row r="460" spans="1:14" x14ac:dyDescent="0.3">
      <c r="A460" s="88" t="s">
        <v>332</v>
      </c>
      <c r="B460" s="88" t="s">
        <v>609</v>
      </c>
      <c r="C460" s="88">
        <v>908931162</v>
      </c>
      <c r="D460" s="88">
        <v>10630732</v>
      </c>
      <c r="E460" s="90" t="s">
        <v>551</v>
      </c>
      <c r="F460" s="89">
        <v>0.4069444444444445</v>
      </c>
      <c r="G460" s="88" t="s">
        <v>551</v>
      </c>
      <c r="H460" s="89">
        <v>0.59097222222222223</v>
      </c>
      <c r="I460" s="88">
        <v>3793818</v>
      </c>
      <c r="J460" s="88" t="s">
        <v>525</v>
      </c>
      <c r="K460" s="88" t="s">
        <v>525</v>
      </c>
      <c r="L460" s="88" t="s">
        <v>502</v>
      </c>
      <c r="M460" s="88">
        <v>1</v>
      </c>
      <c r="N460" s="88">
        <v>0</v>
      </c>
    </row>
    <row r="461" spans="1:14" x14ac:dyDescent="0.3">
      <c r="A461" s="88" t="s">
        <v>143</v>
      </c>
      <c r="B461" s="88" t="s">
        <v>609</v>
      </c>
      <c r="C461" s="88">
        <v>908931162</v>
      </c>
      <c r="D461" s="88">
        <v>10630732</v>
      </c>
      <c r="E461" s="90" t="s">
        <v>551</v>
      </c>
      <c r="F461" s="89">
        <v>0.59097222222222223</v>
      </c>
      <c r="G461" s="88" t="s">
        <v>553</v>
      </c>
      <c r="H461" s="89">
        <v>0.3756944444444445</v>
      </c>
      <c r="I461" s="88">
        <v>3793820</v>
      </c>
      <c r="J461" s="88" t="s">
        <v>525</v>
      </c>
      <c r="K461" s="88" t="s">
        <v>525</v>
      </c>
      <c r="L461" s="88" t="s">
        <v>532</v>
      </c>
      <c r="M461" s="88">
        <v>1</v>
      </c>
      <c r="N461" s="88">
        <v>0</v>
      </c>
    </row>
    <row r="462" spans="1:14" x14ac:dyDescent="0.3">
      <c r="A462" s="88" t="s">
        <v>335</v>
      </c>
      <c r="B462" s="88" t="s">
        <v>609</v>
      </c>
      <c r="C462" s="88">
        <v>908931162</v>
      </c>
      <c r="D462" s="88">
        <v>10630732</v>
      </c>
      <c r="E462" s="90" t="s">
        <v>553</v>
      </c>
      <c r="F462" s="89">
        <v>0.3756944444444445</v>
      </c>
      <c r="G462" s="88" t="s">
        <v>553</v>
      </c>
      <c r="H462" s="89">
        <v>0.55972222222222223</v>
      </c>
      <c r="I462" s="88">
        <v>3793823</v>
      </c>
      <c r="J462" s="88" t="s">
        <v>525</v>
      </c>
      <c r="K462" s="88" t="s">
        <v>525</v>
      </c>
      <c r="L462" s="88" t="s">
        <v>526</v>
      </c>
      <c r="M462" s="88">
        <v>1</v>
      </c>
      <c r="N462" s="88">
        <v>0</v>
      </c>
    </row>
    <row r="463" spans="1:14" x14ac:dyDescent="0.3">
      <c r="A463" s="88" t="s">
        <v>329</v>
      </c>
      <c r="B463" s="88" t="s">
        <v>609</v>
      </c>
      <c r="C463" s="88">
        <v>908931162</v>
      </c>
      <c r="D463" s="88">
        <v>10630732</v>
      </c>
      <c r="E463" s="90" t="s">
        <v>554</v>
      </c>
      <c r="F463" s="89">
        <v>0.3444444444444445</v>
      </c>
      <c r="G463" s="88" t="s">
        <v>554</v>
      </c>
      <c r="H463" s="89">
        <v>0.3444444444444445</v>
      </c>
      <c r="I463" s="88">
        <v>3793841</v>
      </c>
      <c r="J463" s="88" t="s">
        <v>525</v>
      </c>
      <c r="K463" s="88" t="s">
        <v>525</v>
      </c>
      <c r="L463" s="88" t="s">
        <v>489</v>
      </c>
      <c r="M463" s="88">
        <v>1</v>
      </c>
      <c r="N463" s="88">
        <v>0</v>
      </c>
    </row>
    <row r="464" spans="1:14" x14ac:dyDescent="0.3">
      <c r="A464" s="88" t="s">
        <v>59</v>
      </c>
      <c r="B464" s="88" t="s">
        <v>611</v>
      </c>
      <c r="C464" s="88">
        <v>935210082</v>
      </c>
      <c r="D464" s="88">
        <v>10630733</v>
      </c>
      <c r="E464" s="90" t="s">
        <v>540</v>
      </c>
      <c r="F464" s="89">
        <v>0.66805555555555562</v>
      </c>
      <c r="G464" s="88" t="s">
        <v>548</v>
      </c>
      <c r="H464" s="89">
        <v>0.45277777777777778</v>
      </c>
      <c r="I464" s="88">
        <v>3794060</v>
      </c>
      <c r="J464" s="88" t="s">
        <v>496</v>
      </c>
      <c r="K464" s="88" t="s">
        <v>496</v>
      </c>
      <c r="L464" s="88" t="s">
        <v>572</v>
      </c>
      <c r="M464" s="88">
        <v>1</v>
      </c>
      <c r="N464" s="88">
        <v>0</v>
      </c>
    </row>
    <row r="465" spans="1:14" x14ac:dyDescent="0.3">
      <c r="A465" s="88" t="s">
        <v>97</v>
      </c>
      <c r="B465" s="88" t="s">
        <v>611</v>
      </c>
      <c r="C465" s="88">
        <v>935210082</v>
      </c>
      <c r="D465" s="88">
        <v>10630733</v>
      </c>
      <c r="E465" s="90" t="s">
        <v>548</v>
      </c>
      <c r="F465" s="89">
        <v>0.45277777777777778</v>
      </c>
      <c r="G465" s="88" t="s">
        <v>549</v>
      </c>
      <c r="H465" s="89">
        <v>0.3833333333333333</v>
      </c>
      <c r="I465" s="88">
        <v>3794065</v>
      </c>
      <c r="J465" s="88" t="s">
        <v>496</v>
      </c>
      <c r="K465" s="88" t="s">
        <v>496</v>
      </c>
      <c r="L465" s="88" t="s">
        <v>593</v>
      </c>
      <c r="M465" s="88">
        <v>1</v>
      </c>
      <c r="N465" s="88">
        <v>0</v>
      </c>
    </row>
    <row r="466" spans="1:14" x14ac:dyDescent="0.3">
      <c r="A466" s="88" t="s">
        <v>58</v>
      </c>
      <c r="B466" s="88" t="s">
        <v>611</v>
      </c>
      <c r="C466" s="88">
        <v>935210082</v>
      </c>
      <c r="D466" s="88">
        <v>10630733</v>
      </c>
      <c r="E466" s="90" t="s">
        <v>548</v>
      </c>
      <c r="F466" s="89">
        <v>0.45277777777777778</v>
      </c>
      <c r="G466" s="88" t="s">
        <v>549</v>
      </c>
      <c r="H466" s="89">
        <v>0.3833333333333333</v>
      </c>
      <c r="I466" s="88">
        <v>3794095</v>
      </c>
      <c r="J466" s="88" t="s">
        <v>496</v>
      </c>
      <c r="K466" s="88" t="s">
        <v>496</v>
      </c>
      <c r="L466" s="88" t="s">
        <v>543</v>
      </c>
      <c r="M466" s="88">
        <v>1</v>
      </c>
      <c r="N466" s="88">
        <v>0</v>
      </c>
    </row>
    <row r="467" spans="1:14" x14ac:dyDescent="0.3">
      <c r="A467" s="88" t="s">
        <v>72</v>
      </c>
      <c r="B467" s="88" t="s">
        <v>611</v>
      </c>
      <c r="C467" s="88">
        <v>935210082</v>
      </c>
      <c r="D467" s="88">
        <v>10630733</v>
      </c>
      <c r="E467" s="90" t="s">
        <v>549</v>
      </c>
      <c r="F467" s="89">
        <v>0.56736111111111109</v>
      </c>
      <c r="G467" s="88" t="s">
        <v>551</v>
      </c>
      <c r="H467" s="89">
        <v>0.3520833333333333</v>
      </c>
      <c r="I467" s="88">
        <v>3794098</v>
      </c>
      <c r="J467" s="88" t="s">
        <v>496</v>
      </c>
      <c r="K467" s="88" t="s">
        <v>496</v>
      </c>
      <c r="L467" s="88" t="s">
        <v>546</v>
      </c>
      <c r="M467" s="88">
        <v>1</v>
      </c>
      <c r="N467" s="88">
        <v>0</v>
      </c>
    </row>
    <row r="468" spans="1:14" x14ac:dyDescent="0.3">
      <c r="A468" s="88" t="s">
        <v>75</v>
      </c>
      <c r="B468" s="88" t="s">
        <v>611</v>
      </c>
      <c r="C468" s="88">
        <v>935210082</v>
      </c>
      <c r="D468" s="88">
        <v>10630733</v>
      </c>
      <c r="E468" s="90" t="s">
        <v>551</v>
      </c>
      <c r="F468" s="89">
        <v>0.3520833333333333</v>
      </c>
      <c r="G468" s="88" t="s">
        <v>551</v>
      </c>
      <c r="H468" s="89">
        <v>0.53611111111111109</v>
      </c>
      <c r="I468" s="88">
        <v>3794076</v>
      </c>
      <c r="J468" s="88" t="s">
        <v>496</v>
      </c>
      <c r="K468" s="88" t="s">
        <v>496</v>
      </c>
      <c r="L468" s="88" t="s">
        <v>538</v>
      </c>
      <c r="M468" s="88">
        <v>1</v>
      </c>
      <c r="N468" s="88">
        <v>0</v>
      </c>
    </row>
    <row r="469" spans="1:14" x14ac:dyDescent="0.3">
      <c r="A469" s="88" t="s">
        <v>349</v>
      </c>
      <c r="B469" s="88" t="s">
        <v>611</v>
      </c>
      <c r="C469" s="88">
        <v>935210082</v>
      </c>
      <c r="D469" s="88">
        <v>10630733</v>
      </c>
      <c r="E469" s="90" t="s">
        <v>551</v>
      </c>
      <c r="F469" s="89">
        <v>0.53611111111111109</v>
      </c>
      <c r="G469" s="88" t="s">
        <v>553</v>
      </c>
      <c r="H469" s="89">
        <v>0.32083333333333336</v>
      </c>
      <c r="I469" s="88">
        <v>3794090</v>
      </c>
      <c r="J469" s="88" t="s">
        <v>496</v>
      </c>
      <c r="K469" s="88" t="s">
        <v>496</v>
      </c>
      <c r="L469" s="88" t="s">
        <v>573</v>
      </c>
      <c r="M469" s="88">
        <v>1</v>
      </c>
      <c r="N469" s="88">
        <v>0</v>
      </c>
    </row>
    <row r="470" spans="1:14" x14ac:dyDescent="0.3">
      <c r="A470" s="88" t="s">
        <v>235</v>
      </c>
      <c r="B470" s="88" t="s">
        <v>611</v>
      </c>
      <c r="C470" s="88">
        <v>935210082</v>
      </c>
      <c r="D470" s="88">
        <v>10630733</v>
      </c>
      <c r="E470" s="90" t="s">
        <v>551</v>
      </c>
      <c r="F470" s="89">
        <v>0.53611111111111109</v>
      </c>
      <c r="G470" s="88" t="s">
        <v>553</v>
      </c>
      <c r="H470" s="89">
        <v>0.32083333333333336</v>
      </c>
      <c r="I470" s="88">
        <v>3794092</v>
      </c>
      <c r="J470" s="88" t="s">
        <v>496</v>
      </c>
      <c r="K470" s="88" t="s">
        <v>496</v>
      </c>
      <c r="L470" s="88" t="s">
        <v>545</v>
      </c>
      <c r="M470" s="88">
        <v>1</v>
      </c>
      <c r="N470" s="88">
        <v>0</v>
      </c>
    </row>
    <row r="471" spans="1:14" x14ac:dyDescent="0.3">
      <c r="A471" s="88" t="s">
        <v>87</v>
      </c>
      <c r="B471" s="88" t="s">
        <v>611</v>
      </c>
      <c r="C471" s="88">
        <v>935210082</v>
      </c>
      <c r="D471" s="88">
        <v>10630733</v>
      </c>
      <c r="E471" s="90" t="s">
        <v>551</v>
      </c>
      <c r="F471" s="89">
        <v>0.53611111111111109</v>
      </c>
      <c r="G471" s="88" t="s">
        <v>553</v>
      </c>
      <c r="H471" s="89">
        <v>0.32083333333333336</v>
      </c>
      <c r="I471" s="88">
        <v>3794103</v>
      </c>
      <c r="J471" s="88" t="s">
        <v>496</v>
      </c>
      <c r="K471" s="88" t="s">
        <v>496</v>
      </c>
      <c r="L471" s="88" t="s">
        <v>547</v>
      </c>
      <c r="M471" s="88">
        <v>1</v>
      </c>
      <c r="N471" s="88">
        <v>0</v>
      </c>
    </row>
    <row r="472" spans="1:14" x14ac:dyDescent="0.3">
      <c r="A472" s="88" t="s">
        <v>80</v>
      </c>
      <c r="B472" s="88" t="s">
        <v>611</v>
      </c>
      <c r="C472" s="88">
        <v>935210082</v>
      </c>
      <c r="D472" s="88">
        <v>10630733</v>
      </c>
      <c r="E472" s="90" t="s">
        <v>551</v>
      </c>
      <c r="F472" s="89">
        <v>0.3520833333333333</v>
      </c>
      <c r="G472" s="88" t="s">
        <v>551</v>
      </c>
      <c r="H472" s="89">
        <v>0.53611111111111109</v>
      </c>
      <c r="I472" s="88">
        <v>3794073</v>
      </c>
      <c r="J472" s="88" t="s">
        <v>496</v>
      </c>
      <c r="K472" s="88" t="s">
        <v>496</v>
      </c>
      <c r="L472" s="88" t="s">
        <v>612</v>
      </c>
      <c r="M472" s="88">
        <v>1</v>
      </c>
      <c r="N472" s="88">
        <v>0</v>
      </c>
    </row>
    <row r="473" spans="1:14" x14ac:dyDescent="0.3">
      <c r="A473" s="88" t="s">
        <v>82</v>
      </c>
      <c r="B473" s="88" t="s">
        <v>611</v>
      </c>
      <c r="C473" s="88">
        <v>935210082</v>
      </c>
      <c r="D473" s="88">
        <v>10630733</v>
      </c>
      <c r="E473" s="90" t="s">
        <v>553</v>
      </c>
      <c r="F473" s="89">
        <v>0.32083333333333336</v>
      </c>
      <c r="G473" s="88" t="s">
        <v>553</v>
      </c>
      <c r="H473" s="89">
        <v>0.48402777777777778</v>
      </c>
      <c r="I473" s="88">
        <v>3794000</v>
      </c>
      <c r="J473" s="88" t="s">
        <v>496</v>
      </c>
      <c r="K473" s="88" t="s">
        <v>496</v>
      </c>
      <c r="L473" s="88" t="s">
        <v>613</v>
      </c>
      <c r="M473" s="88">
        <v>1</v>
      </c>
      <c r="N473" s="88">
        <v>0</v>
      </c>
    </row>
    <row r="474" spans="1:14" x14ac:dyDescent="0.3">
      <c r="A474" s="88" t="s">
        <v>84</v>
      </c>
      <c r="B474" s="88" t="s">
        <v>611</v>
      </c>
      <c r="C474" s="88">
        <v>935210082</v>
      </c>
      <c r="D474" s="88">
        <v>10630733</v>
      </c>
      <c r="E474" s="90" t="s">
        <v>553</v>
      </c>
      <c r="F474" s="89">
        <v>0.48402777777777778</v>
      </c>
      <c r="G474" s="88" t="s">
        <v>553</v>
      </c>
      <c r="H474" s="89">
        <v>0.66805555555555562</v>
      </c>
      <c r="I474" s="88">
        <v>3794071</v>
      </c>
      <c r="J474" s="88" t="s">
        <v>496</v>
      </c>
      <c r="K474" s="88" t="s">
        <v>496</v>
      </c>
      <c r="L474" s="88" t="s">
        <v>590</v>
      </c>
      <c r="M474" s="88">
        <v>1</v>
      </c>
      <c r="N474" s="88">
        <v>0</v>
      </c>
    </row>
    <row r="475" spans="1:14" x14ac:dyDescent="0.3">
      <c r="A475" s="88" t="s">
        <v>132</v>
      </c>
      <c r="B475" s="88" t="s">
        <v>611</v>
      </c>
      <c r="C475" s="88">
        <v>935210082</v>
      </c>
      <c r="D475" s="88">
        <v>10630733</v>
      </c>
      <c r="E475" s="90" t="s">
        <v>553</v>
      </c>
      <c r="F475" s="89">
        <v>0.66805555555555562</v>
      </c>
      <c r="G475" s="88" t="s">
        <v>554</v>
      </c>
      <c r="H475" s="89">
        <v>0.45277777777777778</v>
      </c>
      <c r="I475" s="88">
        <v>3794005</v>
      </c>
      <c r="J475" s="88" t="s">
        <v>496</v>
      </c>
      <c r="K475" s="88" t="s">
        <v>496</v>
      </c>
      <c r="L475" s="88" t="s">
        <v>579</v>
      </c>
      <c r="M475" s="88">
        <v>1</v>
      </c>
      <c r="N475" s="88">
        <v>0</v>
      </c>
    </row>
    <row r="476" spans="1:14" x14ac:dyDescent="0.3">
      <c r="A476" s="88" t="s">
        <v>65</v>
      </c>
      <c r="B476" s="88" t="s">
        <v>611</v>
      </c>
      <c r="C476" s="88">
        <v>935210082</v>
      </c>
      <c r="D476" s="88">
        <v>10630733</v>
      </c>
      <c r="E476" s="90" t="s">
        <v>553</v>
      </c>
      <c r="F476" s="89">
        <v>0.32083333333333336</v>
      </c>
      <c r="G476" s="88" t="s">
        <v>553</v>
      </c>
      <c r="H476" s="89">
        <v>0.48402777777777778</v>
      </c>
      <c r="I476" s="88">
        <v>3794083</v>
      </c>
      <c r="J476" s="88" t="s">
        <v>496</v>
      </c>
      <c r="K476" s="88" t="s">
        <v>496</v>
      </c>
      <c r="L476" s="88" t="s">
        <v>518</v>
      </c>
      <c r="M476" s="88">
        <v>1</v>
      </c>
      <c r="N476" s="88">
        <v>0</v>
      </c>
    </row>
    <row r="477" spans="1:14" x14ac:dyDescent="0.3">
      <c r="A477" s="88" t="s">
        <v>135</v>
      </c>
      <c r="B477" s="88" t="s">
        <v>611</v>
      </c>
      <c r="C477" s="88">
        <v>935210082</v>
      </c>
      <c r="D477" s="88">
        <v>10630733</v>
      </c>
      <c r="E477" s="90" t="s">
        <v>554</v>
      </c>
      <c r="F477" s="89">
        <v>0.45277777777777778</v>
      </c>
      <c r="G477" s="88" t="s">
        <v>554</v>
      </c>
      <c r="H477" s="89">
        <v>0.63680555555555551</v>
      </c>
      <c r="I477" s="88">
        <v>3794008</v>
      </c>
      <c r="J477" s="88" t="s">
        <v>496</v>
      </c>
      <c r="K477" s="88" t="s">
        <v>496</v>
      </c>
      <c r="L477" s="88" t="s">
        <v>511</v>
      </c>
      <c r="M477" s="88">
        <v>1</v>
      </c>
      <c r="N477" s="88">
        <v>0</v>
      </c>
    </row>
    <row r="478" spans="1:14" x14ac:dyDescent="0.3">
      <c r="A478" s="88" t="s">
        <v>171</v>
      </c>
      <c r="B478" s="88" t="s">
        <v>611</v>
      </c>
      <c r="C478" s="88">
        <v>935210082</v>
      </c>
      <c r="D478" s="88">
        <v>10630733</v>
      </c>
      <c r="E478" s="90" t="s">
        <v>554</v>
      </c>
      <c r="F478" s="89">
        <v>0.63680555555555551</v>
      </c>
      <c r="G478" s="88" t="s">
        <v>594</v>
      </c>
      <c r="H478" s="89">
        <v>0.41111111111111115</v>
      </c>
      <c r="I478" s="88">
        <v>3794011</v>
      </c>
      <c r="J478" s="88" t="s">
        <v>496</v>
      </c>
      <c r="K478" s="88" t="s">
        <v>496</v>
      </c>
      <c r="L478" s="88" t="s">
        <v>512</v>
      </c>
      <c r="M478" s="88">
        <v>1</v>
      </c>
      <c r="N478" s="88">
        <v>0</v>
      </c>
    </row>
    <row r="479" spans="1:14" x14ac:dyDescent="0.3">
      <c r="A479" s="88" t="s">
        <v>155</v>
      </c>
      <c r="B479" s="88" t="s">
        <v>611</v>
      </c>
      <c r="C479" s="88">
        <v>935210082</v>
      </c>
      <c r="D479" s="88">
        <v>10630733</v>
      </c>
      <c r="E479" s="90" t="s">
        <v>594</v>
      </c>
      <c r="F479" s="89">
        <v>0.41111111111111115</v>
      </c>
      <c r="G479" s="88" t="s">
        <v>595</v>
      </c>
      <c r="H479" s="89">
        <v>0.3833333333333333</v>
      </c>
      <c r="I479" s="88">
        <v>3794016</v>
      </c>
      <c r="J479" s="88" t="s">
        <v>496</v>
      </c>
      <c r="K479" s="88" t="s">
        <v>496</v>
      </c>
      <c r="L479" s="88" t="s">
        <v>556</v>
      </c>
      <c r="M479" s="88">
        <v>1</v>
      </c>
      <c r="N479" s="88">
        <v>0</v>
      </c>
    </row>
    <row r="480" spans="1:14" x14ac:dyDescent="0.3">
      <c r="A480" s="88" t="s">
        <v>165</v>
      </c>
      <c r="B480" s="88" t="s">
        <v>611</v>
      </c>
      <c r="C480" s="88">
        <v>935210082</v>
      </c>
      <c r="D480" s="88">
        <v>10630733</v>
      </c>
      <c r="E480" s="90" t="s">
        <v>595</v>
      </c>
      <c r="F480" s="89">
        <v>0.3833333333333333</v>
      </c>
      <c r="G480" s="88" t="s">
        <v>595</v>
      </c>
      <c r="H480" s="89">
        <v>0.56736111111111109</v>
      </c>
      <c r="I480" s="88">
        <v>3794019</v>
      </c>
      <c r="J480" s="88" t="s">
        <v>496</v>
      </c>
      <c r="K480" s="88" t="s">
        <v>496</v>
      </c>
      <c r="L480" s="88" t="s">
        <v>562</v>
      </c>
      <c r="M480" s="88">
        <v>1</v>
      </c>
      <c r="N480" s="88">
        <v>0</v>
      </c>
    </row>
    <row r="481" spans="1:14" x14ac:dyDescent="0.3">
      <c r="A481" s="88" t="s">
        <v>195</v>
      </c>
      <c r="B481" s="88" t="s">
        <v>611</v>
      </c>
      <c r="C481" s="88">
        <v>935210082</v>
      </c>
      <c r="D481" s="88">
        <v>10630733</v>
      </c>
      <c r="E481" s="90" t="s">
        <v>595</v>
      </c>
      <c r="F481" s="89">
        <v>0.56736111111111109</v>
      </c>
      <c r="G481" s="88" t="s">
        <v>602</v>
      </c>
      <c r="H481" s="89">
        <v>0.3520833333333333</v>
      </c>
      <c r="I481" s="88">
        <v>3794022</v>
      </c>
      <c r="J481" s="88" t="s">
        <v>496</v>
      </c>
      <c r="K481" s="88" t="s">
        <v>496</v>
      </c>
      <c r="L481" s="88" t="s">
        <v>522</v>
      </c>
      <c r="M481" s="88">
        <v>1</v>
      </c>
      <c r="N481" s="88">
        <v>0</v>
      </c>
    </row>
    <row r="482" spans="1:14" x14ac:dyDescent="0.3">
      <c r="A482" s="88" t="s">
        <v>332</v>
      </c>
      <c r="B482" s="88" t="s">
        <v>611</v>
      </c>
      <c r="C482" s="88">
        <v>935210082</v>
      </c>
      <c r="D482" s="88">
        <v>10630733</v>
      </c>
      <c r="E482" s="90" t="s">
        <v>602</v>
      </c>
      <c r="F482" s="89">
        <v>0.3520833333333333</v>
      </c>
      <c r="G482" s="88" t="s">
        <v>602</v>
      </c>
      <c r="H482" s="89">
        <v>0.53611111111111109</v>
      </c>
      <c r="I482" s="88">
        <v>3794027</v>
      </c>
      <c r="J482" s="88" t="s">
        <v>496</v>
      </c>
      <c r="K482" s="88" t="s">
        <v>496</v>
      </c>
      <c r="L482" s="88" t="s">
        <v>502</v>
      </c>
      <c r="M482" s="88">
        <v>1</v>
      </c>
      <c r="N482" s="88">
        <v>0</v>
      </c>
    </row>
    <row r="483" spans="1:14" x14ac:dyDescent="0.3">
      <c r="A483" s="88" t="s">
        <v>143</v>
      </c>
      <c r="B483" s="88" t="s">
        <v>611</v>
      </c>
      <c r="C483" s="88">
        <v>935210082</v>
      </c>
      <c r="D483" s="88">
        <v>10630733</v>
      </c>
      <c r="E483" s="90" t="s">
        <v>602</v>
      </c>
      <c r="F483" s="89">
        <v>0.53611111111111109</v>
      </c>
      <c r="G483" s="88" t="s">
        <v>606</v>
      </c>
      <c r="H483" s="89">
        <v>0.32083333333333336</v>
      </c>
      <c r="I483" s="88">
        <v>3794029</v>
      </c>
      <c r="J483" s="88" t="s">
        <v>496</v>
      </c>
      <c r="K483" s="88" t="s">
        <v>496</v>
      </c>
      <c r="L483" s="88" t="s">
        <v>493</v>
      </c>
      <c r="M483" s="88">
        <v>1</v>
      </c>
      <c r="N483" s="88">
        <v>0</v>
      </c>
    </row>
    <row r="484" spans="1:14" x14ac:dyDescent="0.3">
      <c r="A484" s="88" t="s">
        <v>329</v>
      </c>
      <c r="B484" s="88" t="s">
        <v>611</v>
      </c>
      <c r="C484" s="88">
        <v>935210082</v>
      </c>
      <c r="D484" s="88">
        <v>10630733</v>
      </c>
      <c r="E484" s="90" t="s">
        <v>606</v>
      </c>
      <c r="F484" s="89">
        <v>0.66805555555555562</v>
      </c>
      <c r="G484" s="88" t="s">
        <v>606</v>
      </c>
      <c r="H484" s="89">
        <v>0.66805555555555562</v>
      </c>
      <c r="I484" s="88">
        <v>3794046</v>
      </c>
      <c r="J484" s="88" t="s">
        <v>496</v>
      </c>
      <c r="K484" s="88" t="s">
        <v>496</v>
      </c>
      <c r="L484" s="88" t="s">
        <v>330</v>
      </c>
      <c r="M484" s="88">
        <v>1</v>
      </c>
      <c r="N484" s="88">
        <v>0</v>
      </c>
    </row>
    <row r="485" spans="1:14" x14ac:dyDescent="0.3">
      <c r="A485" s="88" t="s">
        <v>335</v>
      </c>
      <c r="B485" s="88" t="s">
        <v>611</v>
      </c>
      <c r="C485" s="88">
        <v>935210082</v>
      </c>
      <c r="D485" s="88">
        <v>10630733</v>
      </c>
      <c r="E485" s="90" t="s">
        <v>606</v>
      </c>
      <c r="F485" s="89">
        <v>0.32083333333333336</v>
      </c>
      <c r="G485" s="88" t="s">
        <v>606</v>
      </c>
      <c r="H485" s="89">
        <v>0.48402777777777778</v>
      </c>
      <c r="I485" s="88">
        <v>3794032</v>
      </c>
      <c r="J485" s="88" t="s">
        <v>496</v>
      </c>
      <c r="K485" s="88" t="s">
        <v>496</v>
      </c>
      <c r="L485" s="88" t="s">
        <v>515</v>
      </c>
      <c r="M485" s="88">
        <v>1</v>
      </c>
      <c r="N485" s="88">
        <v>0</v>
      </c>
    </row>
    <row r="486" spans="1:14" x14ac:dyDescent="0.3">
      <c r="A486" s="88" t="s">
        <v>251</v>
      </c>
      <c r="B486" s="88" t="s">
        <v>609</v>
      </c>
      <c r="D486" s="88">
        <v>10630734</v>
      </c>
      <c r="E486" s="90" t="s">
        <v>514</v>
      </c>
      <c r="F486" s="89">
        <v>0.67013888888888884</v>
      </c>
      <c r="G486" s="88" t="s">
        <v>514</v>
      </c>
      <c r="H486" s="89">
        <v>0.67013888888888884</v>
      </c>
      <c r="I486" s="88">
        <v>3794122</v>
      </c>
      <c r="J486" s="88">
        <v>41235043</v>
      </c>
      <c r="K486" s="88" t="s">
        <v>614</v>
      </c>
      <c r="L486" s="88" t="s">
        <v>615</v>
      </c>
      <c r="M486" s="88">
        <v>1</v>
      </c>
      <c r="N486" s="88">
        <v>0</v>
      </c>
    </row>
    <row r="487" spans="1:14" x14ac:dyDescent="0.3">
      <c r="A487" s="88" t="s">
        <v>251</v>
      </c>
      <c r="B487" s="88" t="s">
        <v>616</v>
      </c>
      <c r="D487" s="88">
        <v>10630766</v>
      </c>
      <c r="E487" s="90" t="s">
        <v>514</v>
      </c>
      <c r="F487" s="89">
        <v>0.66180555555555554</v>
      </c>
      <c r="G487" s="88" t="s">
        <v>514</v>
      </c>
      <c r="H487" s="89">
        <v>0.67013888888888884</v>
      </c>
      <c r="I487" s="88">
        <v>3794150</v>
      </c>
      <c r="J487" s="88">
        <v>661519000</v>
      </c>
      <c r="K487" s="88" t="s">
        <v>617</v>
      </c>
      <c r="L487" s="88" t="s">
        <v>618</v>
      </c>
      <c r="M487" s="88">
        <v>1</v>
      </c>
      <c r="N487" s="88">
        <v>0</v>
      </c>
    </row>
    <row r="488" spans="1:14" x14ac:dyDescent="0.3">
      <c r="A488" s="88" t="s">
        <v>230</v>
      </c>
      <c r="B488" s="88" t="s">
        <v>616</v>
      </c>
      <c r="C488" s="88">
        <v>900201137</v>
      </c>
      <c r="D488" s="88">
        <v>10631032</v>
      </c>
      <c r="E488" s="90" t="s">
        <v>529</v>
      </c>
      <c r="F488" s="89">
        <v>0.55347222222222225</v>
      </c>
      <c r="G488" s="88" t="s">
        <v>540</v>
      </c>
      <c r="H488" s="89">
        <v>0.33819444444444446</v>
      </c>
      <c r="I488" s="88">
        <v>3795975</v>
      </c>
      <c r="J488" s="88" t="s">
        <v>531</v>
      </c>
      <c r="K488" s="88" t="s">
        <v>106</v>
      </c>
      <c r="L488" s="88" t="s">
        <v>597</v>
      </c>
      <c r="M488" s="88">
        <v>1</v>
      </c>
      <c r="N488" s="88">
        <v>0</v>
      </c>
    </row>
    <row r="489" spans="1:14" x14ac:dyDescent="0.3">
      <c r="A489" s="88" t="s">
        <v>82</v>
      </c>
      <c r="B489" s="88" t="s">
        <v>616</v>
      </c>
      <c r="C489" s="88">
        <v>900201137</v>
      </c>
      <c r="D489" s="88">
        <v>10631032</v>
      </c>
      <c r="E489" s="90" t="s">
        <v>540</v>
      </c>
      <c r="F489" s="89">
        <v>0.50138888888888888</v>
      </c>
      <c r="G489" s="88" t="s">
        <v>548</v>
      </c>
      <c r="H489" s="89">
        <v>0.30694444444444441</v>
      </c>
      <c r="I489" s="88">
        <v>3795922</v>
      </c>
      <c r="J489" s="88" t="s">
        <v>531</v>
      </c>
      <c r="K489" s="88" t="s">
        <v>106</v>
      </c>
      <c r="L489" s="88" t="s">
        <v>610</v>
      </c>
      <c r="M489" s="88">
        <v>1</v>
      </c>
      <c r="N489" s="88">
        <v>0</v>
      </c>
    </row>
    <row r="490" spans="1:14" x14ac:dyDescent="0.3">
      <c r="A490" s="88" t="s">
        <v>235</v>
      </c>
      <c r="B490" s="88" t="s">
        <v>616</v>
      </c>
      <c r="C490" s="88">
        <v>900201137</v>
      </c>
      <c r="D490" s="88">
        <v>10631032</v>
      </c>
      <c r="E490" s="90" t="s">
        <v>540</v>
      </c>
      <c r="F490" s="89">
        <v>0.33819444444444446</v>
      </c>
      <c r="G490" s="88" t="s">
        <v>540</v>
      </c>
      <c r="H490" s="89">
        <v>0.50138888888888888</v>
      </c>
      <c r="I490" s="88">
        <v>3796001</v>
      </c>
      <c r="J490" s="88" t="s">
        <v>531</v>
      </c>
      <c r="K490" s="88" t="s">
        <v>106</v>
      </c>
      <c r="L490" s="88" t="s">
        <v>545</v>
      </c>
      <c r="M490" s="88">
        <v>1</v>
      </c>
      <c r="N490" s="88">
        <v>0</v>
      </c>
    </row>
    <row r="491" spans="1:14" x14ac:dyDescent="0.3">
      <c r="A491" s="88" t="s">
        <v>355</v>
      </c>
      <c r="B491" s="88" t="s">
        <v>616</v>
      </c>
      <c r="C491" s="88">
        <v>900201137</v>
      </c>
      <c r="D491" s="88">
        <v>10631032</v>
      </c>
      <c r="E491" s="90" t="s">
        <v>540</v>
      </c>
      <c r="F491" s="89">
        <v>0.50138888888888888</v>
      </c>
      <c r="G491" s="88" t="s">
        <v>548</v>
      </c>
      <c r="H491" s="89">
        <v>0.30694444444444441</v>
      </c>
      <c r="I491" s="88">
        <v>3795995</v>
      </c>
      <c r="J491" s="88" t="s">
        <v>531</v>
      </c>
      <c r="K491" s="88" t="s">
        <v>106</v>
      </c>
      <c r="L491" s="88" t="s">
        <v>588</v>
      </c>
      <c r="M491" s="88">
        <v>1</v>
      </c>
      <c r="N491" s="88">
        <v>0</v>
      </c>
    </row>
    <row r="492" spans="1:14" x14ac:dyDescent="0.3">
      <c r="A492" s="88" t="s">
        <v>160</v>
      </c>
      <c r="B492" s="88" t="s">
        <v>616</v>
      </c>
      <c r="C492" s="88">
        <v>900201137</v>
      </c>
      <c r="D492" s="88">
        <v>10631032</v>
      </c>
      <c r="E492" s="90" t="s">
        <v>540</v>
      </c>
      <c r="F492" s="89">
        <v>0.33819444444444446</v>
      </c>
      <c r="G492" s="88" t="s">
        <v>540</v>
      </c>
      <c r="H492" s="89">
        <v>0.50138888888888888</v>
      </c>
      <c r="I492" s="88">
        <v>3795979</v>
      </c>
      <c r="J492" s="88" t="s">
        <v>531</v>
      </c>
      <c r="K492" s="88" t="s">
        <v>106</v>
      </c>
      <c r="L492" s="88" t="s">
        <v>598</v>
      </c>
      <c r="M492" s="88">
        <v>1</v>
      </c>
      <c r="N492" s="88">
        <v>0</v>
      </c>
    </row>
    <row r="493" spans="1:14" x14ac:dyDescent="0.3">
      <c r="A493" s="88" t="s">
        <v>226</v>
      </c>
      <c r="B493" s="88" t="s">
        <v>616</v>
      </c>
      <c r="C493" s="88">
        <v>900201137</v>
      </c>
      <c r="D493" s="88">
        <v>10631032</v>
      </c>
      <c r="E493" s="90" t="s">
        <v>540</v>
      </c>
      <c r="F493" s="89">
        <v>0.33819444444444446</v>
      </c>
      <c r="G493" s="88" t="s">
        <v>540</v>
      </c>
      <c r="H493" s="89">
        <v>0.50138888888888888</v>
      </c>
      <c r="I493" s="88">
        <v>3795982</v>
      </c>
      <c r="J493" s="88" t="s">
        <v>531</v>
      </c>
      <c r="K493" s="88" t="s">
        <v>106</v>
      </c>
      <c r="L493" s="88" t="s">
        <v>584</v>
      </c>
      <c r="M493" s="88">
        <v>1</v>
      </c>
      <c r="N493" s="88">
        <v>0</v>
      </c>
    </row>
    <row r="494" spans="1:14" x14ac:dyDescent="0.3">
      <c r="A494" s="88" t="s">
        <v>80</v>
      </c>
      <c r="B494" s="88" t="s">
        <v>616</v>
      </c>
      <c r="C494" s="88">
        <v>900201137</v>
      </c>
      <c r="D494" s="88">
        <v>10631032</v>
      </c>
      <c r="E494" s="90" t="s">
        <v>540</v>
      </c>
      <c r="F494" s="89">
        <v>0.33819444444444446</v>
      </c>
      <c r="G494" s="88" t="s">
        <v>540</v>
      </c>
      <c r="H494" s="89">
        <v>0.50138888888888888</v>
      </c>
      <c r="I494" s="88">
        <v>3795986</v>
      </c>
      <c r="J494" s="88" t="s">
        <v>531</v>
      </c>
      <c r="K494" s="88" t="s">
        <v>106</v>
      </c>
      <c r="L494" s="88" t="s">
        <v>619</v>
      </c>
      <c r="M494" s="88">
        <v>1</v>
      </c>
      <c r="N494" s="88">
        <v>0</v>
      </c>
    </row>
    <row r="495" spans="1:14" x14ac:dyDescent="0.3">
      <c r="A495" s="88" t="s">
        <v>56</v>
      </c>
      <c r="B495" s="88" t="s">
        <v>616</v>
      </c>
      <c r="C495" s="88">
        <v>900201137</v>
      </c>
      <c r="D495" s="88">
        <v>10631032</v>
      </c>
      <c r="E495" s="90" t="s">
        <v>540</v>
      </c>
      <c r="F495" s="89">
        <v>0.33819444444444446</v>
      </c>
      <c r="G495" s="88" t="s">
        <v>540</v>
      </c>
      <c r="H495" s="89">
        <v>0.50138888888888888</v>
      </c>
      <c r="I495" s="88">
        <v>3795989</v>
      </c>
      <c r="J495" s="88" t="s">
        <v>531</v>
      </c>
      <c r="K495" s="88" t="s">
        <v>106</v>
      </c>
      <c r="L495" s="88" t="s">
        <v>559</v>
      </c>
      <c r="M495" s="88">
        <v>1</v>
      </c>
      <c r="N495" s="88">
        <v>0</v>
      </c>
    </row>
    <row r="496" spans="1:14" x14ac:dyDescent="0.3">
      <c r="A496" s="88" t="s">
        <v>84</v>
      </c>
      <c r="B496" s="88" t="s">
        <v>616</v>
      </c>
      <c r="C496" s="88">
        <v>900201137</v>
      </c>
      <c r="D496" s="88">
        <v>10631032</v>
      </c>
      <c r="E496" s="90" t="s">
        <v>548</v>
      </c>
      <c r="F496" s="89">
        <v>0.30694444444444441</v>
      </c>
      <c r="G496" s="88" t="s">
        <v>548</v>
      </c>
      <c r="H496" s="89">
        <v>0.47013888888888888</v>
      </c>
      <c r="I496" s="88">
        <v>3795925</v>
      </c>
      <c r="J496" s="88" t="s">
        <v>531</v>
      </c>
      <c r="K496" s="88" t="s">
        <v>106</v>
      </c>
      <c r="L496" s="88" t="s">
        <v>590</v>
      </c>
      <c r="M496" s="88">
        <v>1</v>
      </c>
      <c r="N496" s="88">
        <v>0</v>
      </c>
    </row>
    <row r="497" spans="1:14" x14ac:dyDescent="0.3">
      <c r="A497" s="88" t="s">
        <v>132</v>
      </c>
      <c r="B497" s="88" t="s">
        <v>616</v>
      </c>
      <c r="C497" s="88">
        <v>900201137</v>
      </c>
      <c r="D497" s="88">
        <v>10631032</v>
      </c>
      <c r="E497" s="90" t="s">
        <v>548</v>
      </c>
      <c r="F497" s="89">
        <v>0.47013888888888888</v>
      </c>
      <c r="G497" s="88" t="s">
        <v>549</v>
      </c>
      <c r="H497" s="89">
        <v>0.40069444444444446</v>
      </c>
      <c r="I497" s="88">
        <v>3795929</v>
      </c>
      <c r="J497" s="88" t="s">
        <v>531</v>
      </c>
      <c r="K497" s="88" t="s">
        <v>106</v>
      </c>
      <c r="L497" s="88" t="s">
        <v>579</v>
      </c>
      <c r="M497" s="88">
        <v>1</v>
      </c>
      <c r="N497" s="88">
        <v>0</v>
      </c>
    </row>
    <row r="498" spans="1:14" x14ac:dyDescent="0.3">
      <c r="A498" s="88" t="s">
        <v>122</v>
      </c>
      <c r="B498" s="88" t="s">
        <v>616</v>
      </c>
      <c r="C498" s="88">
        <v>900201137</v>
      </c>
      <c r="D498" s="88">
        <v>10631032</v>
      </c>
      <c r="E498" s="90" t="s">
        <v>548</v>
      </c>
      <c r="F498" s="89">
        <v>0.30694444444444441</v>
      </c>
      <c r="G498" s="88" t="s">
        <v>548</v>
      </c>
      <c r="H498" s="89">
        <v>0.47013888888888888</v>
      </c>
      <c r="I498" s="88">
        <v>3795991</v>
      </c>
      <c r="J498" s="88" t="s">
        <v>531</v>
      </c>
      <c r="K498" s="88" t="s">
        <v>106</v>
      </c>
      <c r="L498" s="88" t="s">
        <v>583</v>
      </c>
      <c r="M498" s="88">
        <v>1</v>
      </c>
      <c r="N498" s="88">
        <v>0</v>
      </c>
    </row>
    <row r="499" spans="1:14" x14ac:dyDescent="0.3">
      <c r="A499" s="88" t="s">
        <v>135</v>
      </c>
      <c r="B499" s="88" t="s">
        <v>616</v>
      </c>
      <c r="C499" s="88">
        <v>900201137</v>
      </c>
      <c r="D499" s="88">
        <v>10631032</v>
      </c>
      <c r="E499" s="90" t="s">
        <v>549</v>
      </c>
      <c r="F499" s="89">
        <v>0.40069444444444446</v>
      </c>
      <c r="G499" s="88" t="s">
        <v>549</v>
      </c>
      <c r="H499" s="89">
        <v>0.58472222222222225</v>
      </c>
      <c r="I499" s="88">
        <v>3795933</v>
      </c>
      <c r="J499" s="88" t="s">
        <v>531</v>
      </c>
      <c r="K499" s="88" t="s">
        <v>106</v>
      </c>
      <c r="L499" s="88" t="s">
        <v>511</v>
      </c>
      <c r="M499" s="88">
        <v>1</v>
      </c>
      <c r="N499" s="88">
        <v>0</v>
      </c>
    </row>
    <row r="500" spans="1:14" x14ac:dyDescent="0.3">
      <c r="A500" s="88" t="s">
        <v>171</v>
      </c>
      <c r="B500" s="88" t="s">
        <v>616</v>
      </c>
      <c r="C500" s="88">
        <v>900201137</v>
      </c>
      <c r="D500" s="88">
        <v>10631032</v>
      </c>
      <c r="E500" s="90" t="s">
        <v>549</v>
      </c>
      <c r="F500" s="89">
        <v>0.58472222222222225</v>
      </c>
      <c r="G500" s="88" t="s">
        <v>551</v>
      </c>
      <c r="H500" s="89">
        <v>0.36944444444444446</v>
      </c>
      <c r="I500" s="88">
        <v>3795936</v>
      </c>
      <c r="J500" s="88" t="s">
        <v>531</v>
      </c>
      <c r="K500" s="88" t="s">
        <v>106</v>
      </c>
      <c r="L500" s="88" t="s">
        <v>561</v>
      </c>
      <c r="M500" s="88">
        <v>1</v>
      </c>
      <c r="N500" s="88">
        <v>0</v>
      </c>
    </row>
    <row r="501" spans="1:14" x14ac:dyDescent="0.3">
      <c r="A501" s="88" t="s">
        <v>155</v>
      </c>
      <c r="B501" s="88" t="s">
        <v>616</v>
      </c>
      <c r="C501" s="88">
        <v>900201137</v>
      </c>
      <c r="D501" s="88">
        <v>10631032</v>
      </c>
      <c r="E501" s="90" t="s">
        <v>551</v>
      </c>
      <c r="F501" s="89">
        <v>0.36944444444444446</v>
      </c>
      <c r="G501" s="88" t="s">
        <v>551</v>
      </c>
      <c r="H501" s="89">
        <v>0.55347222222222225</v>
      </c>
      <c r="I501" s="88">
        <v>3795940</v>
      </c>
      <c r="J501" s="88" t="s">
        <v>531</v>
      </c>
      <c r="K501" s="88" t="s">
        <v>106</v>
      </c>
      <c r="L501" s="88" t="s">
        <v>556</v>
      </c>
      <c r="M501" s="88">
        <v>1</v>
      </c>
      <c r="N501" s="88">
        <v>0</v>
      </c>
    </row>
    <row r="502" spans="1:14" x14ac:dyDescent="0.3">
      <c r="A502" s="88" t="s">
        <v>165</v>
      </c>
      <c r="B502" s="88" t="s">
        <v>616</v>
      </c>
      <c r="C502" s="88">
        <v>900201137</v>
      </c>
      <c r="D502" s="88">
        <v>10631032</v>
      </c>
      <c r="E502" s="90" t="s">
        <v>551</v>
      </c>
      <c r="F502" s="89">
        <v>0.55347222222222225</v>
      </c>
      <c r="G502" s="88" t="s">
        <v>553</v>
      </c>
      <c r="H502" s="89">
        <v>0.33819444444444446</v>
      </c>
      <c r="I502" s="88">
        <v>3795944</v>
      </c>
      <c r="J502" s="88" t="s">
        <v>531</v>
      </c>
      <c r="K502" s="88" t="s">
        <v>106</v>
      </c>
      <c r="L502" s="88" t="s">
        <v>562</v>
      </c>
      <c r="M502" s="88">
        <v>1</v>
      </c>
      <c r="N502" s="88">
        <v>0</v>
      </c>
    </row>
    <row r="503" spans="1:14" x14ac:dyDescent="0.3">
      <c r="A503" s="88" t="s">
        <v>195</v>
      </c>
      <c r="B503" s="88" t="s">
        <v>616</v>
      </c>
      <c r="C503" s="88">
        <v>900201137</v>
      </c>
      <c r="D503" s="88">
        <v>10631032</v>
      </c>
      <c r="E503" s="90" t="s">
        <v>553</v>
      </c>
      <c r="F503" s="89">
        <v>0.33819444444444446</v>
      </c>
      <c r="G503" s="88" t="s">
        <v>553</v>
      </c>
      <c r="H503" s="89">
        <v>0.50138888888888888</v>
      </c>
      <c r="I503" s="88">
        <v>3795947</v>
      </c>
      <c r="J503" s="88" t="s">
        <v>531</v>
      </c>
      <c r="K503" s="88" t="s">
        <v>106</v>
      </c>
      <c r="L503" s="88" t="s">
        <v>534</v>
      </c>
      <c r="M503" s="88">
        <v>1</v>
      </c>
      <c r="N503" s="88">
        <v>0</v>
      </c>
    </row>
    <row r="504" spans="1:14" x14ac:dyDescent="0.3">
      <c r="A504" s="88" t="s">
        <v>332</v>
      </c>
      <c r="B504" s="88" t="s">
        <v>616</v>
      </c>
      <c r="C504" s="88">
        <v>900201137</v>
      </c>
      <c r="D504" s="88">
        <v>10631032</v>
      </c>
      <c r="E504" s="90" t="s">
        <v>553</v>
      </c>
      <c r="F504" s="89">
        <v>0.50138888888888888</v>
      </c>
      <c r="G504" s="88" t="s">
        <v>554</v>
      </c>
      <c r="H504" s="89">
        <v>0.30694444444444441</v>
      </c>
      <c r="I504" s="88">
        <v>3796007</v>
      </c>
      <c r="J504" s="88" t="s">
        <v>531</v>
      </c>
      <c r="K504" s="88" t="s">
        <v>106</v>
      </c>
      <c r="L504" s="88" t="s">
        <v>502</v>
      </c>
      <c r="M504" s="88">
        <v>1</v>
      </c>
      <c r="N504" s="88">
        <v>0</v>
      </c>
    </row>
    <row r="505" spans="1:14" x14ac:dyDescent="0.3">
      <c r="A505" s="88" t="s">
        <v>143</v>
      </c>
      <c r="B505" s="88" t="s">
        <v>616</v>
      </c>
      <c r="C505" s="88">
        <v>900201137</v>
      </c>
      <c r="D505" s="88">
        <v>10631032</v>
      </c>
      <c r="E505" s="90" t="s">
        <v>554</v>
      </c>
      <c r="F505" s="89">
        <v>0.30694444444444441</v>
      </c>
      <c r="G505" s="88" t="s">
        <v>554</v>
      </c>
      <c r="H505" s="89">
        <v>0.47013888888888888</v>
      </c>
      <c r="I505" s="88">
        <v>3795950</v>
      </c>
      <c r="J505" s="88" t="s">
        <v>531</v>
      </c>
      <c r="K505" s="88" t="s">
        <v>106</v>
      </c>
      <c r="L505" s="88" t="s">
        <v>532</v>
      </c>
      <c r="M505" s="88">
        <v>1</v>
      </c>
      <c r="N505" s="88">
        <v>0</v>
      </c>
    </row>
    <row r="506" spans="1:14" x14ac:dyDescent="0.3">
      <c r="A506" s="88" t="s">
        <v>335</v>
      </c>
      <c r="B506" s="88" t="s">
        <v>616</v>
      </c>
      <c r="C506" s="88">
        <v>900201137</v>
      </c>
      <c r="D506" s="88">
        <v>10631032</v>
      </c>
      <c r="E506" s="90" t="s">
        <v>554</v>
      </c>
      <c r="F506" s="89">
        <v>0.47013888888888888</v>
      </c>
      <c r="G506" s="88" t="s">
        <v>554</v>
      </c>
      <c r="H506" s="89">
        <v>0.65416666666666667</v>
      </c>
      <c r="I506" s="88">
        <v>3795953</v>
      </c>
      <c r="J506" s="88" t="s">
        <v>531</v>
      </c>
      <c r="K506" s="88" t="s">
        <v>106</v>
      </c>
      <c r="L506" s="88" t="s">
        <v>526</v>
      </c>
      <c r="M506" s="88">
        <v>1</v>
      </c>
      <c r="N506" s="88">
        <v>0</v>
      </c>
    </row>
    <row r="507" spans="1:14" x14ac:dyDescent="0.3">
      <c r="A507" s="88" t="s">
        <v>329</v>
      </c>
      <c r="B507" s="88" t="s">
        <v>616</v>
      </c>
      <c r="C507" s="88">
        <v>900201137</v>
      </c>
      <c r="D507" s="88">
        <v>10631032</v>
      </c>
      <c r="E507" s="90" t="s">
        <v>594</v>
      </c>
      <c r="F507" s="89">
        <v>0.43888888888888888</v>
      </c>
      <c r="G507" s="88" t="s">
        <v>594</v>
      </c>
      <c r="H507" s="89">
        <v>0.43888888888888888</v>
      </c>
      <c r="I507" s="88">
        <v>3795961</v>
      </c>
      <c r="J507" s="88" t="s">
        <v>531</v>
      </c>
      <c r="K507" s="88" t="s">
        <v>106</v>
      </c>
      <c r="L507" s="88" t="s">
        <v>489</v>
      </c>
      <c r="M507" s="88">
        <v>1</v>
      </c>
      <c r="N507" s="88">
        <v>0</v>
      </c>
    </row>
    <row r="508" spans="1:14" x14ac:dyDescent="0.3">
      <c r="A508" s="88" t="s">
        <v>82</v>
      </c>
      <c r="B508" s="88" t="s">
        <v>620</v>
      </c>
      <c r="C508" s="88">
        <v>908931163</v>
      </c>
      <c r="D508" s="88">
        <v>10631033</v>
      </c>
      <c r="E508" s="90" t="s">
        <v>529</v>
      </c>
      <c r="F508" s="89">
        <v>0.65902777777777777</v>
      </c>
      <c r="G508" s="88" t="s">
        <v>540</v>
      </c>
      <c r="H508" s="89">
        <v>0.44375000000000003</v>
      </c>
      <c r="I508" s="88">
        <v>3796022</v>
      </c>
      <c r="J508" s="88" t="s">
        <v>525</v>
      </c>
      <c r="K508" s="88" t="s">
        <v>525</v>
      </c>
      <c r="L508" s="88" t="s">
        <v>610</v>
      </c>
      <c r="M508" s="88">
        <v>1</v>
      </c>
      <c r="N508" s="88">
        <v>0</v>
      </c>
    </row>
    <row r="509" spans="1:14" x14ac:dyDescent="0.3">
      <c r="A509" s="88" t="s">
        <v>199</v>
      </c>
      <c r="B509" s="88" t="s">
        <v>620</v>
      </c>
      <c r="C509" s="88">
        <v>908931163</v>
      </c>
      <c r="D509" s="88">
        <v>10631033</v>
      </c>
      <c r="E509" s="90" t="s">
        <v>529</v>
      </c>
      <c r="F509" s="89">
        <v>0.65902777777777777</v>
      </c>
      <c r="G509" s="88" t="s">
        <v>540</v>
      </c>
      <c r="H509" s="89">
        <v>0.44375000000000003</v>
      </c>
      <c r="I509" s="88">
        <v>3796121</v>
      </c>
      <c r="J509" s="88" t="s">
        <v>525</v>
      </c>
      <c r="K509" s="88" t="s">
        <v>525</v>
      </c>
      <c r="L509" s="88" t="s">
        <v>564</v>
      </c>
      <c r="M509" s="88">
        <v>1</v>
      </c>
      <c r="N509" s="88">
        <v>0</v>
      </c>
    </row>
    <row r="510" spans="1:14" x14ac:dyDescent="0.3">
      <c r="A510" s="88" t="s">
        <v>122</v>
      </c>
      <c r="B510" s="88" t="s">
        <v>620</v>
      </c>
      <c r="C510" s="88">
        <v>908931163</v>
      </c>
      <c r="D510" s="88">
        <v>10631033</v>
      </c>
      <c r="E510" s="90" t="s">
        <v>529</v>
      </c>
      <c r="F510" s="89">
        <v>0.65902777777777777</v>
      </c>
      <c r="G510" s="88" t="s">
        <v>540</v>
      </c>
      <c r="H510" s="89">
        <v>0.44375000000000003</v>
      </c>
      <c r="I510" s="88">
        <v>3796117</v>
      </c>
      <c r="J510" s="88" t="s">
        <v>525</v>
      </c>
      <c r="K510" s="88" t="s">
        <v>525</v>
      </c>
      <c r="L510" s="88" t="s">
        <v>583</v>
      </c>
      <c r="M510" s="88">
        <v>1</v>
      </c>
      <c r="N510" s="88">
        <v>0</v>
      </c>
    </row>
    <row r="511" spans="1:14" x14ac:dyDescent="0.3">
      <c r="A511" s="88" t="s">
        <v>230</v>
      </c>
      <c r="B511" s="88" t="s">
        <v>620</v>
      </c>
      <c r="C511" s="88">
        <v>908931163</v>
      </c>
      <c r="D511" s="88">
        <v>10631033</v>
      </c>
      <c r="E511" s="90" t="s">
        <v>529</v>
      </c>
      <c r="F511" s="89">
        <v>0.31180555555555556</v>
      </c>
      <c r="G511" s="88" t="s">
        <v>529</v>
      </c>
      <c r="H511" s="89">
        <v>0.47500000000000003</v>
      </c>
      <c r="I511" s="88">
        <v>3796094</v>
      </c>
      <c r="J511" s="88" t="s">
        <v>525</v>
      </c>
      <c r="K511" s="88" t="s">
        <v>525</v>
      </c>
      <c r="L511" s="88" t="s">
        <v>597</v>
      </c>
      <c r="M511" s="88">
        <v>1</v>
      </c>
      <c r="N511" s="88">
        <v>0</v>
      </c>
    </row>
    <row r="512" spans="1:14" x14ac:dyDescent="0.3">
      <c r="A512" s="88" t="s">
        <v>160</v>
      </c>
      <c r="B512" s="88" t="s">
        <v>620</v>
      </c>
      <c r="C512" s="88">
        <v>908931163</v>
      </c>
      <c r="D512" s="88">
        <v>10631033</v>
      </c>
      <c r="E512" s="90" t="s">
        <v>529</v>
      </c>
      <c r="F512" s="89">
        <v>0.47500000000000003</v>
      </c>
      <c r="G512" s="88" t="s">
        <v>529</v>
      </c>
      <c r="H512" s="89">
        <v>0.65902777777777777</v>
      </c>
      <c r="I512" s="88">
        <v>3796098</v>
      </c>
      <c r="J512" s="88" t="s">
        <v>525</v>
      </c>
      <c r="K512" s="88" t="s">
        <v>525</v>
      </c>
      <c r="L512" s="88" t="s">
        <v>598</v>
      </c>
      <c r="M512" s="88">
        <v>1</v>
      </c>
      <c r="N512" s="88">
        <v>0</v>
      </c>
    </row>
    <row r="513" spans="1:14" x14ac:dyDescent="0.3">
      <c r="A513" s="88" t="s">
        <v>226</v>
      </c>
      <c r="B513" s="88" t="s">
        <v>620</v>
      </c>
      <c r="C513" s="88">
        <v>908931163</v>
      </c>
      <c r="D513" s="88">
        <v>10631033</v>
      </c>
      <c r="E513" s="90" t="s">
        <v>529</v>
      </c>
      <c r="F513" s="89">
        <v>0.47500000000000003</v>
      </c>
      <c r="G513" s="88" t="s">
        <v>529</v>
      </c>
      <c r="H513" s="89">
        <v>0.65902777777777777</v>
      </c>
      <c r="I513" s="88">
        <v>3796103</v>
      </c>
      <c r="J513" s="88" t="s">
        <v>525</v>
      </c>
      <c r="K513" s="88" t="s">
        <v>525</v>
      </c>
      <c r="L513" s="88" t="s">
        <v>584</v>
      </c>
      <c r="M513" s="88">
        <v>1</v>
      </c>
      <c r="N513" s="88">
        <v>0</v>
      </c>
    </row>
    <row r="514" spans="1:14" x14ac:dyDescent="0.3">
      <c r="A514" s="88" t="s">
        <v>80</v>
      </c>
      <c r="B514" s="88" t="s">
        <v>620</v>
      </c>
      <c r="C514" s="88">
        <v>908931163</v>
      </c>
      <c r="D514" s="88">
        <v>10631033</v>
      </c>
      <c r="E514" s="90" t="s">
        <v>529</v>
      </c>
      <c r="F514" s="89">
        <v>0.47500000000000003</v>
      </c>
      <c r="G514" s="88" t="s">
        <v>529</v>
      </c>
      <c r="H514" s="89">
        <v>0.65902777777777777</v>
      </c>
      <c r="I514" s="88">
        <v>3796111</v>
      </c>
      <c r="J514" s="88" t="s">
        <v>525</v>
      </c>
      <c r="K514" s="88" t="s">
        <v>525</v>
      </c>
      <c r="L514" s="88" t="s">
        <v>619</v>
      </c>
      <c r="M514" s="88">
        <v>1</v>
      </c>
      <c r="N514" s="88">
        <v>0</v>
      </c>
    </row>
    <row r="515" spans="1:14" x14ac:dyDescent="0.3">
      <c r="A515" s="88" t="s">
        <v>84</v>
      </c>
      <c r="B515" s="88" t="s">
        <v>620</v>
      </c>
      <c r="C515" s="88">
        <v>908931163</v>
      </c>
      <c r="D515" s="88">
        <v>10631033</v>
      </c>
      <c r="E515" s="90" t="s">
        <v>540</v>
      </c>
      <c r="F515" s="89">
        <v>0.44375000000000003</v>
      </c>
      <c r="G515" s="88" t="s">
        <v>540</v>
      </c>
      <c r="H515" s="89">
        <v>0.62777777777777777</v>
      </c>
      <c r="I515" s="88">
        <v>3796027</v>
      </c>
      <c r="J515" s="88" t="s">
        <v>525</v>
      </c>
      <c r="K515" s="88" t="s">
        <v>525</v>
      </c>
      <c r="L515" s="88" t="s">
        <v>590</v>
      </c>
      <c r="M515" s="88">
        <v>1</v>
      </c>
      <c r="N515" s="88">
        <v>0</v>
      </c>
    </row>
    <row r="516" spans="1:14" x14ac:dyDescent="0.3">
      <c r="A516" s="88" t="s">
        <v>132</v>
      </c>
      <c r="B516" s="88" t="s">
        <v>620</v>
      </c>
      <c r="C516" s="88">
        <v>908931163</v>
      </c>
      <c r="D516" s="88">
        <v>10631033</v>
      </c>
      <c r="E516" s="90" t="s">
        <v>540</v>
      </c>
      <c r="F516" s="89">
        <v>0.62777777777777777</v>
      </c>
      <c r="G516" s="88" t="s">
        <v>548</v>
      </c>
      <c r="H516" s="89">
        <v>0.40208333333333335</v>
      </c>
      <c r="I516" s="88">
        <v>3796031</v>
      </c>
      <c r="J516" s="88" t="s">
        <v>525</v>
      </c>
      <c r="K516" s="88" t="s">
        <v>525</v>
      </c>
      <c r="L516" s="88" t="s">
        <v>579</v>
      </c>
      <c r="M516" s="88">
        <v>1</v>
      </c>
      <c r="N516" s="88">
        <v>0</v>
      </c>
    </row>
    <row r="517" spans="1:14" x14ac:dyDescent="0.3">
      <c r="A517" s="88" t="s">
        <v>135</v>
      </c>
      <c r="B517" s="88" t="s">
        <v>620</v>
      </c>
      <c r="C517" s="88">
        <v>908931163</v>
      </c>
      <c r="D517" s="88">
        <v>10631033</v>
      </c>
      <c r="E517" s="90" t="s">
        <v>548</v>
      </c>
      <c r="F517" s="89">
        <v>0.40208333333333335</v>
      </c>
      <c r="G517" s="88" t="s">
        <v>549</v>
      </c>
      <c r="H517" s="89">
        <v>0.3430555555555555</v>
      </c>
      <c r="I517" s="88">
        <v>3796035</v>
      </c>
      <c r="J517" s="88" t="s">
        <v>525</v>
      </c>
      <c r="K517" s="88" t="s">
        <v>525</v>
      </c>
      <c r="L517" s="88" t="s">
        <v>511</v>
      </c>
      <c r="M517" s="88">
        <v>1</v>
      </c>
      <c r="N517" s="88">
        <v>0</v>
      </c>
    </row>
    <row r="518" spans="1:14" x14ac:dyDescent="0.3">
      <c r="A518" s="88" t="s">
        <v>148</v>
      </c>
      <c r="B518" s="88" t="s">
        <v>620</v>
      </c>
      <c r="C518" s="88">
        <v>908931163</v>
      </c>
      <c r="D518" s="88">
        <v>10631033</v>
      </c>
      <c r="E518" s="90" t="s">
        <v>548</v>
      </c>
      <c r="F518" s="89">
        <v>0.40208333333333335</v>
      </c>
      <c r="G518" s="88" t="s">
        <v>549</v>
      </c>
      <c r="H518" s="89">
        <v>0.3430555555555555</v>
      </c>
      <c r="I518" s="88">
        <v>3796108</v>
      </c>
      <c r="J518" s="88" t="s">
        <v>525</v>
      </c>
      <c r="K518" s="88" t="s">
        <v>525</v>
      </c>
      <c r="L518" s="88" t="s">
        <v>566</v>
      </c>
      <c r="M518" s="88">
        <v>1</v>
      </c>
      <c r="N518" s="88">
        <v>0</v>
      </c>
    </row>
    <row r="519" spans="1:14" x14ac:dyDescent="0.3">
      <c r="A519" s="88" t="s">
        <v>171</v>
      </c>
      <c r="B519" s="88" t="s">
        <v>620</v>
      </c>
      <c r="C519" s="88">
        <v>908931163</v>
      </c>
      <c r="D519" s="88">
        <v>10631033</v>
      </c>
      <c r="E519" s="90" t="s">
        <v>549</v>
      </c>
      <c r="F519" s="89">
        <v>0.3430555555555555</v>
      </c>
      <c r="G519" s="88" t="s">
        <v>549</v>
      </c>
      <c r="H519" s="89">
        <v>0.50624999999999998</v>
      </c>
      <c r="I519" s="88">
        <v>3796038</v>
      </c>
      <c r="J519" s="88" t="s">
        <v>525</v>
      </c>
      <c r="K519" s="88" t="s">
        <v>525</v>
      </c>
      <c r="L519" s="88" t="s">
        <v>561</v>
      </c>
      <c r="M519" s="88">
        <v>1</v>
      </c>
      <c r="N519" s="88">
        <v>0</v>
      </c>
    </row>
    <row r="520" spans="1:14" x14ac:dyDescent="0.3">
      <c r="A520" s="88" t="s">
        <v>155</v>
      </c>
      <c r="B520" s="88" t="s">
        <v>620</v>
      </c>
      <c r="C520" s="88">
        <v>908931163</v>
      </c>
      <c r="D520" s="88">
        <v>10631033</v>
      </c>
      <c r="E520" s="90" t="s">
        <v>549</v>
      </c>
      <c r="F520" s="89">
        <v>0.50624999999999998</v>
      </c>
      <c r="G520" s="88" t="s">
        <v>551</v>
      </c>
      <c r="H520" s="89">
        <v>0.31180555555555556</v>
      </c>
      <c r="I520" s="88">
        <v>3796041</v>
      </c>
      <c r="J520" s="88" t="s">
        <v>525</v>
      </c>
      <c r="K520" s="88" t="s">
        <v>525</v>
      </c>
      <c r="L520" s="88" t="s">
        <v>556</v>
      </c>
      <c r="M520" s="88">
        <v>1</v>
      </c>
      <c r="N520" s="88">
        <v>0</v>
      </c>
    </row>
    <row r="521" spans="1:14" x14ac:dyDescent="0.3">
      <c r="A521" s="88" t="s">
        <v>165</v>
      </c>
      <c r="B521" s="88" t="s">
        <v>620</v>
      </c>
      <c r="C521" s="88">
        <v>908931163</v>
      </c>
      <c r="D521" s="88">
        <v>10631033</v>
      </c>
      <c r="E521" s="90" t="s">
        <v>551</v>
      </c>
      <c r="F521" s="89">
        <v>0.31180555555555556</v>
      </c>
      <c r="G521" s="88" t="s">
        <v>551</v>
      </c>
      <c r="H521" s="89">
        <v>0.47500000000000003</v>
      </c>
      <c r="I521" s="88">
        <v>3796046</v>
      </c>
      <c r="J521" s="88" t="s">
        <v>525</v>
      </c>
      <c r="K521" s="88" t="s">
        <v>525</v>
      </c>
      <c r="L521" s="88" t="s">
        <v>562</v>
      </c>
      <c r="M521" s="88">
        <v>1</v>
      </c>
      <c r="N521" s="88">
        <v>0</v>
      </c>
    </row>
    <row r="522" spans="1:14" x14ac:dyDescent="0.3">
      <c r="A522" s="88" t="s">
        <v>195</v>
      </c>
      <c r="B522" s="88" t="s">
        <v>620</v>
      </c>
      <c r="C522" s="88">
        <v>908931163</v>
      </c>
      <c r="D522" s="88">
        <v>10631033</v>
      </c>
      <c r="E522" s="90" t="s">
        <v>551</v>
      </c>
      <c r="F522" s="89">
        <v>0.47500000000000003</v>
      </c>
      <c r="G522" s="88" t="s">
        <v>551</v>
      </c>
      <c r="H522" s="89">
        <v>0.65902777777777777</v>
      </c>
      <c r="I522" s="88">
        <v>3796050</v>
      </c>
      <c r="J522" s="88" t="s">
        <v>525</v>
      </c>
      <c r="K522" s="88" t="s">
        <v>525</v>
      </c>
      <c r="L522" s="88" t="s">
        <v>534</v>
      </c>
      <c r="M522" s="88">
        <v>1</v>
      </c>
      <c r="N522" s="88">
        <v>0</v>
      </c>
    </row>
    <row r="523" spans="1:14" x14ac:dyDescent="0.3">
      <c r="A523" s="88" t="s">
        <v>332</v>
      </c>
      <c r="B523" s="88" t="s">
        <v>620</v>
      </c>
      <c r="C523" s="88">
        <v>908931163</v>
      </c>
      <c r="D523" s="88">
        <v>10631033</v>
      </c>
      <c r="E523" s="90" t="s">
        <v>551</v>
      </c>
      <c r="F523" s="89">
        <v>0.65902777777777777</v>
      </c>
      <c r="G523" s="88" t="s">
        <v>553</v>
      </c>
      <c r="H523" s="89">
        <v>0.44375000000000003</v>
      </c>
      <c r="I523" s="88">
        <v>3796056</v>
      </c>
      <c r="J523" s="88" t="s">
        <v>525</v>
      </c>
      <c r="K523" s="88" t="s">
        <v>525</v>
      </c>
      <c r="L523" s="88" t="s">
        <v>502</v>
      </c>
      <c r="M523" s="88">
        <v>1</v>
      </c>
      <c r="N523" s="88">
        <v>0</v>
      </c>
    </row>
    <row r="524" spans="1:14" x14ac:dyDescent="0.3">
      <c r="A524" s="88" t="s">
        <v>143</v>
      </c>
      <c r="B524" s="88" t="s">
        <v>620</v>
      </c>
      <c r="C524" s="88">
        <v>908931163</v>
      </c>
      <c r="D524" s="88">
        <v>10631033</v>
      </c>
      <c r="E524" s="90" t="s">
        <v>553</v>
      </c>
      <c r="F524" s="89">
        <v>0.44375000000000003</v>
      </c>
      <c r="G524" s="88" t="s">
        <v>553</v>
      </c>
      <c r="H524" s="89">
        <v>0.62777777777777777</v>
      </c>
      <c r="I524" s="88">
        <v>3796058</v>
      </c>
      <c r="J524" s="88" t="s">
        <v>525</v>
      </c>
      <c r="K524" s="88" t="s">
        <v>525</v>
      </c>
      <c r="L524" s="88" t="s">
        <v>532</v>
      </c>
      <c r="M524" s="88">
        <v>1</v>
      </c>
      <c r="N524" s="88">
        <v>0</v>
      </c>
    </row>
    <row r="525" spans="1:14" x14ac:dyDescent="0.3">
      <c r="A525" s="88" t="s">
        <v>335</v>
      </c>
      <c r="B525" s="88" t="s">
        <v>620</v>
      </c>
      <c r="C525" s="88">
        <v>908931163</v>
      </c>
      <c r="D525" s="88">
        <v>10631033</v>
      </c>
      <c r="E525" s="90" t="s">
        <v>553</v>
      </c>
      <c r="F525" s="89">
        <v>0.62777777777777777</v>
      </c>
      <c r="G525" s="88" t="s">
        <v>554</v>
      </c>
      <c r="H525" s="89">
        <v>0.40208333333333335</v>
      </c>
      <c r="I525" s="88">
        <v>3796061</v>
      </c>
      <c r="J525" s="88" t="s">
        <v>525</v>
      </c>
      <c r="K525" s="88" t="s">
        <v>525</v>
      </c>
      <c r="L525" s="88" t="s">
        <v>526</v>
      </c>
      <c r="M525" s="88">
        <v>1</v>
      </c>
      <c r="N525" s="88">
        <v>0</v>
      </c>
    </row>
    <row r="526" spans="1:14" x14ac:dyDescent="0.3">
      <c r="A526" s="88" t="s">
        <v>329</v>
      </c>
      <c r="B526" s="88" t="s">
        <v>620</v>
      </c>
      <c r="C526" s="88">
        <v>908931163</v>
      </c>
      <c r="D526" s="88">
        <v>10631033</v>
      </c>
      <c r="E526" s="90" t="s">
        <v>554</v>
      </c>
      <c r="F526" s="89">
        <v>0.58611111111111114</v>
      </c>
      <c r="G526" s="88" t="s">
        <v>554</v>
      </c>
      <c r="H526" s="89">
        <v>0.58611111111111114</v>
      </c>
      <c r="I526" s="88">
        <v>3796078</v>
      </c>
      <c r="J526" s="88" t="s">
        <v>525</v>
      </c>
      <c r="K526" s="88" t="s">
        <v>525</v>
      </c>
      <c r="L526" s="88" t="s">
        <v>489</v>
      </c>
      <c r="M526" s="88">
        <v>1</v>
      </c>
      <c r="N526" s="88">
        <v>0</v>
      </c>
    </row>
    <row r="527" spans="1:14" x14ac:dyDescent="0.3">
      <c r="A527" s="88" t="s">
        <v>251</v>
      </c>
      <c r="B527" s="88" t="s">
        <v>620</v>
      </c>
      <c r="D527" s="88">
        <v>10631034</v>
      </c>
      <c r="E527" s="90" t="s">
        <v>529</v>
      </c>
      <c r="F527" s="89">
        <v>0.67013888888888884</v>
      </c>
      <c r="G527" s="88" t="s">
        <v>529</v>
      </c>
      <c r="H527" s="89">
        <v>0.67013888888888884</v>
      </c>
      <c r="I527" s="88">
        <v>3796136</v>
      </c>
      <c r="J527" s="88">
        <v>41235043</v>
      </c>
      <c r="K527" s="88" t="s">
        <v>614</v>
      </c>
      <c r="L527" s="88" t="s">
        <v>615</v>
      </c>
      <c r="M527" s="88">
        <v>1</v>
      </c>
      <c r="N527" s="88">
        <v>0</v>
      </c>
    </row>
    <row r="528" spans="1:14" x14ac:dyDescent="0.3">
      <c r="A528" s="88" t="s">
        <v>56</v>
      </c>
      <c r="B528" s="88" t="s">
        <v>621</v>
      </c>
      <c r="C528" s="88" t="s">
        <v>622</v>
      </c>
      <c r="D528" s="88">
        <v>10631039</v>
      </c>
      <c r="E528" s="90" t="s">
        <v>529</v>
      </c>
      <c r="F528" s="89">
        <v>0.48333333333333334</v>
      </c>
      <c r="G528" s="88" t="s">
        <v>529</v>
      </c>
      <c r="H528" s="89">
        <v>0.66736111111111107</v>
      </c>
      <c r="I528" s="88">
        <v>3796323</v>
      </c>
      <c r="J528" s="88">
        <v>32022250</v>
      </c>
      <c r="K528" s="88" t="s">
        <v>537</v>
      </c>
      <c r="L528" s="88" t="s">
        <v>623</v>
      </c>
      <c r="M528" s="88">
        <v>1</v>
      </c>
      <c r="N528" s="88">
        <v>0</v>
      </c>
    </row>
    <row r="529" spans="1:14" x14ac:dyDescent="0.3">
      <c r="A529" s="88" t="s">
        <v>59</v>
      </c>
      <c r="B529" s="88" t="s">
        <v>621</v>
      </c>
      <c r="C529" s="88" t="s">
        <v>622</v>
      </c>
      <c r="D529" s="88">
        <v>10631039</v>
      </c>
      <c r="E529" s="90" t="s">
        <v>549</v>
      </c>
      <c r="F529" s="89">
        <v>0.53541666666666665</v>
      </c>
      <c r="G529" s="88" t="s">
        <v>551</v>
      </c>
      <c r="H529" s="89">
        <v>0.32013888888888892</v>
      </c>
      <c r="I529" s="88">
        <v>3796292</v>
      </c>
      <c r="J529" s="88">
        <v>32022250</v>
      </c>
      <c r="K529" s="88" t="s">
        <v>537</v>
      </c>
      <c r="L529" s="88" t="s">
        <v>572</v>
      </c>
      <c r="M529" s="88">
        <v>1</v>
      </c>
      <c r="N529" s="88">
        <v>0</v>
      </c>
    </row>
    <row r="530" spans="1:14" x14ac:dyDescent="0.3">
      <c r="A530" s="88" t="s">
        <v>97</v>
      </c>
      <c r="B530" s="88" t="s">
        <v>621</v>
      </c>
      <c r="C530" s="88" t="s">
        <v>622</v>
      </c>
      <c r="D530" s="88">
        <v>10631039</v>
      </c>
      <c r="E530" s="90" t="s">
        <v>551</v>
      </c>
      <c r="F530" s="89">
        <v>0.32013888888888892</v>
      </c>
      <c r="G530" s="88" t="s">
        <v>551</v>
      </c>
      <c r="H530" s="89">
        <v>0.48333333333333334</v>
      </c>
      <c r="I530" s="88">
        <v>3796296</v>
      </c>
      <c r="J530" s="88">
        <v>32022250</v>
      </c>
      <c r="K530" s="88" t="s">
        <v>537</v>
      </c>
      <c r="L530" s="88" t="s">
        <v>593</v>
      </c>
      <c r="M530" s="88">
        <v>1</v>
      </c>
      <c r="N530" s="88">
        <v>0</v>
      </c>
    </row>
    <row r="531" spans="1:14" x14ac:dyDescent="0.3">
      <c r="A531" s="88" t="s">
        <v>72</v>
      </c>
      <c r="B531" s="88" t="s">
        <v>621</v>
      </c>
      <c r="C531" s="88" t="s">
        <v>622</v>
      </c>
      <c r="D531" s="88">
        <v>10631039</v>
      </c>
      <c r="E531" s="90" t="s">
        <v>551</v>
      </c>
      <c r="F531" s="89">
        <v>0.66736111111111107</v>
      </c>
      <c r="G531" s="88" t="s">
        <v>553</v>
      </c>
      <c r="H531" s="89">
        <v>0.45208333333333334</v>
      </c>
      <c r="I531" s="88">
        <v>3796317</v>
      </c>
      <c r="J531" s="88">
        <v>32022250</v>
      </c>
      <c r="K531" s="88" t="s">
        <v>537</v>
      </c>
      <c r="L531" s="88" t="s">
        <v>546</v>
      </c>
      <c r="M531" s="88">
        <v>1</v>
      </c>
      <c r="N531" s="88">
        <v>0</v>
      </c>
    </row>
    <row r="532" spans="1:14" x14ac:dyDescent="0.3">
      <c r="A532" s="88" t="s">
        <v>58</v>
      </c>
      <c r="B532" s="88" t="s">
        <v>621</v>
      </c>
      <c r="C532" s="88" t="s">
        <v>622</v>
      </c>
      <c r="D532" s="88">
        <v>10631039</v>
      </c>
      <c r="E532" s="90" t="s">
        <v>551</v>
      </c>
      <c r="F532" s="89">
        <v>0.32013888888888892</v>
      </c>
      <c r="G532" s="88" t="s">
        <v>551</v>
      </c>
      <c r="H532" s="89">
        <v>0.48333333333333334</v>
      </c>
      <c r="I532" s="88">
        <v>3796314</v>
      </c>
      <c r="J532" s="88">
        <v>32022250</v>
      </c>
      <c r="K532" s="88" t="s">
        <v>537</v>
      </c>
      <c r="L532" s="88" t="s">
        <v>543</v>
      </c>
      <c r="M532" s="88">
        <v>1</v>
      </c>
      <c r="N532" s="88">
        <v>0</v>
      </c>
    </row>
    <row r="533" spans="1:14" x14ac:dyDescent="0.3">
      <c r="A533" s="88" t="s">
        <v>75</v>
      </c>
      <c r="B533" s="88" t="s">
        <v>621</v>
      </c>
      <c r="C533" s="88" t="s">
        <v>622</v>
      </c>
      <c r="D533" s="88">
        <v>10631039</v>
      </c>
      <c r="E533" s="90" t="s">
        <v>553</v>
      </c>
      <c r="F533" s="89">
        <v>0.45208333333333334</v>
      </c>
      <c r="G533" s="88" t="s">
        <v>553</v>
      </c>
      <c r="H533" s="89">
        <v>0.63611111111111118</v>
      </c>
      <c r="I533" s="88">
        <v>3796303</v>
      </c>
      <c r="J533" s="88">
        <v>32022250</v>
      </c>
      <c r="K533" s="88" t="s">
        <v>537</v>
      </c>
      <c r="L533" s="88" t="s">
        <v>538</v>
      </c>
      <c r="M533" s="88">
        <v>1</v>
      </c>
      <c r="N533" s="88">
        <v>0</v>
      </c>
    </row>
    <row r="534" spans="1:14" x14ac:dyDescent="0.3">
      <c r="A534" s="88" t="s">
        <v>63</v>
      </c>
      <c r="B534" s="88" t="s">
        <v>621</v>
      </c>
      <c r="C534" s="88" t="s">
        <v>622</v>
      </c>
      <c r="D534" s="88">
        <v>10631039</v>
      </c>
      <c r="E534" s="90" t="s">
        <v>553</v>
      </c>
      <c r="F534" s="89">
        <v>0.45208333333333334</v>
      </c>
      <c r="G534" s="88" t="s">
        <v>553</v>
      </c>
      <c r="H534" s="89">
        <v>0.63611111111111118</v>
      </c>
      <c r="I534" s="88">
        <v>3796300</v>
      </c>
      <c r="J534" s="88">
        <v>32022250</v>
      </c>
      <c r="K534" s="88" t="s">
        <v>537</v>
      </c>
      <c r="L534" s="88" t="s">
        <v>544</v>
      </c>
      <c r="M534" s="88">
        <v>1</v>
      </c>
      <c r="N534" s="88">
        <v>0</v>
      </c>
    </row>
    <row r="535" spans="1:14" x14ac:dyDescent="0.3">
      <c r="A535" s="88" t="s">
        <v>235</v>
      </c>
      <c r="B535" s="88" t="s">
        <v>621</v>
      </c>
      <c r="C535" s="88" t="s">
        <v>622</v>
      </c>
      <c r="D535" s="88">
        <v>10631039</v>
      </c>
      <c r="E535" s="90" t="s">
        <v>553</v>
      </c>
      <c r="F535" s="89">
        <v>0.63611111111111118</v>
      </c>
      <c r="G535" s="88" t="s">
        <v>554</v>
      </c>
      <c r="H535" s="89">
        <v>0.41041666666666665</v>
      </c>
      <c r="I535" s="88">
        <v>3796307</v>
      </c>
      <c r="J535" s="88">
        <v>32022250</v>
      </c>
      <c r="K535" s="88" t="s">
        <v>537</v>
      </c>
      <c r="L535" s="88" t="s">
        <v>545</v>
      </c>
      <c r="M535" s="88">
        <v>1</v>
      </c>
      <c r="N535" s="88">
        <v>0</v>
      </c>
    </row>
    <row r="536" spans="1:14" x14ac:dyDescent="0.3">
      <c r="A536" s="88" t="s">
        <v>87</v>
      </c>
      <c r="B536" s="88" t="s">
        <v>621</v>
      </c>
      <c r="C536" s="88" t="s">
        <v>622</v>
      </c>
      <c r="D536" s="88">
        <v>10631039</v>
      </c>
      <c r="E536" s="90" t="s">
        <v>553</v>
      </c>
      <c r="F536" s="89">
        <v>0.63611111111111118</v>
      </c>
      <c r="G536" s="88" t="s">
        <v>554</v>
      </c>
      <c r="H536" s="89">
        <v>0.41041666666666665</v>
      </c>
      <c r="I536" s="88">
        <v>3796320</v>
      </c>
      <c r="J536" s="88">
        <v>32022250</v>
      </c>
      <c r="K536" s="88" t="s">
        <v>537</v>
      </c>
      <c r="L536" s="88" t="s">
        <v>547</v>
      </c>
      <c r="M536" s="88">
        <v>1</v>
      </c>
      <c r="N536" s="88">
        <v>0</v>
      </c>
    </row>
    <row r="537" spans="1:14" x14ac:dyDescent="0.3">
      <c r="A537" s="88" t="s">
        <v>89</v>
      </c>
      <c r="B537" s="88" t="s">
        <v>621</v>
      </c>
      <c r="C537" s="88" t="s">
        <v>622</v>
      </c>
      <c r="D537" s="88">
        <v>10631039</v>
      </c>
      <c r="E537" s="90" t="s">
        <v>554</v>
      </c>
      <c r="F537" s="89">
        <v>0.41041666666666665</v>
      </c>
      <c r="G537" s="88" t="s">
        <v>554</v>
      </c>
      <c r="H537" s="89">
        <v>0.60486111111111118</v>
      </c>
      <c r="I537" s="88">
        <v>3796236</v>
      </c>
      <c r="J537" s="88">
        <v>32022250</v>
      </c>
      <c r="K537" s="88" t="s">
        <v>537</v>
      </c>
      <c r="L537" s="88" t="s">
        <v>517</v>
      </c>
      <c r="M537" s="88">
        <v>1</v>
      </c>
      <c r="N537" s="88">
        <v>0</v>
      </c>
    </row>
    <row r="538" spans="1:14" x14ac:dyDescent="0.3">
      <c r="A538" s="88" t="s">
        <v>68</v>
      </c>
      <c r="B538" s="88" t="s">
        <v>621</v>
      </c>
      <c r="C538" s="88" t="s">
        <v>622</v>
      </c>
      <c r="D538" s="88">
        <v>10631039</v>
      </c>
      <c r="E538" s="90" t="s">
        <v>554</v>
      </c>
      <c r="F538" s="89">
        <v>0.60486111111111118</v>
      </c>
      <c r="G538" s="88" t="s">
        <v>594</v>
      </c>
      <c r="H538" s="89">
        <v>0.37916666666666665</v>
      </c>
      <c r="I538" s="88">
        <v>3796240</v>
      </c>
      <c r="J538" s="88">
        <v>32022250</v>
      </c>
      <c r="K538" s="88" t="s">
        <v>537</v>
      </c>
      <c r="L538" s="88" t="s">
        <v>528</v>
      </c>
      <c r="M538" s="88">
        <v>1</v>
      </c>
      <c r="N538" s="88">
        <v>0</v>
      </c>
    </row>
    <row r="539" spans="1:14" x14ac:dyDescent="0.3">
      <c r="A539" s="88" t="s">
        <v>65</v>
      </c>
      <c r="B539" s="88" t="s">
        <v>621</v>
      </c>
      <c r="C539" s="88" t="s">
        <v>622</v>
      </c>
      <c r="D539" s="88">
        <v>10631039</v>
      </c>
      <c r="E539" s="90" t="s">
        <v>554</v>
      </c>
      <c r="F539" s="89">
        <v>0.41041666666666665</v>
      </c>
      <c r="G539" s="88" t="s">
        <v>554</v>
      </c>
      <c r="H539" s="89">
        <v>0.60486111111111118</v>
      </c>
      <c r="I539" s="88">
        <v>3796310</v>
      </c>
      <c r="J539" s="88">
        <v>32022250</v>
      </c>
      <c r="K539" s="88" t="s">
        <v>537</v>
      </c>
      <c r="L539" s="88" t="s">
        <v>518</v>
      </c>
      <c r="M539" s="88">
        <v>1</v>
      </c>
      <c r="N539" s="88">
        <v>0</v>
      </c>
    </row>
    <row r="540" spans="1:14" x14ac:dyDescent="0.3">
      <c r="A540" s="88" t="s">
        <v>69</v>
      </c>
      <c r="B540" s="88" t="s">
        <v>621</v>
      </c>
      <c r="C540" s="88" t="s">
        <v>622</v>
      </c>
      <c r="D540" s="88">
        <v>10631039</v>
      </c>
      <c r="E540" s="90" t="s">
        <v>594</v>
      </c>
      <c r="F540" s="89">
        <v>0.37916666666666665</v>
      </c>
      <c r="G540" s="88" t="s">
        <v>595</v>
      </c>
      <c r="H540" s="89">
        <v>0.35138888888888892</v>
      </c>
      <c r="I540" s="88">
        <v>3796242</v>
      </c>
      <c r="J540" s="88">
        <v>32022250</v>
      </c>
      <c r="K540" s="88" t="s">
        <v>537</v>
      </c>
      <c r="L540" s="88" t="s">
        <v>539</v>
      </c>
      <c r="M540" s="88">
        <v>1</v>
      </c>
      <c r="N540" s="88">
        <v>0</v>
      </c>
    </row>
    <row r="541" spans="1:14" x14ac:dyDescent="0.3">
      <c r="A541" s="88" t="s">
        <v>71</v>
      </c>
      <c r="B541" s="88" t="s">
        <v>621</v>
      </c>
      <c r="C541" s="88" t="s">
        <v>622</v>
      </c>
      <c r="D541" s="88">
        <v>10631039</v>
      </c>
      <c r="E541" s="90" t="s">
        <v>595</v>
      </c>
      <c r="F541" s="89">
        <v>0.35138888888888892</v>
      </c>
      <c r="G541" s="88" t="s">
        <v>595</v>
      </c>
      <c r="H541" s="89">
        <v>0.53541666666666665</v>
      </c>
      <c r="I541" s="88">
        <v>3796245</v>
      </c>
      <c r="J541" s="88">
        <v>32022250</v>
      </c>
      <c r="K541" s="88" t="s">
        <v>537</v>
      </c>
      <c r="L541" s="88" t="s">
        <v>519</v>
      </c>
      <c r="M541" s="88">
        <v>1</v>
      </c>
      <c r="N541" s="88">
        <v>0</v>
      </c>
    </row>
    <row r="542" spans="1:14" x14ac:dyDescent="0.3">
      <c r="A542" s="88" t="s">
        <v>119</v>
      </c>
      <c r="B542" s="88" t="s">
        <v>621</v>
      </c>
      <c r="C542" s="88" t="s">
        <v>622</v>
      </c>
      <c r="D542" s="88">
        <v>10631039</v>
      </c>
      <c r="E542" s="90" t="s">
        <v>595</v>
      </c>
      <c r="F542" s="89">
        <v>0.53541666666666665</v>
      </c>
      <c r="G542" s="88" t="s">
        <v>602</v>
      </c>
      <c r="H542" s="89">
        <v>0.32013888888888892</v>
      </c>
      <c r="I542" s="88">
        <v>3796249</v>
      </c>
      <c r="J542" s="88">
        <v>32022250</v>
      </c>
      <c r="K542" s="88" t="s">
        <v>537</v>
      </c>
      <c r="L542" s="88" t="s">
        <v>520</v>
      </c>
      <c r="M542" s="88">
        <v>1</v>
      </c>
      <c r="N542" s="88">
        <v>0</v>
      </c>
    </row>
    <row r="543" spans="1:14" x14ac:dyDescent="0.3">
      <c r="A543" s="88" t="s">
        <v>123</v>
      </c>
      <c r="B543" s="88" t="s">
        <v>621</v>
      </c>
      <c r="C543" s="88" t="s">
        <v>622</v>
      </c>
      <c r="D543" s="88">
        <v>10631039</v>
      </c>
      <c r="E543" s="90" t="s">
        <v>602</v>
      </c>
      <c r="F543" s="89">
        <v>0.32013888888888892</v>
      </c>
      <c r="G543" s="88" t="s">
        <v>602</v>
      </c>
      <c r="H543" s="89">
        <v>0.48333333333333334</v>
      </c>
      <c r="I543" s="88">
        <v>3796252</v>
      </c>
      <c r="J543" s="88">
        <v>32022250</v>
      </c>
      <c r="K543" s="88" t="s">
        <v>537</v>
      </c>
      <c r="L543" s="88" t="s">
        <v>521</v>
      </c>
      <c r="M543" s="88">
        <v>1</v>
      </c>
      <c r="N543" s="88">
        <v>0</v>
      </c>
    </row>
    <row r="544" spans="1:14" x14ac:dyDescent="0.3">
      <c r="A544" s="88" t="s">
        <v>195</v>
      </c>
      <c r="B544" s="88" t="s">
        <v>621</v>
      </c>
      <c r="C544" s="88" t="s">
        <v>622</v>
      </c>
      <c r="D544" s="88">
        <v>10631039</v>
      </c>
      <c r="E544" s="90" t="s">
        <v>602</v>
      </c>
      <c r="F544" s="89">
        <v>0.48333333333333334</v>
      </c>
      <c r="G544" s="88" t="s">
        <v>602</v>
      </c>
      <c r="H544" s="89">
        <v>0.66736111111111107</v>
      </c>
      <c r="I544" s="88">
        <v>3796255</v>
      </c>
      <c r="J544" s="88">
        <v>32022250</v>
      </c>
      <c r="K544" s="88" t="s">
        <v>537</v>
      </c>
      <c r="L544" s="88" t="s">
        <v>522</v>
      </c>
      <c r="M544" s="88">
        <v>1</v>
      </c>
      <c r="N544" s="88">
        <v>0</v>
      </c>
    </row>
    <row r="545" spans="1:14" x14ac:dyDescent="0.3">
      <c r="A545" s="88" t="s">
        <v>332</v>
      </c>
      <c r="B545" s="88" t="s">
        <v>621</v>
      </c>
      <c r="C545" s="88" t="s">
        <v>622</v>
      </c>
      <c r="D545" s="88">
        <v>10631039</v>
      </c>
      <c r="E545" s="90" t="s">
        <v>602</v>
      </c>
      <c r="F545" s="89">
        <v>0.66736111111111107</v>
      </c>
      <c r="G545" s="88" t="s">
        <v>606</v>
      </c>
      <c r="H545" s="89">
        <v>0.45208333333333334</v>
      </c>
      <c r="I545" s="88">
        <v>3796259</v>
      </c>
      <c r="J545" s="88">
        <v>32022250</v>
      </c>
      <c r="K545" s="88" t="s">
        <v>537</v>
      </c>
      <c r="L545" s="88" t="s">
        <v>502</v>
      </c>
      <c r="M545" s="88">
        <v>1</v>
      </c>
      <c r="N545" s="88">
        <v>0</v>
      </c>
    </row>
    <row r="546" spans="1:14" x14ac:dyDescent="0.3">
      <c r="A546" s="88" t="s">
        <v>151</v>
      </c>
      <c r="B546" s="88" t="s">
        <v>621</v>
      </c>
      <c r="C546" s="88" t="s">
        <v>622</v>
      </c>
      <c r="D546" s="88">
        <v>10631039</v>
      </c>
      <c r="E546" s="90" t="s">
        <v>606</v>
      </c>
      <c r="F546" s="89">
        <v>0.63611111111111118</v>
      </c>
      <c r="G546" s="88" t="s">
        <v>607</v>
      </c>
      <c r="H546" s="89">
        <v>0.41041666666666665</v>
      </c>
      <c r="I546" s="88">
        <v>3796264</v>
      </c>
      <c r="J546" s="88">
        <v>32022250</v>
      </c>
      <c r="K546" s="88" t="s">
        <v>537</v>
      </c>
      <c r="L546" s="88" t="s">
        <v>492</v>
      </c>
      <c r="M546" s="88">
        <v>1</v>
      </c>
      <c r="N546" s="88">
        <v>0</v>
      </c>
    </row>
    <row r="547" spans="1:14" x14ac:dyDescent="0.3">
      <c r="A547" s="88" t="s">
        <v>143</v>
      </c>
      <c r="B547" s="88" t="s">
        <v>621</v>
      </c>
      <c r="C547" s="88" t="s">
        <v>622</v>
      </c>
      <c r="D547" s="88">
        <v>10631039</v>
      </c>
      <c r="E547" s="90" t="s">
        <v>606</v>
      </c>
      <c r="F547" s="89">
        <v>0.45208333333333334</v>
      </c>
      <c r="G547" s="88" t="s">
        <v>606</v>
      </c>
      <c r="H547" s="89">
        <v>0.63611111111111118</v>
      </c>
      <c r="I547" s="88">
        <v>3796261</v>
      </c>
      <c r="J547" s="88">
        <v>32022250</v>
      </c>
      <c r="K547" s="88" t="s">
        <v>537</v>
      </c>
      <c r="L547" s="88" t="s">
        <v>493</v>
      </c>
      <c r="M547" s="88">
        <v>1</v>
      </c>
      <c r="N547" s="88">
        <v>0</v>
      </c>
    </row>
    <row r="548" spans="1:14" x14ac:dyDescent="0.3">
      <c r="A548" s="88" t="s">
        <v>329</v>
      </c>
      <c r="B548" s="88" t="s">
        <v>621</v>
      </c>
      <c r="C548" s="88" t="s">
        <v>622</v>
      </c>
      <c r="D548" s="88">
        <v>10631039</v>
      </c>
      <c r="E548" s="90" t="s">
        <v>607</v>
      </c>
      <c r="F548" s="89">
        <v>0.60486111111111118</v>
      </c>
      <c r="G548" s="88" t="s">
        <v>607</v>
      </c>
      <c r="H548" s="89">
        <v>0.60486111111111118</v>
      </c>
      <c r="I548" s="88">
        <v>3796278</v>
      </c>
      <c r="J548" s="88">
        <v>32022250</v>
      </c>
      <c r="K548" s="88" t="s">
        <v>537</v>
      </c>
      <c r="L548" s="88" t="s">
        <v>489</v>
      </c>
      <c r="M548" s="88">
        <v>1</v>
      </c>
      <c r="N548" s="88">
        <v>0</v>
      </c>
    </row>
    <row r="549" spans="1:14" x14ac:dyDescent="0.3">
      <c r="A549" s="88" t="s">
        <v>230</v>
      </c>
      <c r="B549" s="88" t="s">
        <v>624</v>
      </c>
      <c r="C549" s="88">
        <v>908931164</v>
      </c>
      <c r="D549" s="88">
        <v>10631420</v>
      </c>
      <c r="E549" s="90" t="s">
        <v>540</v>
      </c>
      <c r="F549" s="89">
        <v>0.6479166666666667</v>
      </c>
      <c r="G549" s="88" t="s">
        <v>548</v>
      </c>
      <c r="H549" s="89">
        <v>0.42222222222222222</v>
      </c>
      <c r="I549" s="88">
        <v>3797926</v>
      </c>
      <c r="J549" s="88" t="s">
        <v>525</v>
      </c>
      <c r="K549" s="88" t="s">
        <v>525</v>
      </c>
      <c r="L549" s="88" t="s">
        <v>597</v>
      </c>
      <c r="M549" s="88">
        <v>1</v>
      </c>
      <c r="N549" s="88">
        <v>0</v>
      </c>
    </row>
    <row r="550" spans="1:14" x14ac:dyDescent="0.3">
      <c r="A550" s="88" t="s">
        <v>160</v>
      </c>
      <c r="B550" s="88" t="s">
        <v>624</v>
      </c>
      <c r="C550" s="88">
        <v>908931164</v>
      </c>
      <c r="D550" s="88">
        <v>10631420</v>
      </c>
      <c r="E550" s="90" t="s">
        <v>548</v>
      </c>
      <c r="F550" s="89">
        <v>0.42222222222222222</v>
      </c>
      <c r="G550" s="88" t="s">
        <v>549</v>
      </c>
      <c r="H550" s="89">
        <v>0.36319444444444443</v>
      </c>
      <c r="I550" s="88">
        <v>3797930</v>
      </c>
      <c r="J550" s="88" t="s">
        <v>525</v>
      </c>
      <c r="K550" s="88" t="s">
        <v>525</v>
      </c>
      <c r="L550" s="88" t="s">
        <v>598</v>
      </c>
      <c r="M550" s="88">
        <v>1</v>
      </c>
      <c r="N550" s="88">
        <v>0</v>
      </c>
    </row>
    <row r="551" spans="1:14" x14ac:dyDescent="0.3">
      <c r="A551" s="88" t="s">
        <v>226</v>
      </c>
      <c r="B551" s="88" t="s">
        <v>624</v>
      </c>
      <c r="C551" s="88">
        <v>908931164</v>
      </c>
      <c r="D551" s="88">
        <v>10631420</v>
      </c>
      <c r="E551" s="90" t="s">
        <v>548</v>
      </c>
      <c r="F551" s="89">
        <v>0.42222222222222222</v>
      </c>
      <c r="G551" s="88" t="s">
        <v>549</v>
      </c>
      <c r="H551" s="89">
        <v>0.36319444444444443</v>
      </c>
      <c r="I551" s="88">
        <v>3797935</v>
      </c>
      <c r="J551" s="88" t="s">
        <v>525</v>
      </c>
      <c r="K551" s="88" t="s">
        <v>525</v>
      </c>
      <c r="L551" s="88" t="s">
        <v>584</v>
      </c>
      <c r="M551" s="88">
        <v>1</v>
      </c>
      <c r="N551" s="88">
        <v>0</v>
      </c>
    </row>
    <row r="552" spans="1:14" x14ac:dyDescent="0.3">
      <c r="A552" s="88" t="s">
        <v>80</v>
      </c>
      <c r="B552" s="88" t="s">
        <v>624</v>
      </c>
      <c r="C552" s="88">
        <v>908931164</v>
      </c>
      <c r="D552" s="88">
        <v>10631420</v>
      </c>
      <c r="E552" s="90" t="s">
        <v>548</v>
      </c>
      <c r="F552" s="89">
        <v>0.42222222222222222</v>
      </c>
      <c r="G552" s="88" t="s">
        <v>549</v>
      </c>
      <c r="H552" s="89">
        <v>0.36319444444444443</v>
      </c>
      <c r="I552" s="88">
        <v>3797943</v>
      </c>
      <c r="J552" s="88" t="s">
        <v>525</v>
      </c>
      <c r="K552" s="88" t="s">
        <v>525</v>
      </c>
      <c r="L552" s="88" t="s">
        <v>619</v>
      </c>
      <c r="M552" s="88">
        <v>1</v>
      </c>
      <c r="N552" s="88">
        <v>0</v>
      </c>
    </row>
    <row r="553" spans="1:14" x14ac:dyDescent="0.3">
      <c r="A553" s="88" t="s">
        <v>56</v>
      </c>
      <c r="B553" s="88" t="s">
        <v>624</v>
      </c>
      <c r="C553" s="88">
        <v>908931164</v>
      </c>
      <c r="D553" s="88">
        <v>10631420</v>
      </c>
      <c r="E553" s="90" t="s">
        <v>548</v>
      </c>
      <c r="F553" s="89">
        <v>0.42222222222222222</v>
      </c>
      <c r="G553" s="88" t="s">
        <v>549</v>
      </c>
      <c r="H553" s="89">
        <v>0.36319444444444443</v>
      </c>
      <c r="I553" s="88">
        <v>3797946</v>
      </c>
      <c r="J553" s="88" t="s">
        <v>525</v>
      </c>
      <c r="K553" s="88" t="s">
        <v>525</v>
      </c>
      <c r="L553" s="88" t="s">
        <v>559</v>
      </c>
      <c r="M553" s="88">
        <v>1</v>
      </c>
      <c r="N553" s="88">
        <v>0</v>
      </c>
    </row>
    <row r="554" spans="1:14" x14ac:dyDescent="0.3">
      <c r="A554" s="88" t="s">
        <v>82</v>
      </c>
      <c r="B554" s="88" t="s">
        <v>624</v>
      </c>
      <c r="C554" s="88">
        <v>908931164</v>
      </c>
      <c r="D554" s="88">
        <v>10631420</v>
      </c>
      <c r="E554" s="90" t="s">
        <v>549</v>
      </c>
      <c r="F554" s="89">
        <v>0.36319444444444443</v>
      </c>
      <c r="G554" s="88" t="s">
        <v>549</v>
      </c>
      <c r="H554" s="89">
        <v>0.54722222222222217</v>
      </c>
      <c r="I554" s="88">
        <v>3797849</v>
      </c>
      <c r="J554" s="88" t="s">
        <v>525</v>
      </c>
      <c r="K554" s="88" t="s">
        <v>525</v>
      </c>
      <c r="L554" s="88" t="s">
        <v>610</v>
      </c>
      <c r="M554" s="88">
        <v>1</v>
      </c>
      <c r="N554" s="88">
        <v>0</v>
      </c>
    </row>
    <row r="555" spans="1:14" x14ac:dyDescent="0.3">
      <c r="A555" s="88" t="s">
        <v>84</v>
      </c>
      <c r="B555" s="88" t="s">
        <v>624</v>
      </c>
      <c r="C555" s="88">
        <v>908931164</v>
      </c>
      <c r="D555" s="88">
        <v>10631420</v>
      </c>
      <c r="E555" s="90" t="s">
        <v>549</v>
      </c>
      <c r="F555" s="89">
        <v>0.54722222222222217</v>
      </c>
      <c r="G555" s="88" t="s">
        <v>551</v>
      </c>
      <c r="H555" s="89">
        <v>0.33194444444444443</v>
      </c>
      <c r="I555" s="88">
        <v>3797853</v>
      </c>
      <c r="J555" s="88" t="s">
        <v>525</v>
      </c>
      <c r="K555" s="88" t="s">
        <v>525</v>
      </c>
      <c r="L555" s="88" t="s">
        <v>590</v>
      </c>
      <c r="M555" s="88">
        <v>1</v>
      </c>
      <c r="N555" s="88">
        <v>0</v>
      </c>
    </row>
    <row r="556" spans="1:14" x14ac:dyDescent="0.3">
      <c r="A556" s="88" t="s">
        <v>199</v>
      </c>
      <c r="B556" s="88" t="s">
        <v>624</v>
      </c>
      <c r="C556" s="88">
        <v>908931164</v>
      </c>
      <c r="D556" s="88">
        <v>10631420</v>
      </c>
      <c r="E556" s="90" t="s">
        <v>549</v>
      </c>
      <c r="F556" s="89">
        <v>0.36319444444444443</v>
      </c>
      <c r="G556" s="88" t="s">
        <v>549</v>
      </c>
      <c r="H556" s="89">
        <v>0.54722222222222217</v>
      </c>
      <c r="I556" s="88">
        <v>3797954</v>
      </c>
      <c r="J556" s="88" t="s">
        <v>525</v>
      </c>
      <c r="K556" s="88" t="s">
        <v>525</v>
      </c>
      <c r="L556" s="88" t="s">
        <v>564</v>
      </c>
      <c r="M556" s="88">
        <v>1</v>
      </c>
      <c r="N556" s="88">
        <v>0</v>
      </c>
    </row>
    <row r="557" spans="1:14" x14ac:dyDescent="0.3">
      <c r="A557" s="88" t="s">
        <v>122</v>
      </c>
      <c r="B557" s="88" t="s">
        <v>624</v>
      </c>
      <c r="C557" s="88">
        <v>908931164</v>
      </c>
      <c r="D557" s="88">
        <v>10631420</v>
      </c>
      <c r="E557" s="90" t="s">
        <v>549</v>
      </c>
      <c r="F557" s="89">
        <v>0.36319444444444443</v>
      </c>
      <c r="G557" s="88" t="s">
        <v>549</v>
      </c>
      <c r="H557" s="89">
        <v>0.54722222222222217</v>
      </c>
      <c r="I557" s="88">
        <v>3797949</v>
      </c>
      <c r="J557" s="88" t="s">
        <v>525</v>
      </c>
      <c r="K557" s="88" t="s">
        <v>525</v>
      </c>
      <c r="L557" s="88" t="s">
        <v>583</v>
      </c>
      <c r="M557" s="88">
        <v>1</v>
      </c>
      <c r="N557" s="88">
        <v>0</v>
      </c>
    </row>
    <row r="558" spans="1:14" x14ac:dyDescent="0.3">
      <c r="A558" s="88" t="s">
        <v>132</v>
      </c>
      <c r="B558" s="88" t="s">
        <v>624</v>
      </c>
      <c r="C558" s="88">
        <v>908931164</v>
      </c>
      <c r="D558" s="88">
        <v>10631420</v>
      </c>
      <c r="E558" s="90" t="s">
        <v>551</v>
      </c>
      <c r="F558" s="89">
        <v>0.33194444444444443</v>
      </c>
      <c r="G558" s="88" t="s">
        <v>551</v>
      </c>
      <c r="H558" s="89">
        <v>0.49513888888888885</v>
      </c>
      <c r="I558" s="88">
        <v>3797858</v>
      </c>
      <c r="J558" s="88" t="s">
        <v>525</v>
      </c>
      <c r="K558" s="88" t="s">
        <v>525</v>
      </c>
      <c r="L558" s="88" t="s">
        <v>579</v>
      </c>
      <c r="M558" s="88">
        <v>1</v>
      </c>
      <c r="N558" s="88">
        <v>0</v>
      </c>
    </row>
    <row r="559" spans="1:14" x14ac:dyDescent="0.3">
      <c r="A559" s="88" t="s">
        <v>135</v>
      </c>
      <c r="B559" s="88" t="s">
        <v>624</v>
      </c>
      <c r="C559" s="88">
        <v>908931164</v>
      </c>
      <c r="D559" s="88">
        <v>10631420</v>
      </c>
      <c r="E559" s="90" t="s">
        <v>551</v>
      </c>
      <c r="F559" s="89">
        <v>0.49513888888888885</v>
      </c>
      <c r="G559" s="88" t="s">
        <v>553</v>
      </c>
      <c r="H559" s="89">
        <v>0.30069444444444443</v>
      </c>
      <c r="I559" s="88">
        <v>3797862</v>
      </c>
      <c r="J559" s="88" t="s">
        <v>525</v>
      </c>
      <c r="K559" s="88" t="s">
        <v>525</v>
      </c>
      <c r="L559" s="88" t="s">
        <v>511</v>
      </c>
      <c r="M559" s="88">
        <v>1</v>
      </c>
      <c r="N559" s="88">
        <v>0</v>
      </c>
    </row>
    <row r="560" spans="1:14" x14ac:dyDescent="0.3">
      <c r="A560" s="88" t="s">
        <v>148</v>
      </c>
      <c r="B560" s="88" t="s">
        <v>624</v>
      </c>
      <c r="C560" s="88">
        <v>908931164</v>
      </c>
      <c r="D560" s="88">
        <v>10631420</v>
      </c>
      <c r="E560" s="90" t="s">
        <v>551</v>
      </c>
      <c r="F560" s="89">
        <v>0.49513888888888885</v>
      </c>
      <c r="G560" s="88" t="s">
        <v>553</v>
      </c>
      <c r="H560" s="89">
        <v>0.30069444444444443</v>
      </c>
      <c r="I560" s="88">
        <v>3797940</v>
      </c>
      <c r="J560" s="88" t="s">
        <v>525</v>
      </c>
      <c r="K560" s="88" t="s">
        <v>525</v>
      </c>
      <c r="L560" s="88" t="s">
        <v>566</v>
      </c>
      <c r="M560" s="88">
        <v>1</v>
      </c>
      <c r="N560" s="88">
        <v>0</v>
      </c>
    </row>
    <row r="561" spans="1:14" x14ac:dyDescent="0.3">
      <c r="A561" s="88" t="s">
        <v>171</v>
      </c>
      <c r="B561" s="88" t="s">
        <v>624</v>
      </c>
      <c r="C561" s="88">
        <v>908931164</v>
      </c>
      <c r="D561" s="88">
        <v>10631420</v>
      </c>
      <c r="E561" s="90" t="s">
        <v>553</v>
      </c>
      <c r="F561" s="89">
        <v>0.30069444444444443</v>
      </c>
      <c r="G561" s="88" t="s">
        <v>553</v>
      </c>
      <c r="H561" s="89">
        <v>0.46388888888888885</v>
      </c>
      <c r="I561" s="88">
        <v>3797866</v>
      </c>
      <c r="J561" s="88" t="s">
        <v>525</v>
      </c>
      <c r="K561" s="88" t="s">
        <v>525</v>
      </c>
      <c r="L561" s="88" t="s">
        <v>561</v>
      </c>
      <c r="M561" s="88">
        <v>1</v>
      </c>
      <c r="N561" s="88">
        <v>0</v>
      </c>
    </row>
    <row r="562" spans="1:14" x14ac:dyDescent="0.3">
      <c r="A562" s="88" t="s">
        <v>155</v>
      </c>
      <c r="B562" s="88" t="s">
        <v>624</v>
      </c>
      <c r="C562" s="88">
        <v>908931164</v>
      </c>
      <c r="D562" s="88">
        <v>10631420</v>
      </c>
      <c r="E562" s="90" t="s">
        <v>553</v>
      </c>
      <c r="F562" s="89">
        <v>0.46388888888888885</v>
      </c>
      <c r="G562" s="88" t="s">
        <v>553</v>
      </c>
      <c r="H562" s="89">
        <v>0.6479166666666667</v>
      </c>
      <c r="I562" s="88">
        <v>3797871</v>
      </c>
      <c r="J562" s="88" t="s">
        <v>525</v>
      </c>
      <c r="K562" s="88" t="s">
        <v>525</v>
      </c>
      <c r="L562" s="88" t="s">
        <v>556</v>
      </c>
      <c r="M562" s="88">
        <v>1</v>
      </c>
      <c r="N562" s="88">
        <v>0</v>
      </c>
    </row>
    <row r="563" spans="1:14" x14ac:dyDescent="0.3">
      <c r="A563" s="88" t="s">
        <v>165</v>
      </c>
      <c r="B563" s="88" t="s">
        <v>624</v>
      </c>
      <c r="C563" s="88">
        <v>908931164</v>
      </c>
      <c r="D563" s="88">
        <v>10631420</v>
      </c>
      <c r="E563" s="90" t="s">
        <v>553</v>
      </c>
      <c r="F563" s="89">
        <v>0.6479166666666667</v>
      </c>
      <c r="G563" s="88" t="s">
        <v>554</v>
      </c>
      <c r="H563" s="89">
        <v>0.42222222222222222</v>
      </c>
      <c r="I563" s="88">
        <v>3797876</v>
      </c>
      <c r="J563" s="88" t="s">
        <v>525</v>
      </c>
      <c r="K563" s="88" t="s">
        <v>525</v>
      </c>
      <c r="L563" s="88" t="s">
        <v>562</v>
      </c>
      <c r="M563" s="88">
        <v>1</v>
      </c>
      <c r="N563" s="88">
        <v>0</v>
      </c>
    </row>
    <row r="564" spans="1:14" x14ac:dyDescent="0.3">
      <c r="A564" s="88" t="s">
        <v>195</v>
      </c>
      <c r="B564" s="88" t="s">
        <v>624</v>
      </c>
      <c r="C564" s="88">
        <v>908931164</v>
      </c>
      <c r="D564" s="88">
        <v>10631420</v>
      </c>
      <c r="E564" s="90" t="s">
        <v>554</v>
      </c>
      <c r="F564" s="89">
        <v>0.42222222222222222</v>
      </c>
      <c r="G564" s="88" t="s">
        <v>554</v>
      </c>
      <c r="H564" s="89">
        <v>0.6166666666666667</v>
      </c>
      <c r="I564" s="88">
        <v>3797880</v>
      </c>
      <c r="J564" s="88" t="s">
        <v>525</v>
      </c>
      <c r="K564" s="88" t="s">
        <v>525</v>
      </c>
      <c r="L564" s="88" t="s">
        <v>534</v>
      </c>
      <c r="M564" s="88">
        <v>1</v>
      </c>
      <c r="N564" s="88">
        <v>0</v>
      </c>
    </row>
    <row r="565" spans="1:14" x14ac:dyDescent="0.3">
      <c r="A565" s="88" t="s">
        <v>332</v>
      </c>
      <c r="B565" s="88" t="s">
        <v>624</v>
      </c>
      <c r="C565" s="88">
        <v>908931164</v>
      </c>
      <c r="D565" s="88">
        <v>10631420</v>
      </c>
      <c r="E565" s="90" t="s">
        <v>554</v>
      </c>
      <c r="F565" s="89">
        <v>0.6166666666666667</v>
      </c>
      <c r="G565" s="88" t="s">
        <v>594</v>
      </c>
      <c r="H565" s="89">
        <v>0.39097222222222222</v>
      </c>
      <c r="I565" s="88">
        <v>3797886</v>
      </c>
      <c r="J565" s="88" t="s">
        <v>525</v>
      </c>
      <c r="K565" s="88" t="s">
        <v>525</v>
      </c>
      <c r="L565" s="88" t="s">
        <v>502</v>
      </c>
      <c r="M565" s="88">
        <v>1</v>
      </c>
      <c r="N565" s="88">
        <v>0</v>
      </c>
    </row>
    <row r="566" spans="1:14" x14ac:dyDescent="0.3">
      <c r="A566" s="88" t="s">
        <v>143</v>
      </c>
      <c r="B566" s="88" t="s">
        <v>624</v>
      </c>
      <c r="C566" s="88">
        <v>908931164</v>
      </c>
      <c r="D566" s="88">
        <v>10631420</v>
      </c>
      <c r="E566" s="90" t="s">
        <v>594</v>
      </c>
      <c r="F566" s="89">
        <v>0.39097222222222222</v>
      </c>
      <c r="G566" s="88" t="s">
        <v>595</v>
      </c>
      <c r="H566" s="89">
        <v>0.36319444444444443</v>
      </c>
      <c r="I566" s="88">
        <v>3797888</v>
      </c>
      <c r="J566" s="88" t="s">
        <v>525</v>
      </c>
      <c r="K566" s="88" t="s">
        <v>525</v>
      </c>
      <c r="L566" s="88" t="s">
        <v>532</v>
      </c>
      <c r="M566" s="88">
        <v>1</v>
      </c>
      <c r="N566" s="88">
        <v>0</v>
      </c>
    </row>
    <row r="567" spans="1:14" x14ac:dyDescent="0.3">
      <c r="A567" s="88" t="s">
        <v>335</v>
      </c>
      <c r="B567" s="88" t="s">
        <v>624</v>
      </c>
      <c r="C567" s="88">
        <v>908931164</v>
      </c>
      <c r="D567" s="88">
        <v>10631420</v>
      </c>
      <c r="E567" s="90" t="s">
        <v>595</v>
      </c>
      <c r="F567" s="89">
        <v>0.36319444444444443</v>
      </c>
      <c r="G567" s="88" t="s">
        <v>595</v>
      </c>
      <c r="H567" s="89">
        <v>0.54722222222222217</v>
      </c>
      <c r="I567" s="88">
        <v>3797891</v>
      </c>
      <c r="J567" s="88" t="s">
        <v>525</v>
      </c>
      <c r="K567" s="88" t="s">
        <v>525</v>
      </c>
      <c r="L567" s="88" t="s">
        <v>526</v>
      </c>
      <c r="M567" s="88">
        <v>1</v>
      </c>
      <c r="N567" s="88">
        <v>0</v>
      </c>
    </row>
    <row r="568" spans="1:14" x14ac:dyDescent="0.3">
      <c r="A568" s="88" t="s">
        <v>329</v>
      </c>
      <c r="B568" s="88" t="s">
        <v>624</v>
      </c>
      <c r="C568" s="88">
        <v>908931164</v>
      </c>
      <c r="D568" s="88">
        <v>10631420</v>
      </c>
      <c r="E568" s="90" t="s">
        <v>602</v>
      </c>
      <c r="F568" s="89">
        <v>0.33194444444444443</v>
      </c>
      <c r="G568" s="88" t="s">
        <v>602</v>
      </c>
      <c r="H568" s="89">
        <v>0.33194444444444443</v>
      </c>
      <c r="I568" s="88">
        <v>3797910</v>
      </c>
      <c r="J568" s="88" t="s">
        <v>525</v>
      </c>
      <c r="K568" s="88" t="s">
        <v>525</v>
      </c>
      <c r="L568" s="88" t="s">
        <v>489</v>
      </c>
      <c r="M568" s="88">
        <v>1</v>
      </c>
      <c r="N568" s="88">
        <v>0</v>
      </c>
    </row>
    <row r="569" spans="1:14" x14ac:dyDescent="0.3">
      <c r="A569" s="88" t="s">
        <v>230</v>
      </c>
      <c r="B569" s="88" t="s">
        <v>625</v>
      </c>
      <c r="C569" s="88">
        <v>908931165</v>
      </c>
      <c r="D569" s="88">
        <v>10631421</v>
      </c>
      <c r="E569" s="90" t="s">
        <v>540</v>
      </c>
      <c r="F569" s="89">
        <v>0.39583333333333331</v>
      </c>
      <c r="G569" s="88" t="s">
        <v>540</v>
      </c>
      <c r="H569" s="89">
        <v>0.57986111111111105</v>
      </c>
      <c r="I569" s="88">
        <v>3798243</v>
      </c>
      <c r="J569" s="88" t="s">
        <v>525</v>
      </c>
      <c r="K569" s="88" t="s">
        <v>525</v>
      </c>
      <c r="L569" s="88" t="s">
        <v>597</v>
      </c>
      <c r="M569" s="88">
        <v>1</v>
      </c>
      <c r="N569" s="88">
        <v>0</v>
      </c>
    </row>
    <row r="570" spans="1:14" x14ac:dyDescent="0.3">
      <c r="A570" s="88" t="s">
        <v>160</v>
      </c>
      <c r="B570" s="88" t="s">
        <v>625</v>
      </c>
      <c r="C570" s="88">
        <v>908931165</v>
      </c>
      <c r="D570" s="88">
        <v>10631421</v>
      </c>
      <c r="E570" s="90" t="s">
        <v>540</v>
      </c>
      <c r="F570" s="89">
        <v>0.57986111111111105</v>
      </c>
      <c r="G570" s="88" t="s">
        <v>548</v>
      </c>
      <c r="H570" s="89">
        <v>0.36458333333333331</v>
      </c>
      <c r="I570" s="88">
        <v>3798248</v>
      </c>
      <c r="J570" s="88" t="s">
        <v>525</v>
      </c>
      <c r="K570" s="88" t="s">
        <v>525</v>
      </c>
      <c r="L570" s="88" t="s">
        <v>598</v>
      </c>
      <c r="M570" s="88">
        <v>1</v>
      </c>
      <c r="N570" s="88">
        <v>0</v>
      </c>
    </row>
    <row r="571" spans="1:14" x14ac:dyDescent="0.3">
      <c r="A571" s="88" t="s">
        <v>226</v>
      </c>
      <c r="B571" s="88" t="s">
        <v>625</v>
      </c>
      <c r="C571" s="88">
        <v>908931165</v>
      </c>
      <c r="D571" s="88">
        <v>10631421</v>
      </c>
      <c r="E571" s="90" t="s">
        <v>540</v>
      </c>
      <c r="F571" s="89">
        <v>0.57986111111111105</v>
      </c>
      <c r="G571" s="88" t="s">
        <v>548</v>
      </c>
      <c r="H571" s="89">
        <v>0.36458333333333331</v>
      </c>
      <c r="I571" s="88">
        <v>3798253</v>
      </c>
      <c r="J571" s="88" t="s">
        <v>525</v>
      </c>
      <c r="K571" s="88" t="s">
        <v>525</v>
      </c>
      <c r="L571" s="88" t="s">
        <v>584</v>
      </c>
      <c r="M571" s="88">
        <v>1</v>
      </c>
      <c r="N571" s="88">
        <v>0</v>
      </c>
    </row>
    <row r="572" spans="1:14" x14ac:dyDescent="0.3">
      <c r="A572" s="88" t="s">
        <v>80</v>
      </c>
      <c r="B572" s="88" t="s">
        <v>625</v>
      </c>
      <c r="C572" s="88">
        <v>908931165</v>
      </c>
      <c r="D572" s="88">
        <v>10631421</v>
      </c>
      <c r="E572" s="90" t="s">
        <v>540</v>
      </c>
      <c r="F572" s="89">
        <v>0.57986111111111105</v>
      </c>
      <c r="G572" s="88" t="s">
        <v>548</v>
      </c>
      <c r="H572" s="89">
        <v>0.36458333333333331</v>
      </c>
      <c r="I572" s="88">
        <v>3798261</v>
      </c>
      <c r="J572" s="88" t="s">
        <v>525</v>
      </c>
      <c r="K572" s="88" t="s">
        <v>525</v>
      </c>
      <c r="L572" s="88" t="s">
        <v>619</v>
      </c>
      <c r="M572" s="88">
        <v>1</v>
      </c>
      <c r="N572" s="88">
        <v>0</v>
      </c>
    </row>
    <row r="573" spans="1:14" x14ac:dyDescent="0.3">
      <c r="A573" s="88" t="s">
        <v>56</v>
      </c>
      <c r="B573" s="88" t="s">
        <v>625</v>
      </c>
      <c r="C573" s="88">
        <v>908931165</v>
      </c>
      <c r="D573" s="88">
        <v>10631421</v>
      </c>
      <c r="E573" s="90" t="s">
        <v>540</v>
      </c>
      <c r="F573" s="89">
        <v>0.57986111111111105</v>
      </c>
      <c r="G573" s="88" t="s">
        <v>548</v>
      </c>
      <c r="H573" s="89">
        <v>0.36458333333333331</v>
      </c>
      <c r="I573" s="88">
        <v>3798264</v>
      </c>
      <c r="J573" s="88" t="s">
        <v>525</v>
      </c>
      <c r="K573" s="88" t="s">
        <v>525</v>
      </c>
      <c r="L573" s="88" t="s">
        <v>559</v>
      </c>
      <c r="M573" s="88">
        <v>1</v>
      </c>
      <c r="N573" s="88">
        <v>0</v>
      </c>
    </row>
    <row r="574" spans="1:14" x14ac:dyDescent="0.3">
      <c r="A574" s="88" t="s">
        <v>82</v>
      </c>
      <c r="B574" s="88" t="s">
        <v>625</v>
      </c>
      <c r="C574" s="88">
        <v>908931165</v>
      </c>
      <c r="D574" s="88">
        <v>10631421</v>
      </c>
      <c r="E574" s="90" t="s">
        <v>548</v>
      </c>
      <c r="F574" s="89">
        <v>0.36458333333333331</v>
      </c>
      <c r="G574" s="88" t="s">
        <v>549</v>
      </c>
      <c r="H574" s="89">
        <v>0.30555555555555552</v>
      </c>
      <c r="I574" s="88">
        <v>3798167</v>
      </c>
      <c r="J574" s="88" t="s">
        <v>525</v>
      </c>
      <c r="K574" s="88" t="s">
        <v>525</v>
      </c>
      <c r="L574" s="88" t="s">
        <v>610</v>
      </c>
      <c r="M574" s="88">
        <v>1</v>
      </c>
      <c r="N574" s="88">
        <v>0</v>
      </c>
    </row>
    <row r="575" spans="1:14" x14ac:dyDescent="0.3">
      <c r="A575" s="88" t="s">
        <v>199</v>
      </c>
      <c r="B575" s="88" t="s">
        <v>625</v>
      </c>
      <c r="C575" s="88">
        <v>908931165</v>
      </c>
      <c r="D575" s="88">
        <v>10631421</v>
      </c>
      <c r="E575" s="90" t="s">
        <v>548</v>
      </c>
      <c r="F575" s="89">
        <v>0.36458333333333331</v>
      </c>
      <c r="G575" s="88" t="s">
        <v>549</v>
      </c>
      <c r="H575" s="89">
        <v>0.30555555555555552</v>
      </c>
      <c r="I575" s="88">
        <v>3798272</v>
      </c>
      <c r="J575" s="88" t="s">
        <v>525</v>
      </c>
      <c r="K575" s="88" t="s">
        <v>525</v>
      </c>
      <c r="L575" s="88" t="s">
        <v>564</v>
      </c>
      <c r="M575" s="88">
        <v>1</v>
      </c>
      <c r="N575" s="88">
        <v>0</v>
      </c>
    </row>
    <row r="576" spans="1:14" x14ac:dyDescent="0.3">
      <c r="A576" s="88" t="s">
        <v>122</v>
      </c>
      <c r="B576" s="88" t="s">
        <v>625</v>
      </c>
      <c r="C576" s="88">
        <v>908931165</v>
      </c>
      <c r="D576" s="88">
        <v>10631421</v>
      </c>
      <c r="E576" s="90" t="s">
        <v>548</v>
      </c>
      <c r="F576" s="89">
        <v>0.36458333333333331</v>
      </c>
      <c r="G576" s="88" t="s">
        <v>549</v>
      </c>
      <c r="H576" s="89">
        <v>0.30555555555555552</v>
      </c>
      <c r="I576" s="88">
        <v>3798267</v>
      </c>
      <c r="J576" s="88" t="s">
        <v>525</v>
      </c>
      <c r="K576" s="88" t="s">
        <v>525</v>
      </c>
      <c r="L576" s="88" t="s">
        <v>583</v>
      </c>
      <c r="M576" s="88">
        <v>1</v>
      </c>
      <c r="N576" s="88">
        <v>0</v>
      </c>
    </row>
    <row r="577" spans="1:14" x14ac:dyDescent="0.3">
      <c r="A577" s="88" t="s">
        <v>84</v>
      </c>
      <c r="B577" s="88" t="s">
        <v>625</v>
      </c>
      <c r="C577" s="88">
        <v>908931165</v>
      </c>
      <c r="D577" s="88">
        <v>10631421</v>
      </c>
      <c r="E577" s="90" t="s">
        <v>549</v>
      </c>
      <c r="F577" s="89">
        <v>0.30555555555555552</v>
      </c>
      <c r="G577" s="88" t="s">
        <v>549</v>
      </c>
      <c r="H577" s="89">
        <v>0.46875</v>
      </c>
      <c r="I577" s="88">
        <v>3798173</v>
      </c>
      <c r="J577" s="88" t="s">
        <v>525</v>
      </c>
      <c r="K577" s="88" t="s">
        <v>525</v>
      </c>
      <c r="L577" s="88" t="s">
        <v>590</v>
      </c>
      <c r="M577" s="88">
        <v>1</v>
      </c>
      <c r="N577" s="88">
        <v>0</v>
      </c>
    </row>
    <row r="578" spans="1:14" x14ac:dyDescent="0.3">
      <c r="A578" s="88" t="s">
        <v>132</v>
      </c>
      <c r="B578" s="88" t="s">
        <v>625</v>
      </c>
      <c r="C578" s="88">
        <v>908931165</v>
      </c>
      <c r="D578" s="88">
        <v>10631421</v>
      </c>
      <c r="E578" s="90" t="s">
        <v>549</v>
      </c>
      <c r="F578" s="89">
        <v>0.46875</v>
      </c>
      <c r="G578" s="88" t="s">
        <v>549</v>
      </c>
      <c r="H578" s="89">
        <v>0.65277777777777779</v>
      </c>
      <c r="I578" s="88">
        <v>3798177</v>
      </c>
      <c r="J578" s="88" t="s">
        <v>525</v>
      </c>
      <c r="K578" s="88" t="s">
        <v>525</v>
      </c>
      <c r="L578" s="88" t="s">
        <v>579</v>
      </c>
      <c r="M578" s="88">
        <v>1</v>
      </c>
      <c r="N578" s="88">
        <v>0</v>
      </c>
    </row>
    <row r="579" spans="1:14" x14ac:dyDescent="0.3">
      <c r="A579" s="88" t="s">
        <v>135</v>
      </c>
      <c r="B579" s="88" t="s">
        <v>625</v>
      </c>
      <c r="C579" s="88">
        <v>908931165</v>
      </c>
      <c r="D579" s="88">
        <v>10631421</v>
      </c>
      <c r="E579" s="90" t="s">
        <v>549</v>
      </c>
      <c r="F579" s="89">
        <v>0.65277777777777779</v>
      </c>
      <c r="G579" s="88" t="s">
        <v>551</v>
      </c>
      <c r="H579" s="89">
        <v>0.42708333333333331</v>
      </c>
      <c r="I579" s="88">
        <v>3798180</v>
      </c>
      <c r="J579" s="88" t="s">
        <v>525</v>
      </c>
      <c r="K579" s="88" t="s">
        <v>525</v>
      </c>
      <c r="L579" s="88" t="s">
        <v>511</v>
      </c>
      <c r="M579" s="88">
        <v>1</v>
      </c>
      <c r="N579" s="88">
        <v>0</v>
      </c>
    </row>
    <row r="580" spans="1:14" x14ac:dyDescent="0.3">
      <c r="A580" s="88" t="s">
        <v>148</v>
      </c>
      <c r="B580" s="88" t="s">
        <v>625</v>
      </c>
      <c r="C580" s="88">
        <v>908931165</v>
      </c>
      <c r="D580" s="88">
        <v>10631421</v>
      </c>
      <c r="E580" s="90" t="s">
        <v>549</v>
      </c>
      <c r="F580" s="89">
        <v>0.65277777777777779</v>
      </c>
      <c r="G580" s="88" t="s">
        <v>551</v>
      </c>
      <c r="H580" s="89">
        <v>0.42708333333333331</v>
      </c>
      <c r="I580" s="88">
        <v>3798258</v>
      </c>
      <c r="J580" s="88" t="s">
        <v>525</v>
      </c>
      <c r="K580" s="88" t="s">
        <v>525</v>
      </c>
      <c r="L580" s="88" t="s">
        <v>566</v>
      </c>
      <c r="M580" s="88">
        <v>1</v>
      </c>
      <c r="N580" s="88">
        <v>0</v>
      </c>
    </row>
    <row r="581" spans="1:14" x14ac:dyDescent="0.3">
      <c r="A581" s="88" t="s">
        <v>171</v>
      </c>
      <c r="B581" s="88" t="s">
        <v>625</v>
      </c>
      <c r="C581" s="88">
        <v>908931165</v>
      </c>
      <c r="D581" s="88">
        <v>10631421</v>
      </c>
      <c r="E581" s="90" t="s">
        <v>551</v>
      </c>
      <c r="F581" s="89">
        <v>0.4375</v>
      </c>
      <c r="G581" s="88" t="s">
        <v>551</v>
      </c>
      <c r="H581" s="89">
        <v>0.62152777777777779</v>
      </c>
      <c r="I581" s="88">
        <v>3798185</v>
      </c>
      <c r="J581" s="88" t="s">
        <v>525</v>
      </c>
      <c r="K581" s="88" t="s">
        <v>525</v>
      </c>
      <c r="L581" s="88" t="s">
        <v>561</v>
      </c>
      <c r="M581" s="88">
        <v>1</v>
      </c>
      <c r="N581" s="88">
        <v>0</v>
      </c>
    </row>
    <row r="582" spans="1:14" x14ac:dyDescent="0.3">
      <c r="A582" s="88" t="s">
        <v>155</v>
      </c>
      <c r="B582" s="88" t="s">
        <v>625</v>
      </c>
      <c r="C582" s="88">
        <v>908931165</v>
      </c>
      <c r="D582" s="88">
        <v>10631421</v>
      </c>
      <c r="E582" s="90" t="s">
        <v>551</v>
      </c>
      <c r="F582" s="89">
        <v>0.62152777777777779</v>
      </c>
      <c r="G582" s="88" t="s">
        <v>553</v>
      </c>
      <c r="H582" s="89">
        <v>0.39583333333333331</v>
      </c>
      <c r="I582" s="88">
        <v>3798190</v>
      </c>
      <c r="J582" s="88" t="s">
        <v>525</v>
      </c>
      <c r="K582" s="88" t="s">
        <v>525</v>
      </c>
      <c r="L582" s="88" t="s">
        <v>556</v>
      </c>
      <c r="M582" s="88">
        <v>1</v>
      </c>
      <c r="N582" s="88">
        <v>0</v>
      </c>
    </row>
    <row r="583" spans="1:14" x14ac:dyDescent="0.3">
      <c r="A583" s="88" t="s">
        <v>165</v>
      </c>
      <c r="B583" s="88" t="s">
        <v>625</v>
      </c>
      <c r="C583" s="88">
        <v>908931165</v>
      </c>
      <c r="D583" s="88">
        <v>10631421</v>
      </c>
      <c r="E583" s="90" t="s">
        <v>553</v>
      </c>
      <c r="F583" s="89">
        <v>0.39583333333333331</v>
      </c>
      <c r="G583" s="88" t="s">
        <v>553</v>
      </c>
      <c r="H583" s="89">
        <v>0.57986111111111105</v>
      </c>
      <c r="I583" s="88">
        <v>3798195</v>
      </c>
      <c r="J583" s="88" t="s">
        <v>525</v>
      </c>
      <c r="K583" s="88" t="s">
        <v>525</v>
      </c>
      <c r="L583" s="88" t="s">
        <v>562</v>
      </c>
      <c r="M583" s="88">
        <v>1</v>
      </c>
      <c r="N583" s="88">
        <v>0</v>
      </c>
    </row>
    <row r="584" spans="1:14" x14ac:dyDescent="0.3">
      <c r="A584" s="88" t="s">
        <v>195</v>
      </c>
      <c r="B584" s="88" t="s">
        <v>625</v>
      </c>
      <c r="C584" s="88">
        <v>908931165</v>
      </c>
      <c r="D584" s="88">
        <v>10631421</v>
      </c>
      <c r="E584" s="90" t="s">
        <v>553</v>
      </c>
      <c r="F584" s="89">
        <v>0.57986111111111105</v>
      </c>
      <c r="G584" s="88" t="s">
        <v>554</v>
      </c>
      <c r="H584" s="89">
        <v>0.36458333333333331</v>
      </c>
      <c r="I584" s="88">
        <v>3798198</v>
      </c>
      <c r="J584" s="88" t="s">
        <v>525</v>
      </c>
      <c r="K584" s="88" t="s">
        <v>525</v>
      </c>
      <c r="L584" s="88" t="s">
        <v>534</v>
      </c>
      <c r="M584" s="88">
        <v>1</v>
      </c>
      <c r="N584" s="88">
        <v>0</v>
      </c>
    </row>
    <row r="585" spans="1:14" x14ac:dyDescent="0.3">
      <c r="A585" s="88" t="s">
        <v>332</v>
      </c>
      <c r="B585" s="88" t="s">
        <v>625</v>
      </c>
      <c r="C585" s="88">
        <v>908931165</v>
      </c>
      <c r="D585" s="88">
        <v>10631421</v>
      </c>
      <c r="E585" s="90" t="s">
        <v>554</v>
      </c>
      <c r="F585" s="89">
        <v>0.36458333333333331</v>
      </c>
      <c r="G585" s="88" t="s">
        <v>554</v>
      </c>
      <c r="H585" s="89">
        <v>0.54861111111111105</v>
      </c>
      <c r="I585" s="88">
        <v>3798206</v>
      </c>
      <c r="J585" s="88" t="s">
        <v>525</v>
      </c>
      <c r="K585" s="88" t="s">
        <v>525</v>
      </c>
      <c r="L585" s="88" t="s">
        <v>502</v>
      </c>
      <c r="M585" s="88">
        <v>1</v>
      </c>
      <c r="N585" s="88">
        <v>0</v>
      </c>
    </row>
    <row r="586" spans="1:14" x14ac:dyDescent="0.3">
      <c r="A586" s="88" t="s">
        <v>143</v>
      </c>
      <c r="B586" s="88" t="s">
        <v>625</v>
      </c>
      <c r="C586" s="88">
        <v>908931165</v>
      </c>
      <c r="D586" s="88">
        <v>10631421</v>
      </c>
      <c r="E586" s="90" t="s">
        <v>554</v>
      </c>
      <c r="F586" s="89">
        <v>0.54861111111111105</v>
      </c>
      <c r="G586" s="88" t="s">
        <v>594</v>
      </c>
      <c r="H586" s="89">
        <v>0.33333333333333331</v>
      </c>
      <c r="I586" s="88">
        <v>3798208</v>
      </c>
      <c r="J586" s="88" t="s">
        <v>525</v>
      </c>
      <c r="K586" s="88" t="s">
        <v>525</v>
      </c>
      <c r="L586" s="88" t="s">
        <v>532</v>
      </c>
      <c r="M586" s="88">
        <v>1</v>
      </c>
      <c r="N586" s="88">
        <v>0</v>
      </c>
    </row>
    <row r="587" spans="1:14" x14ac:dyDescent="0.3">
      <c r="A587" s="88" t="s">
        <v>335</v>
      </c>
      <c r="B587" s="88" t="s">
        <v>625</v>
      </c>
      <c r="C587" s="88">
        <v>908931165</v>
      </c>
      <c r="D587" s="88">
        <v>10631421</v>
      </c>
      <c r="E587" s="90" t="s">
        <v>594</v>
      </c>
      <c r="F587" s="89">
        <v>0.33333333333333331</v>
      </c>
      <c r="G587" s="88" t="s">
        <v>595</v>
      </c>
      <c r="H587" s="89">
        <v>0.30555555555555552</v>
      </c>
      <c r="I587" s="88">
        <v>3798211</v>
      </c>
      <c r="J587" s="88" t="s">
        <v>525</v>
      </c>
      <c r="K587" s="88" t="s">
        <v>525</v>
      </c>
      <c r="L587" s="88" t="s">
        <v>526</v>
      </c>
      <c r="M587" s="88">
        <v>1</v>
      </c>
      <c r="N587" s="88">
        <v>0</v>
      </c>
    </row>
    <row r="588" spans="1:14" x14ac:dyDescent="0.3">
      <c r="A588" s="88" t="s">
        <v>329</v>
      </c>
      <c r="B588" s="88" t="s">
        <v>625</v>
      </c>
      <c r="C588" s="88">
        <v>908931165</v>
      </c>
      <c r="D588" s="88">
        <v>10631421</v>
      </c>
      <c r="E588" s="90" t="s">
        <v>595</v>
      </c>
      <c r="F588" s="89">
        <v>0.46875</v>
      </c>
      <c r="G588" s="88" t="s">
        <v>595</v>
      </c>
      <c r="H588" s="89">
        <v>0.46875</v>
      </c>
      <c r="I588" s="88">
        <v>3798227</v>
      </c>
      <c r="J588" s="88" t="s">
        <v>525</v>
      </c>
      <c r="K588" s="88" t="s">
        <v>525</v>
      </c>
      <c r="L588" s="88" t="s">
        <v>489</v>
      </c>
      <c r="M588" s="88">
        <v>1</v>
      </c>
      <c r="N588" s="88">
        <v>0</v>
      </c>
    </row>
    <row r="589" spans="1:14" x14ac:dyDescent="0.3">
      <c r="A589" s="88" t="s">
        <v>230</v>
      </c>
      <c r="B589" s="88" t="s">
        <v>626</v>
      </c>
      <c r="C589" s="88">
        <v>900201138</v>
      </c>
      <c r="D589" s="88">
        <v>10631422</v>
      </c>
      <c r="E589" s="90" t="s">
        <v>548</v>
      </c>
      <c r="F589" s="89">
        <v>0.49027777777777781</v>
      </c>
      <c r="G589" s="88" t="s">
        <v>549</v>
      </c>
      <c r="H589" s="89">
        <v>0.42083333333333334</v>
      </c>
      <c r="I589" s="88">
        <v>3798343</v>
      </c>
      <c r="J589" s="88" t="s">
        <v>531</v>
      </c>
      <c r="K589" s="88" t="s">
        <v>106</v>
      </c>
      <c r="L589" s="88" t="s">
        <v>597</v>
      </c>
      <c r="M589" s="88">
        <v>1</v>
      </c>
      <c r="N589" s="88">
        <v>0</v>
      </c>
    </row>
    <row r="590" spans="1:14" x14ac:dyDescent="0.3">
      <c r="A590" s="88" t="s">
        <v>82</v>
      </c>
      <c r="B590" s="88" t="s">
        <v>626</v>
      </c>
      <c r="C590" s="88">
        <v>900201138</v>
      </c>
      <c r="D590" s="88">
        <v>10631422</v>
      </c>
      <c r="E590" s="90" t="s">
        <v>549</v>
      </c>
      <c r="F590" s="89">
        <v>0.61527777777777781</v>
      </c>
      <c r="G590" s="88" t="s">
        <v>551</v>
      </c>
      <c r="H590" s="89">
        <v>0.38958333333333334</v>
      </c>
      <c r="I590" s="88">
        <v>3798290</v>
      </c>
      <c r="J590" s="88" t="s">
        <v>531</v>
      </c>
      <c r="K590" s="88" t="s">
        <v>106</v>
      </c>
      <c r="L590" s="88" t="s">
        <v>610</v>
      </c>
      <c r="M590" s="88">
        <v>1</v>
      </c>
      <c r="N590" s="88">
        <v>0</v>
      </c>
    </row>
    <row r="591" spans="1:14" x14ac:dyDescent="0.3">
      <c r="A591" s="88" t="s">
        <v>235</v>
      </c>
      <c r="B591" s="88" t="s">
        <v>626</v>
      </c>
      <c r="C591" s="88">
        <v>900201138</v>
      </c>
      <c r="D591" s="88">
        <v>10631422</v>
      </c>
      <c r="E591" s="90" t="s">
        <v>549</v>
      </c>
      <c r="F591" s="89">
        <v>0.42083333333333334</v>
      </c>
      <c r="G591" s="88" t="s">
        <v>549</v>
      </c>
      <c r="H591" s="89">
        <v>0.61527777777777781</v>
      </c>
      <c r="I591" s="88">
        <v>3798369</v>
      </c>
      <c r="J591" s="88" t="s">
        <v>531</v>
      </c>
      <c r="K591" s="88" t="s">
        <v>106</v>
      </c>
      <c r="L591" s="88" t="s">
        <v>545</v>
      </c>
      <c r="M591" s="88">
        <v>1</v>
      </c>
      <c r="N591" s="88">
        <v>0</v>
      </c>
    </row>
    <row r="592" spans="1:14" x14ac:dyDescent="0.3">
      <c r="A592" s="88" t="s">
        <v>355</v>
      </c>
      <c r="B592" s="88" t="s">
        <v>626</v>
      </c>
      <c r="C592" s="88">
        <v>900201138</v>
      </c>
      <c r="D592" s="88">
        <v>10631422</v>
      </c>
      <c r="E592" s="90" t="s">
        <v>549</v>
      </c>
      <c r="F592" s="89">
        <v>0.61527777777777781</v>
      </c>
      <c r="G592" s="88" t="s">
        <v>551</v>
      </c>
      <c r="H592" s="89">
        <v>0.38958333333333334</v>
      </c>
      <c r="I592" s="88">
        <v>3798363</v>
      </c>
      <c r="J592" s="88" t="s">
        <v>531</v>
      </c>
      <c r="K592" s="88" t="s">
        <v>106</v>
      </c>
      <c r="L592" s="88" t="s">
        <v>588</v>
      </c>
      <c r="M592" s="88">
        <v>1</v>
      </c>
      <c r="N592" s="88">
        <v>0</v>
      </c>
    </row>
    <row r="593" spans="1:14" x14ac:dyDescent="0.3">
      <c r="A593" s="88" t="s">
        <v>362</v>
      </c>
      <c r="B593" s="88" t="s">
        <v>626</v>
      </c>
      <c r="C593" s="88">
        <v>900201138</v>
      </c>
      <c r="D593" s="88">
        <v>10631422</v>
      </c>
      <c r="E593" s="90" t="s">
        <v>549</v>
      </c>
      <c r="F593" s="89">
        <v>0.42083333333333334</v>
      </c>
      <c r="G593" s="88" t="s">
        <v>549</v>
      </c>
      <c r="H593" s="89">
        <v>0.61527777777777781</v>
      </c>
      <c r="I593" s="88">
        <v>3798372</v>
      </c>
      <c r="J593" s="88" t="s">
        <v>531</v>
      </c>
      <c r="K593" s="88" t="s">
        <v>106</v>
      </c>
      <c r="L593" s="88" t="s">
        <v>627</v>
      </c>
      <c r="M593" s="88">
        <v>1</v>
      </c>
      <c r="N593" s="88">
        <v>0</v>
      </c>
    </row>
    <row r="594" spans="1:14" x14ac:dyDescent="0.3">
      <c r="A594" s="88" t="s">
        <v>160</v>
      </c>
      <c r="B594" s="88" t="s">
        <v>626</v>
      </c>
      <c r="C594" s="88">
        <v>900201138</v>
      </c>
      <c r="D594" s="88">
        <v>10631422</v>
      </c>
      <c r="E594" s="90" t="s">
        <v>549</v>
      </c>
      <c r="F594" s="89">
        <v>0.42083333333333334</v>
      </c>
      <c r="G594" s="88" t="s">
        <v>549</v>
      </c>
      <c r="H594" s="89">
        <v>0.61527777777777781</v>
      </c>
      <c r="I594" s="88">
        <v>3798347</v>
      </c>
      <c r="J594" s="88" t="s">
        <v>531</v>
      </c>
      <c r="K594" s="88" t="s">
        <v>106</v>
      </c>
      <c r="L594" s="88" t="s">
        <v>598</v>
      </c>
      <c r="M594" s="88">
        <v>1</v>
      </c>
      <c r="N594" s="88">
        <v>0</v>
      </c>
    </row>
    <row r="595" spans="1:14" x14ac:dyDescent="0.3">
      <c r="A595" s="88" t="s">
        <v>226</v>
      </c>
      <c r="B595" s="88" t="s">
        <v>626</v>
      </c>
      <c r="C595" s="88">
        <v>900201138</v>
      </c>
      <c r="D595" s="88">
        <v>10631422</v>
      </c>
      <c r="E595" s="90" t="s">
        <v>549</v>
      </c>
      <c r="F595" s="89">
        <v>0.42083333333333334</v>
      </c>
      <c r="G595" s="88" t="s">
        <v>549</v>
      </c>
      <c r="H595" s="89">
        <v>0.61527777777777781</v>
      </c>
      <c r="I595" s="88">
        <v>3798350</v>
      </c>
      <c r="J595" s="88" t="s">
        <v>531</v>
      </c>
      <c r="K595" s="88" t="s">
        <v>106</v>
      </c>
      <c r="L595" s="88" t="s">
        <v>584</v>
      </c>
      <c r="M595" s="88">
        <v>1</v>
      </c>
      <c r="N595" s="88">
        <v>0</v>
      </c>
    </row>
    <row r="596" spans="1:14" x14ac:dyDescent="0.3">
      <c r="A596" s="88" t="s">
        <v>80</v>
      </c>
      <c r="B596" s="88" t="s">
        <v>626</v>
      </c>
      <c r="C596" s="88">
        <v>900201138</v>
      </c>
      <c r="D596" s="88">
        <v>10631422</v>
      </c>
      <c r="E596" s="90" t="s">
        <v>549</v>
      </c>
      <c r="F596" s="89">
        <v>0.42083333333333334</v>
      </c>
      <c r="G596" s="88" t="s">
        <v>549</v>
      </c>
      <c r="H596" s="89">
        <v>0.61527777777777781</v>
      </c>
      <c r="I596" s="88">
        <v>3798354</v>
      </c>
      <c r="J596" s="88" t="s">
        <v>531</v>
      </c>
      <c r="K596" s="88" t="s">
        <v>106</v>
      </c>
      <c r="L596" s="88" t="s">
        <v>619</v>
      </c>
      <c r="M596" s="88">
        <v>1</v>
      </c>
      <c r="N596" s="88">
        <v>0</v>
      </c>
    </row>
    <row r="597" spans="1:14" x14ac:dyDescent="0.3">
      <c r="A597" s="88" t="s">
        <v>56</v>
      </c>
      <c r="B597" s="88" t="s">
        <v>626</v>
      </c>
      <c r="C597" s="88">
        <v>900201138</v>
      </c>
      <c r="D597" s="88">
        <v>10631422</v>
      </c>
      <c r="E597" s="90" t="s">
        <v>549</v>
      </c>
      <c r="F597" s="89">
        <v>0.42083333333333334</v>
      </c>
      <c r="G597" s="88" t="s">
        <v>549</v>
      </c>
      <c r="H597" s="89">
        <v>0.61527777777777781</v>
      </c>
      <c r="I597" s="88">
        <v>3798357</v>
      </c>
      <c r="J597" s="88" t="s">
        <v>531</v>
      </c>
      <c r="K597" s="88" t="s">
        <v>106</v>
      </c>
      <c r="L597" s="88" t="s">
        <v>559</v>
      </c>
      <c r="M597" s="88">
        <v>1</v>
      </c>
      <c r="N597" s="88">
        <v>0</v>
      </c>
    </row>
    <row r="598" spans="1:14" x14ac:dyDescent="0.3">
      <c r="A598" s="88" t="s">
        <v>84</v>
      </c>
      <c r="B598" s="88" t="s">
        <v>626</v>
      </c>
      <c r="C598" s="88">
        <v>900201138</v>
      </c>
      <c r="D598" s="88">
        <v>10631422</v>
      </c>
      <c r="E598" s="90" t="s">
        <v>551</v>
      </c>
      <c r="F598" s="89">
        <v>0.38958333333333334</v>
      </c>
      <c r="G598" s="88" t="s">
        <v>551</v>
      </c>
      <c r="H598" s="89">
        <v>0.57361111111111118</v>
      </c>
      <c r="I598" s="88">
        <v>3798293</v>
      </c>
      <c r="J598" s="88" t="s">
        <v>531</v>
      </c>
      <c r="K598" s="88" t="s">
        <v>106</v>
      </c>
      <c r="L598" s="88" t="s">
        <v>590</v>
      </c>
      <c r="M598" s="88">
        <v>1</v>
      </c>
      <c r="N598" s="88">
        <v>0</v>
      </c>
    </row>
    <row r="599" spans="1:14" x14ac:dyDescent="0.3">
      <c r="A599" s="88" t="s">
        <v>132</v>
      </c>
      <c r="B599" s="88" t="s">
        <v>626</v>
      </c>
      <c r="C599" s="88">
        <v>900201138</v>
      </c>
      <c r="D599" s="88">
        <v>10631422</v>
      </c>
      <c r="E599" s="90" t="s">
        <v>551</v>
      </c>
      <c r="F599" s="89">
        <v>0.57361111111111118</v>
      </c>
      <c r="G599" s="88" t="s">
        <v>553</v>
      </c>
      <c r="H599" s="89">
        <v>0.35833333333333334</v>
      </c>
      <c r="I599" s="88">
        <v>3798297</v>
      </c>
      <c r="J599" s="88" t="s">
        <v>531</v>
      </c>
      <c r="K599" s="88" t="s">
        <v>106</v>
      </c>
      <c r="L599" s="88" t="s">
        <v>579</v>
      </c>
      <c r="M599" s="88">
        <v>1</v>
      </c>
      <c r="N599" s="88">
        <v>0</v>
      </c>
    </row>
    <row r="600" spans="1:14" x14ac:dyDescent="0.3">
      <c r="A600" s="88" t="s">
        <v>122</v>
      </c>
      <c r="B600" s="88" t="s">
        <v>626</v>
      </c>
      <c r="C600" s="88">
        <v>900201138</v>
      </c>
      <c r="D600" s="88">
        <v>10631422</v>
      </c>
      <c r="E600" s="90" t="s">
        <v>551</v>
      </c>
      <c r="F600" s="89">
        <v>0.38958333333333334</v>
      </c>
      <c r="G600" s="88" t="s">
        <v>551</v>
      </c>
      <c r="H600" s="89">
        <v>0.57361111111111118</v>
      </c>
      <c r="I600" s="88">
        <v>3798359</v>
      </c>
      <c r="J600" s="88" t="s">
        <v>531</v>
      </c>
      <c r="K600" s="88" t="s">
        <v>106</v>
      </c>
      <c r="L600" s="88" t="s">
        <v>583</v>
      </c>
      <c r="M600" s="88">
        <v>1</v>
      </c>
      <c r="N600" s="88">
        <v>0</v>
      </c>
    </row>
    <row r="601" spans="1:14" x14ac:dyDescent="0.3">
      <c r="A601" s="88" t="s">
        <v>135</v>
      </c>
      <c r="B601" s="88" t="s">
        <v>626</v>
      </c>
      <c r="C601" s="88">
        <v>900201138</v>
      </c>
      <c r="D601" s="88">
        <v>10631422</v>
      </c>
      <c r="E601" s="90" t="s">
        <v>553</v>
      </c>
      <c r="F601" s="89">
        <v>0.35833333333333334</v>
      </c>
      <c r="G601" s="88" t="s">
        <v>553</v>
      </c>
      <c r="H601" s="89">
        <v>0.54236111111111118</v>
      </c>
      <c r="I601" s="88">
        <v>3798301</v>
      </c>
      <c r="J601" s="88" t="s">
        <v>531</v>
      </c>
      <c r="K601" s="88" t="s">
        <v>106</v>
      </c>
      <c r="L601" s="88" t="s">
        <v>511</v>
      </c>
      <c r="M601" s="88">
        <v>1</v>
      </c>
      <c r="N601" s="88">
        <v>0</v>
      </c>
    </row>
    <row r="602" spans="1:14" x14ac:dyDescent="0.3">
      <c r="A602" s="88" t="s">
        <v>171</v>
      </c>
      <c r="B602" s="88" t="s">
        <v>626</v>
      </c>
      <c r="C602" s="88">
        <v>900201138</v>
      </c>
      <c r="D602" s="88">
        <v>10631422</v>
      </c>
      <c r="E602" s="90" t="s">
        <v>553</v>
      </c>
      <c r="F602" s="89">
        <v>0.54236111111111118</v>
      </c>
      <c r="G602" s="88" t="s">
        <v>554</v>
      </c>
      <c r="H602" s="89">
        <v>0.32708333333333334</v>
      </c>
      <c r="I602" s="88">
        <v>3798304</v>
      </c>
      <c r="J602" s="88" t="s">
        <v>531</v>
      </c>
      <c r="K602" s="88" t="s">
        <v>106</v>
      </c>
      <c r="L602" s="88" t="s">
        <v>561</v>
      </c>
      <c r="M602" s="88">
        <v>1</v>
      </c>
      <c r="N602" s="88">
        <v>0</v>
      </c>
    </row>
    <row r="603" spans="1:14" x14ac:dyDescent="0.3">
      <c r="A603" s="88" t="s">
        <v>155</v>
      </c>
      <c r="B603" s="88" t="s">
        <v>626</v>
      </c>
      <c r="C603" s="88">
        <v>900201138</v>
      </c>
      <c r="D603" s="88">
        <v>10631422</v>
      </c>
      <c r="E603" s="90" t="s">
        <v>554</v>
      </c>
      <c r="F603" s="89">
        <v>0.32708333333333334</v>
      </c>
      <c r="G603" s="88" t="s">
        <v>554</v>
      </c>
      <c r="H603" s="89">
        <v>0.49027777777777781</v>
      </c>
      <c r="I603" s="88">
        <v>3798308</v>
      </c>
      <c r="J603" s="88" t="s">
        <v>531</v>
      </c>
      <c r="K603" s="88" t="s">
        <v>106</v>
      </c>
      <c r="L603" s="88" t="s">
        <v>556</v>
      </c>
      <c r="M603" s="88">
        <v>1</v>
      </c>
      <c r="N603" s="88">
        <v>0</v>
      </c>
    </row>
    <row r="604" spans="1:14" x14ac:dyDescent="0.3">
      <c r="A604" s="88" t="s">
        <v>165</v>
      </c>
      <c r="B604" s="88" t="s">
        <v>626</v>
      </c>
      <c r="C604" s="88">
        <v>900201138</v>
      </c>
      <c r="D604" s="88">
        <v>10631422</v>
      </c>
      <c r="E604" s="90" t="s">
        <v>554</v>
      </c>
      <c r="F604" s="89">
        <v>0.49027777777777781</v>
      </c>
      <c r="G604" s="88" t="s">
        <v>594</v>
      </c>
      <c r="H604" s="89">
        <v>0.29583333333333334</v>
      </c>
      <c r="I604" s="88">
        <v>3798312</v>
      </c>
      <c r="J604" s="88" t="s">
        <v>531</v>
      </c>
      <c r="K604" s="88" t="s">
        <v>106</v>
      </c>
      <c r="L604" s="88" t="s">
        <v>562</v>
      </c>
      <c r="M604" s="88">
        <v>1</v>
      </c>
      <c r="N604" s="88">
        <v>0</v>
      </c>
    </row>
    <row r="605" spans="1:14" x14ac:dyDescent="0.3">
      <c r="A605" s="88" t="s">
        <v>195</v>
      </c>
      <c r="B605" s="88" t="s">
        <v>626</v>
      </c>
      <c r="C605" s="88">
        <v>900201138</v>
      </c>
      <c r="D605" s="88">
        <v>10631422</v>
      </c>
      <c r="E605" s="90" t="s">
        <v>594</v>
      </c>
      <c r="F605" s="89">
        <v>0.29583333333333334</v>
      </c>
      <c r="G605" s="88" t="s">
        <v>594</v>
      </c>
      <c r="H605" s="89">
        <v>0.45902777777777781</v>
      </c>
      <c r="I605" s="88">
        <v>3798315</v>
      </c>
      <c r="J605" s="88" t="s">
        <v>531</v>
      </c>
      <c r="K605" s="88" t="s">
        <v>106</v>
      </c>
      <c r="L605" s="88" t="s">
        <v>534</v>
      </c>
      <c r="M605" s="88">
        <v>1</v>
      </c>
      <c r="N605" s="88">
        <v>0</v>
      </c>
    </row>
    <row r="606" spans="1:14" x14ac:dyDescent="0.3">
      <c r="A606" s="88" t="s">
        <v>332</v>
      </c>
      <c r="B606" s="88" t="s">
        <v>626</v>
      </c>
      <c r="C606" s="88">
        <v>900201138</v>
      </c>
      <c r="D606" s="88">
        <v>10631422</v>
      </c>
      <c r="E606" s="90" t="s">
        <v>594</v>
      </c>
      <c r="F606" s="89">
        <v>0.45902777777777781</v>
      </c>
      <c r="G606" s="88" t="s">
        <v>595</v>
      </c>
      <c r="H606" s="89">
        <v>0.42083333333333334</v>
      </c>
      <c r="I606" s="88">
        <v>3798375</v>
      </c>
      <c r="J606" s="88" t="s">
        <v>531</v>
      </c>
      <c r="K606" s="88" t="s">
        <v>106</v>
      </c>
      <c r="L606" s="88" t="s">
        <v>502</v>
      </c>
      <c r="M606" s="88">
        <v>1</v>
      </c>
      <c r="N606" s="88">
        <v>0</v>
      </c>
    </row>
    <row r="607" spans="1:14" x14ac:dyDescent="0.3">
      <c r="A607" s="88" t="s">
        <v>143</v>
      </c>
      <c r="B607" s="88" t="s">
        <v>626</v>
      </c>
      <c r="C607" s="88">
        <v>900201138</v>
      </c>
      <c r="D607" s="88">
        <v>10631422</v>
      </c>
      <c r="E607" s="90" t="s">
        <v>595</v>
      </c>
      <c r="F607" s="89">
        <v>0.42083333333333334</v>
      </c>
      <c r="G607" s="88" t="s">
        <v>595</v>
      </c>
      <c r="H607" s="89">
        <v>0.61527777777777781</v>
      </c>
      <c r="I607" s="88">
        <v>3798318</v>
      </c>
      <c r="J607" s="88" t="s">
        <v>531</v>
      </c>
      <c r="K607" s="88" t="s">
        <v>106</v>
      </c>
      <c r="L607" s="88" t="s">
        <v>532</v>
      </c>
      <c r="M607" s="88">
        <v>1</v>
      </c>
      <c r="N607" s="88">
        <v>0</v>
      </c>
    </row>
    <row r="608" spans="1:14" x14ac:dyDescent="0.3">
      <c r="A608" s="88" t="s">
        <v>335</v>
      </c>
      <c r="B608" s="88" t="s">
        <v>626</v>
      </c>
      <c r="C608" s="88">
        <v>900201138</v>
      </c>
      <c r="D608" s="88">
        <v>10631422</v>
      </c>
      <c r="E608" s="90" t="s">
        <v>595</v>
      </c>
      <c r="F608" s="89">
        <v>0.61527777777777781</v>
      </c>
      <c r="G608" s="88" t="s">
        <v>602</v>
      </c>
      <c r="H608" s="89">
        <v>0.38958333333333334</v>
      </c>
      <c r="I608" s="88">
        <v>3798321</v>
      </c>
      <c r="J608" s="88" t="s">
        <v>531</v>
      </c>
      <c r="K608" s="88" t="s">
        <v>106</v>
      </c>
      <c r="L608" s="88" t="s">
        <v>526</v>
      </c>
      <c r="M608" s="88">
        <v>1</v>
      </c>
      <c r="N608" s="88">
        <v>0</v>
      </c>
    </row>
    <row r="609" spans="1:14" x14ac:dyDescent="0.3">
      <c r="A609" s="88" t="s">
        <v>329</v>
      </c>
      <c r="B609" s="88" t="s">
        <v>626</v>
      </c>
      <c r="C609" s="88">
        <v>900201138</v>
      </c>
      <c r="D609" s="88">
        <v>10631422</v>
      </c>
      <c r="E609" s="90" t="s">
        <v>602</v>
      </c>
      <c r="F609" s="89">
        <v>0.57361111111111118</v>
      </c>
      <c r="G609" s="88" t="s">
        <v>602</v>
      </c>
      <c r="H609" s="89">
        <v>0.57361111111111118</v>
      </c>
      <c r="I609" s="88">
        <v>3798329</v>
      </c>
      <c r="J609" s="88" t="s">
        <v>531</v>
      </c>
      <c r="K609" s="88" t="s">
        <v>106</v>
      </c>
      <c r="L609" s="88" t="s">
        <v>489</v>
      </c>
      <c r="M609" s="88">
        <v>1</v>
      </c>
      <c r="N609" s="88">
        <v>0</v>
      </c>
    </row>
    <row r="610" spans="1:14" x14ac:dyDescent="0.3">
      <c r="A610" s="88" t="s">
        <v>56</v>
      </c>
      <c r="B610" s="88" t="s">
        <v>628</v>
      </c>
      <c r="C610" s="88" t="s">
        <v>629</v>
      </c>
      <c r="D610" s="88">
        <v>10631510</v>
      </c>
      <c r="E610" s="90" t="s">
        <v>548</v>
      </c>
      <c r="F610" s="89">
        <v>0.30902777777777779</v>
      </c>
      <c r="G610" s="88" t="s">
        <v>548</v>
      </c>
      <c r="H610" s="89">
        <v>0.47222222222222227</v>
      </c>
      <c r="I610" s="88">
        <v>3798680</v>
      </c>
      <c r="J610" s="88">
        <v>32024285</v>
      </c>
      <c r="K610" s="88" t="s">
        <v>507</v>
      </c>
      <c r="L610" s="88" t="s">
        <v>623</v>
      </c>
      <c r="M610" s="88">
        <v>1</v>
      </c>
      <c r="N610" s="88">
        <v>0</v>
      </c>
    </row>
    <row r="611" spans="1:14" x14ac:dyDescent="0.3">
      <c r="A611" s="88" t="s">
        <v>59</v>
      </c>
      <c r="B611" s="88" t="s">
        <v>628</v>
      </c>
      <c r="C611" s="88" t="s">
        <v>629</v>
      </c>
      <c r="D611" s="88">
        <v>10631510</v>
      </c>
      <c r="E611" s="90" t="s">
        <v>553</v>
      </c>
      <c r="F611" s="89">
        <v>0.34027777777777773</v>
      </c>
      <c r="G611" s="88" t="s">
        <v>553</v>
      </c>
      <c r="H611" s="89">
        <v>0.50347222222222221</v>
      </c>
      <c r="I611" s="88">
        <v>3798648</v>
      </c>
      <c r="J611" s="88">
        <v>32024285</v>
      </c>
      <c r="K611" s="88" t="s">
        <v>507</v>
      </c>
      <c r="L611" s="88" t="s">
        <v>572</v>
      </c>
      <c r="M611" s="88">
        <v>1</v>
      </c>
      <c r="N611" s="88">
        <v>0</v>
      </c>
    </row>
    <row r="612" spans="1:14" x14ac:dyDescent="0.3">
      <c r="A612" s="88" t="s">
        <v>97</v>
      </c>
      <c r="B612" s="88" t="s">
        <v>628</v>
      </c>
      <c r="C612" s="88" t="s">
        <v>629</v>
      </c>
      <c r="D612" s="88">
        <v>10631510</v>
      </c>
      <c r="E612" s="90" t="s">
        <v>553</v>
      </c>
      <c r="F612" s="89">
        <v>0.50347222222222221</v>
      </c>
      <c r="G612" s="88" t="s">
        <v>554</v>
      </c>
      <c r="H612" s="89">
        <v>0.30902777777777779</v>
      </c>
      <c r="I612" s="88">
        <v>3798652</v>
      </c>
      <c r="J612" s="88">
        <v>32024285</v>
      </c>
      <c r="K612" s="88" t="s">
        <v>507</v>
      </c>
      <c r="L612" s="88" t="s">
        <v>593</v>
      </c>
      <c r="M612" s="88">
        <v>1</v>
      </c>
      <c r="N612" s="88">
        <v>0</v>
      </c>
    </row>
    <row r="613" spans="1:14" x14ac:dyDescent="0.3">
      <c r="A613" s="88" t="s">
        <v>58</v>
      </c>
      <c r="B613" s="88" t="s">
        <v>628</v>
      </c>
      <c r="C613" s="88" t="s">
        <v>629</v>
      </c>
      <c r="D613" s="88">
        <v>10631510</v>
      </c>
      <c r="E613" s="90" t="s">
        <v>553</v>
      </c>
      <c r="F613" s="89">
        <v>0.50347222222222221</v>
      </c>
      <c r="G613" s="88" t="s">
        <v>554</v>
      </c>
      <c r="H613" s="89">
        <v>0.30902777777777779</v>
      </c>
      <c r="I613" s="88">
        <v>3798671</v>
      </c>
      <c r="J613" s="88">
        <v>32024285</v>
      </c>
      <c r="K613" s="88" t="s">
        <v>507</v>
      </c>
      <c r="L613" s="88" t="s">
        <v>543</v>
      </c>
      <c r="M613" s="88">
        <v>1</v>
      </c>
      <c r="N613" s="88">
        <v>0</v>
      </c>
    </row>
    <row r="614" spans="1:14" x14ac:dyDescent="0.3">
      <c r="A614" s="88" t="s">
        <v>75</v>
      </c>
      <c r="B614" s="88" t="s">
        <v>628</v>
      </c>
      <c r="C614" s="88" t="s">
        <v>629</v>
      </c>
      <c r="D614" s="88">
        <v>10631510</v>
      </c>
      <c r="E614" s="90" t="s">
        <v>554</v>
      </c>
      <c r="F614" s="89">
        <v>0.65625</v>
      </c>
      <c r="G614" s="88" t="s">
        <v>594</v>
      </c>
      <c r="H614" s="89">
        <v>0.44097222222222227</v>
      </c>
      <c r="I614" s="88">
        <v>3798659</v>
      </c>
      <c r="J614" s="88">
        <v>32024285</v>
      </c>
      <c r="K614" s="88" t="s">
        <v>507</v>
      </c>
      <c r="L614" s="88" t="s">
        <v>538</v>
      </c>
      <c r="M614" s="88">
        <v>1</v>
      </c>
      <c r="N614" s="88">
        <v>0</v>
      </c>
    </row>
    <row r="615" spans="1:14" x14ac:dyDescent="0.3">
      <c r="A615" s="88" t="s">
        <v>63</v>
      </c>
      <c r="B615" s="88" t="s">
        <v>628</v>
      </c>
      <c r="C615" s="88" t="s">
        <v>629</v>
      </c>
      <c r="D615" s="88">
        <v>10631510</v>
      </c>
      <c r="E615" s="90" t="s">
        <v>554</v>
      </c>
      <c r="F615" s="89">
        <v>0.65625</v>
      </c>
      <c r="G615" s="88" t="s">
        <v>594</v>
      </c>
      <c r="H615" s="89">
        <v>0.44097222222222227</v>
      </c>
      <c r="I615" s="88">
        <v>3798656</v>
      </c>
      <c r="J615" s="88">
        <v>32024285</v>
      </c>
      <c r="K615" s="88" t="s">
        <v>507</v>
      </c>
      <c r="L615" s="88" t="s">
        <v>544</v>
      </c>
      <c r="M615" s="88">
        <v>1</v>
      </c>
      <c r="N615" s="88">
        <v>0</v>
      </c>
    </row>
    <row r="616" spans="1:14" x14ac:dyDescent="0.3">
      <c r="A616" s="88" t="s">
        <v>72</v>
      </c>
      <c r="B616" s="88" t="s">
        <v>628</v>
      </c>
      <c r="C616" s="88" t="s">
        <v>629</v>
      </c>
      <c r="D616" s="88">
        <v>10631510</v>
      </c>
      <c r="E616" s="90" t="s">
        <v>554</v>
      </c>
      <c r="F616" s="89">
        <v>0.47222222222222227</v>
      </c>
      <c r="G616" s="88" t="s">
        <v>554</v>
      </c>
      <c r="H616" s="89">
        <v>0.65625</v>
      </c>
      <c r="I616" s="88">
        <v>3798674</v>
      </c>
      <c r="J616" s="88">
        <v>32024285</v>
      </c>
      <c r="K616" s="88" t="s">
        <v>507</v>
      </c>
      <c r="L616" s="88" t="s">
        <v>546</v>
      </c>
      <c r="M616" s="88">
        <v>1</v>
      </c>
      <c r="N616" s="88">
        <v>0</v>
      </c>
    </row>
    <row r="617" spans="1:14" x14ac:dyDescent="0.3">
      <c r="A617" s="88" t="s">
        <v>235</v>
      </c>
      <c r="B617" s="88" t="s">
        <v>628</v>
      </c>
      <c r="C617" s="88" t="s">
        <v>629</v>
      </c>
      <c r="D617" s="88">
        <v>10631510</v>
      </c>
      <c r="E617" s="90" t="s">
        <v>594</v>
      </c>
      <c r="F617" s="89">
        <v>0.44097222222222227</v>
      </c>
      <c r="G617" s="88" t="s">
        <v>595</v>
      </c>
      <c r="H617" s="89">
        <v>0.40277777777777773</v>
      </c>
      <c r="I617" s="88">
        <v>3798663</v>
      </c>
      <c r="J617" s="88">
        <v>32024285</v>
      </c>
      <c r="K617" s="88" t="s">
        <v>507</v>
      </c>
      <c r="L617" s="88" t="s">
        <v>545</v>
      </c>
      <c r="M617" s="88">
        <v>1</v>
      </c>
      <c r="N617" s="88">
        <v>0</v>
      </c>
    </row>
    <row r="618" spans="1:14" x14ac:dyDescent="0.3">
      <c r="A618" s="88" t="s">
        <v>87</v>
      </c>
      <c r="B618" s="88" t="s">
        <v>628</v>
      </c>
      <c r="C618" s="88" t="s">
        <v>629</v>
      </c>
      <c r="D618" s="88">
        <v>10631510</v>
      </c>
      <c r="E618" s="90" t="s">
        <v>594</v>
      </c>
      <c r="F618" s="89">
        <v>0.44097222222222227</v>
      </c>
      <c r="G618" s="88" t="s">
        <v>595</v>
      </c>
      <c r="H618" s="89">
        <v>0.40277777777777773</v>
      </c>
      <c r="I618" s="88">
        <v>3798677</v>
      </c>
      <c r="J618" s="88">
        <v>32024285</v>
      </c>
      <c r="K618" s="88" t="s">
        <v>507</v>
      </c>
      <c r="L618" s="88" t="s">
        <v>547</v>
      </c>
      <c r="M618" s="88">
        <v>1</v>
      </c>
      <c r="N618" s="88">
        <v>0</v>
      </c>
    </row>
    <row r="619" spans="1:14" x14ac:dyDescent="0.3">
      <c r="A619" s="88" t="s">
        <v>89</v>
      </c>
      <c r="B619" s="88" t="s">
        <v>628</v>
      </c>
      <c r="C619" s="88" t="s">
        <v>629</v>
      </c>
      <c r="D619" s="88">
        <v>10631510</v>
      </c>
      <c r="E619" s="90" t="s">
        <v>595</v>
      </c>
      <c r="F619" s="89">
        <v>0.40277777777777773</v>
      </c>
      <c r="G619" s="88" t="s">
        <v>595</v>
      </c>
      <c r="H619" s="89">
        <v>0.58680555555555558</v>
      </c>
      <c r="I619" s="88">
        <v>3798590</v>
      </c>
      <c r="J619" s="88">
        <v>32024285</v>
      </c>
      <c r="K619" s="88" t="s">
        <v>507</v>
      </c>
      <c r="L619" s="88" t="s">
        <v>517</v>
      </c>
      <c r="M619" s="88">
        <v>1</v>
      </c>
      <c r="N619" s="88">
        <v>0</v>
      </c>
    </row>
    <row r="620" spans="1:14" x14ac:dyDescent="0.3">
      <c r="A620" s="88" t="s">
        <v>68</v>
      </c>
      <c r="B620" s="88" t="s">
        <v>628</v>
      </c>
      <c r="C620" s="88" t="s">
        <v>629</v>
      </c>
      <c r="D620" s="88">
        <v>10631510</v>
      </c>
      <c r="E620" s="90" t="s">
        <v>595</v>
      </c>
      <c r="F620" s="89">
        <v>0.58680555555555558</v>
      </c>
      <c r="G620" s="88" t="s">
        <v>602</v>
      </c>
      <c r="H620" s="89">
        <v>0.37152777777777773</v>
      </c>
      <c r="I620" s="88">
        <v>3798594</v>
      </c>
      <c r="J620" s="88">
        <v>32024285</v>
      </c>
      <c r="K620" s="88" t="s">
        <v>507</v>
      </c>
      <c r="L620" s="88" t="s">
        <v>528</v>
      </c>
      <c r="M620" s="88">
        <v>1</v>
      </c>
      <c r="N620" s="88">
        <v>0</v>
      </c>
    </row>
    <row r="621" spans="1:14" x14ac:dyDescent="0.3">
      <c r="A621" s="88" t="s">
        <v>65</v>
      </c>
      <c r="B621" s="88" t="s">
        <v>628</v>
      </c>
      <c r="C621" s="88" t="s">
        <v>629</v>
      </c>
      <c r="D621" s="88">
        <v>10631510</v>
      </c>
      <c r="E621" s="90" t="s">
        <v>595</v>
      </c>
      <c r="F621" s="89">
        <v>0.40277777777777773</v>
      </c>
      <c r="G621" s="88" t="s">
        <v>595</v>
      </c>
      <c r="H621" s="89">
        <v>0.58680555555555558</v>
      </c>
      <c r="I621" s="88">
        <v>3798666</v>
      </c>
      <c r="J621" s="88">
        <v>32024285</v>
      </c>
      <c r="K621" s="88" t="s">
        <v>507</v>
      </c>
      <c r="L621" s="88" t="s">
        <v>518</v>
      </c>
      <c r="M621" s="88">
        <v>1</v>
      </c>
      <c r="N621" s="88">
        <v>0</v>
      </c>
    </row>
    <row r="622" spans="1:14" x14ac:dyDescent="0.3">
      <c r="A622" s="88" t="s">
        <v>69</v>
      </c>
      <c r="B622" s="88" t="s">
        <v>628</v>
      </c>
      <c r="C622" s="88" t="s">
        <v>629</v>
      </c>
      <c r="D622" s="88">
        <v>10631510</v>
      </c>
      <c r="E622" s="90" t="s">
        <v>602</v>
      </c>
      <c r="F622" s="89">
        <v>0.37152777777777773</v>
      </c>
      <c r="G622" s="88" t="s">
        <v>602</v>
      </c>
      <c r="H622" s="89">
        <v>0.55555555555555558</v>
      </c>
      <c r="I622" s="88">
        <v>3798597</v>
      </c>
      <c r="J622" s="88">
        <v>32024285</v>
      </c>
      <c r="K622" s="88" t="s">
        <v>507</v>
      </c>
      <c r="L622" s="88" t="s">
        <v>539</v>
      </c>
      <c r="M622" s="88">
        <v>1</v>
      </c>
      <c r="N622" s="88">
        <v>0</v>
      </c>
    </row>
    <row r="623" spans="1:14" x14ac:dyDescent="0.3">
      <c r="A623" s="88" t="s">
        <v>71</v>
      </c>
      <c r="B623" s="88" t="s">
        <v>628</v>
      </c>
      <c r="C623" s="88" t="s">
        <v>629</v>
      </c>
      <c r="D623" s="88">
        <v>10631510</v>
      </c>
      <c r="E623" s="90" t="s">
        <v>602</v>
      </c>
      <c r="F623" s="89">
        <v>0.55555555555555558</v>
      </c>
      <c r="G623" s="88" t="s">
        <v>606</v>
      </c>
      <c r="H623" s="89">
        <v>0.34027777777777773</v>
      </c>
      <c r="I623" s="88">
        <v>3798600</v>
      </c>
      <c r="J623" s="88">
        <v>32024285</v>
      </c>
      <c r="K623" s="88" t="s">
        <v>507</v>
      </c>
      <c r="L623" s="88" t="s">
        <v>519</v>
      </c>
      <c r="M623" s="88">
        <v>1</v>
      </c>
      <c r="N623" s="88">
        <v>0</v>
      </c>
    </row>
    <row r="624" spans="1:14" x14ac:dyDescent="0.3">
      <c r="A624" s="88" t="s">
        <v>119</v>
      </c>
      <c r="B624" s="88" t="s">
        <v>628</v>
      </c>
      <c r="C624" s="88" t="s">
        <v>629</v>
      </c>
      <c r="D624" s="88">
        <v>10631510</v>
      </c>
      <c r="E624" s="90" t="s">
        <v>606</v>
      </c>
      <c r="F624" s="89">
        <v>0.34027777777777773</v>
      </c>
      <c r="G624" s="88" t="s">
        <v>606</v>
      </c>
      <c r="H624" s="89">
        <v>0.50347222222222221</v>
      </c>
      <c r="I624" s="88">
        <v>3798604</v>
      </c>
      <c r="J624" s="88">
        <v>32024285</v>
      </c>
      <c r="K624" s="88" t="s">
        <v>507</v>
      </c>
      <c r="L624" s="88" t="s">
        <v>520</v>
      </c>
      <c r="M624" s="88">
        <v>1</v>
      </c>
      <c r="N624" s="88">
        <v>0</v>
      </c>
    </row>
    <row r="625" spans="1:14" x14ac:dyDescent="0.3">
      <c r="A625" s="88" t="s">
        <v>123</v>
      </c>
      <c r="B625" s="88" t="s">
        <v>628</v>
      </c>
      <c r="C625" s="88" t="s">
        <v>629</v>
      </c>
      <c r="D625" s="88">
        <v>10631510</v>
      </c>
      <c r="E625" s="90" t="s">
        <v>606</v>
      </c>
      <c r="F625" s="89">
        <v>0.50347222222222221</v>
      </c>
      <c r="G625" s="88" t="s">
        <v>607</v>
      </c>
      <c r="H625" s="89">
        <v>0.30902777777777779</v>
      </c>
      <c r="I625" s="88">
        <v>3798607</v>
      </c>
      <c r="J625" s="88">
        <v>32024285</v>
      </c>
      <c r="K625" s="88" t="s">
        <v>507</v>
      </c>
      <c r="L625" s="88" t="s">
        <v>521</v>
      </c>
      <c r="M625" s="88">
        <v>1</v>
      </c>
      <c r="N625" s="88">
        <v>0</v>
      </c>
    </row>
    <row r="626" spans="1:14" x14ac:dyDescent="0.3">
      <c r="A626" s="88" t="s">
        <v>195</v>
      </c>
      <c r="B626" s="88" t="s">
        <v>628</v>
      </c>
      <c r="C626" s="88" t="s">
        <v>629</v>
      </c>
      <c r="D626" s="88">
        <v>10631510</v>
      </c>
      <c r="E626" s="90" t="s">
        <v>607</v>
      </c>
      <c r="F626" s="89">
        <v>0.30902777777777779</v>
      </c>
      <c r="G626" s="88" t="s">
        <v>607</v>
      </c>
      <c r="H626" s="89">
        <v>0.47222222222222227</v>
      </c>
      <c r="I626" s="88">
        <v>3798610</v>
      </c>
      <c r="J626" s="88">
        <v>32024285</v>
      </c>
      <c r="K626" s="88" t="s">
        <v>507</v>
      </c>
      <c r="L626" s="88" t="s">
        <v>522</v>
      </c>
      <c r="M626" s="88">
        <v>1</v>
      </c>
      <c r="N626" s="88">
        <v>0</v>
      </c>
    </row>
    <row r="627" spans="1:14" x14ac:dyDescent="0.3">
      <c r="A627" s="88" t="s">
        <v>332</v>
      </c>
      <c r="B627" s="88" t="s">
        <v>628</v>
      </c>
      <c r="C627" s="88" t="s">
        <v>629</v>
      </c>
      <c r="D627" s="88">
        <v>10631510</v>
      </c>
      <c r="E627" s="90" t="s">
        <v>607</v>
      </c>
      <c r="F627" s="89">
        <v>0.47222222222222227</v>
      </c>
      <c r="G627" s="88" t="s">
        <v>607</v>
      </c>
      <c r="H627" s="89">
        <v>0.65625</v>
      </c>
      <c r="I627" s="88">
        <v>3798614</v>
      </c>
      <c r="J627" s="88">
        <v>32024285</v>
      </c>
      <c r="K627" s="88" t="s">
        <v>507</v>
      </c>
      <c r="L627" s="88" t="s">
        <v>502</v>
      </c>
      <c r="M627" s="88">
        <v>1</v>
      </c>
      <c r="N627" s="88">
        <v>0</v>
      </c>
    </row>
    <row r="628" spans="1:14" x14ac:dyDescent="0.3">
      <c r="A628" s="88" t="s">
        <v>143</v>
      </c>
      <c r="B628" s="88" t="s">
        <v>628</v>
      </c>
      <c r="C628" s="88" t="s">
        <v>629</v>
      </c>
      <c r="D628" s="88">
        <v>10631510</v>
      </c>
      <c r="E628" s="90" t="s">
        <v>607</v>
      </c>
      <c r="F628" s="89">
        <v>0.65625</v>
      </c>
      <c r="G628" s="88" t="s">
        <v>630</v>
      </c>
      <c r="H628" s="89">
        <v>0.44097222222222227</v>
      </c>
      <c r="I628" s="88">
        <v>3798616</v>
      </c>
      <c r="J628" s="88">
        <v>32024285</v>
      </c>
      <c r="K628" s="88" t="s">
        <v>507</v>
      </c>
      <c r="L628" s="88" t="s">
        <v>493</v>
      </c>
      <c r="M628" s="88">
        <v>1</v>
      </c>
      <c r="N628" s="88">
        <v>0</v>
      </c>
    </row>
    <row r="629" spans="1:14" x14ac:dyDescent="0.3">
      <c r="A629" s="88" t="s">
        <v>151</v>
      </c>
      <c r="B629" s="88" t="s">
        <v>628</v>
      </c>
      <c r="C629" s="88" t="s">
        <v>629</v>
      </c>
      <c r="D629" s="88">
        <v>10631510</v>
      </c>
      <c r="E629" s="90" t="s">
        <v>630</v>
      </c>
      <c r="F629" s="89">
        <v>0.44097222222222227</v>
      </c>
      <c r="G629" s="88" t="s">
        <v>631</v>
      </c>
      <c r="H629" s="89">
        <v>0.40277777777777773</v>
      </c>
      <c r="I629" s="88">
        <v>3798619</v>
      </c>
      <c r="J629" s="88">
        <v>32024285</v>
      </c>
      <c r="K629" s="88" t="s">
        <v>507</v>
      </c>
      <c r="L629" s="88" t="s">
        <v>492</v>
      </c>
      <c r="M629" s="88">
        <v>1</v>
      </c>
      <c r="N629" s="88">
        <v>0</v>
      </c>
    </row>
    <row r="630" spans="1:14" x14ac:dyDescent="0.3">
      <c r="A630" s="88" t="s">
        <v>329</v>
      </c>
      <c r="B630" s="88" t="s">
        <v>628</v>
      </c>
      <c r="C630" s="88" t="s">
        <v>629</v>
      </c>
      <c r="D630" s="88">
        <v>10631510</v>
      </c>
      <c r="E630" s="90" t="s">
        <v>631</v>
      </c>
      <c r="F630" s="89">
        <v>0.58680555555555558</v>
      </c>
      <c r="G630" s="88" t="s">
        <v>631</v>
      </c>
      <c r="H630" s="89">
        <v>0.58680555555555558</v>
      </c>
      <c r="I630" s="88">
        <v>3798634</v>
      </c>
      <c r="J630" s="88">
        <v>32024285</v>
      </c>
      <c r="K630" s="88" t="s">
        <v>507</v>
      </c>
      <c r="L630" s="88" t="s">
        <v>489</v>
      </c>
      <c r="M630" s="88">
        <v>1</v>
      </c>
      <c r="N630" s="88">
        <v>0</v>
      </c>
    </row>
    <row r="631" spans="1:14" x14ac:dyDescent="0.3">
      <c r="A631" s="88" t="s">
        <v>251</v>
      </c>
      <c r="B631" s="88" t="s">
        <v>625</v>
      </c>
      <c r="D631" s="88">
        <v>10631511</v>
      </c>
      <c r="E631" s="90" t="s">
        <v>540</v>
      </c>
      <c r="F631" s="89">
        <v>0.67013888888888884</v>
      </c>
      <c r="G631" s="88" t="s">
        <v>540</v>
      </c>
      <c r="H631" s="89">
        <v>0.67013888888888884</v>
      </c>
      <c r="I631" s="88">
        <v>3798708</v>
      </c>
      <c r="J631" s="88">
        <v>41235043</v>
      </c>
      <c r="K631" s="88" t="s">
        <v>614</v>
      </c>
      <c r="L631" s="88" t="s">
        <v>615</v>
      </c>
      <c r="M631" s="88">
        <v>1</v>
      </c>
      <c r="N631" s="88">
        <v>0</v>
      </c>
    </row>
    <row r="632" spans="1:14" x14ac:dyDescent="0.3">
      <c r="A632" s="88" t="s">
        <v>251</v>
      </c>
      <c r="B632" s="88" t="s">
        <v>632</v>
      </c>
      <c r="D632" s="88">
        <v>10631513</v>
      </c>
      <c r="E632" s="90" t="s">
        <v>540</v>
      </c>
      <c r="F632" s="89">
        <v>0.67013888888888884</v>
      </c>
      <c r="G632" s="88" t="s">
        <v>540</v>
      </c>
      <c r="H632" s="89">
        <v>0.67013888888888884</v>
      </c>
      <c r="I632" s="88">
        <v>3798710</v>
      </c>
      <c r="J632" s="88">
        <v>41494064</v>
      </c>
      <c r="K632" s="88" t="s">
        <v>633</v>
      </c>
      <c r="L632" s="88" t="s">
        <v>634</v>
      </c>
      <c r="M632" s="88">
        <v>1</v>
      </c>
      <c r="N632" s="88">
        <v>0</v>
      </c>
    </row>
    <row r="633" spans="1:14" x14ac:dyDescent="0.3">
      <c r="A633" s="88" t="s">
        <v>251</v>
      </c>
      <c r="B633" s="88" t="s">
        <v>626</v>
      </c>
      <c r="D633" s="88">
        <v>10631515</v>
      </c>
      <c r="E633" s="90" t="s">
        <v>540</v>
      </c>
      <c r="F633" s="89">
        <v>0.66180555555555554</v>
      </c>
      <c r="G633" s="88" t="s">
        <v>540</v>
      </c>
      <c r="H633" s="89">
        <v>0.67013888888888884</v>
      </c>
      <c r="I633" s="88">
        <v>3798712</v>
      </c>
      <c r="J633" s="88">
        <v>661519000</v>
      </c>
      <c r="K633" s="88" t="s">
        <v>617</v>
      </c>
      <c r="L633" s="88" t="s">
        <v>618</v>
      </c>
      <c r="M633" s="88">
        <v>1</v>
      </c>
      <c r="N633" s="88">
        <v>0</v>
      </c>
    </row>
    <row r="634" spans="1:14" x14ac:dyDescent="0.3">
      <c r="A634" s="88" t="s">
        <v>251</v>
      </c>
      <c r="B634" s="88" t="s">
        <v>626</v>
      </c>
      <c r="D634" s="88">
        <v>10631517</v>
      </c>
      <c r="E634" s="90" t="s">
        <v>540</v>
      </c>
      <c r="F634" s="89">
        <v>0.65347222222222223</v>
      </c>
      <c r="G634" s="88" t="s">
        <v>540</v>
      </c>
      <c r="H634" s="89">
        <v>0.67013888888888884</v>
      </c>
      <c r="I634" s="88">
        <v>3798714</v>
      </c>
      <c r="J634" s="88">
        <v>681068500</v>
      </c>
      <c r="K634" s="88" t="s">
        <v>635</v>
      </c>
      <c r="L634" s="88" t="s">
        <v>636</v>
      </c>
      <c r="M634" s="88">
        <v>1</v>
      </c>
      <c r="N634" s="88">
        <v>0</v>
      </c>
    </row>
    <row r="635" spans="1:14" x14ac:dyDescent="0.3">
      <c r="A635" s="88" t="s">
        <v>251</v>
      </c>
      <c r="B635" s="88" t="s">
        <v>624</v>
      </c>
      <c r="D635" s="88">
        <v>10631754</v>
      </c>
      <c r="E635" s="90" t="s">
        <v>548</v>
      </c>
      <c r="F635" s="89">
        <v>0.51388888888888895</v>
      </c>
      <c r="G635" s="88" t="s">
        <v>548</v>
      </c>
      <c r="H635" s="89">
        <v>0.51388888888888895</v>
      </c>
      <c r="I635" s="88">
        <v>3800393</v>
      </c>
      <c r="J635" s="88">
        <v>41235043</v>
      </c>
      <c r="K635" s="88" t="s">
        <v>614</v>
      </c>
      <c r="L635" s="88" t="s">
        <v>615</v>
      </c>
      <c r="M635" s="88">
        <v>1</v>
      </c>
      <c r="N635" s="88">
        <v>0</v>
      </c>
    </row>
    <row r="636" spans="1:14" x14ac:dyDescent="0.3">
      <c r="A636" s="88" t="s">
        <v>251</v>
      </c>
      <c r="B636" s="88" t="s">
        <v>637</v>
      </c>
      <c r="D636" s="88">
        <v>10631755</v>
      </c>
      <c r="E636" s="90" t="s">
        <v>549</v>
      </c>
      <c r="F636" s="89">
        <v>0.67013888888888884</v>
      </c>
      <c r="G636" s="88" t="s">
        <v>549</v>
      </c>
      <c r="H636" s="89">
        <v>0.67013888888888884</v>
      </c>
      <c r="I636" s="88">
        <v>3800394</v>
      </c>
      <c r="J636" s="88">
        <v>41235043</v>
      </c>
      <c r="K636" s="88" t="s">
        <v>614</v>
      </c>
      <c r="L636" s="88" t="s">
        <v>615</v>
      </c>
      <c r="M636" s="88">
        <v>1</v>
      </c>
      <c r="N636" s="88">
        <v>0</v>
      </c>
    </row>
    <row r="637" spans="1:14" x14ac:dyDescent="0.3">
      <c r="A637" s="88" t="s">
        <v>251</v>
      </c>
      <c r="B637" s="88" t="s">
        <v>626</v>
      </c>
      <c r="D637" s="88">
        <v>10631756</v>
      </c>
      <c r="E637" s="90" t="s">
        <v>549</v>
      </c>
      <c r="F637" s="89">
        <v>0.67013888888888884</v>
      </c>
      <c r="G637" s="88" t="s">
        <v>549</v>
      </c>
      <c r="H637" s="89">
        <v>0.67013888888888884</v>
      </c>
      <c r="I637" s="88">
        <v>3800395</v>
      </c>
      <c r="J637" s="88">
        <v>41257337</v>
      </c>
      <c r="K637" s="88" t="s">
        <v>638</v>
      </c>
      <c r="L637" s="88" t="s">
        <v>639</v>
      </c>
      <c r="M637" s="88">
        <v>1</v>
      </c>
      <c r="N637" s="88">
        <v>0</v>
      </c>
    </row>
    <row r="638" spans="1:14" x14ac:dyDescent="0.3">
      <c r="A638" s="88" t="s">
        <v>251</v>
      </c>
      <c r="B638" s="88" t="s">
        <v>640</v>
      </c>
      <c r="D638" s="88">
        <v>10631757</v>
      </c>
      <c r="E638" s="90" t="s">
        <v>549</v>
      </c>
      <c r="F638" s="89">
        <v>0.67013888888888884</v>
      </c>
      <c r="G638" s="88" t="s">
        <v>549</v>
      </c>
      <c r="H638" s="89">
        <v>0.67013888888888884</v>
      </c>
      <c r="I638" s="88">
        <v>3800396</v>
      </c>
      <c r="J638" s="88">
        <v>41288795</v>
      </c>
      <c r="K638" s="88" t="s">
        <v>641</v>
      </c>
      <c r="L638" s="88" t="s">
        <v>642</v>
      </c>
      <c r="M638" s="88">
        <v>1</v>
      </c>
      <c r="N638" s="88">
        <v>0</v>
      </c>
    </row>
    <row r="639" spans="1:14" x14ac:dyDescent="0.3">
      <c r="A639" s="88" t="s">
        <v>251</v>
      </c>
      <c r="B639" s="88" t="s">
        <v>640</v>
      </c>
      <c r="D639" s="88">
        <v>10631758</v>
      </c>
      <c r="E639" s="90" t="s">
        <v>549</v>
      </c>
      <c r="F639" s="89">
        <v>0.67013888888888884</v>
      </c>
      <c r="G639" s="88" t="s">
        <v>549</v>
      </c>
      <c r="H639" s="89">
        <v>0.67013888888888884</v>
      </c>
      <c r="I639" s="88">
        <v>3800397</v>
      </c>
      <c r="J639" s="88">
        <v>41288818</v>
      </c>
      <c r="K639" s="88" t="s">
        <v>641</v>
      </c>
      <c r="L639" s="88" t="s">
        <v>643</v>
      </c>
      <c r="M639" s="88">
        <v>1</v>
      </c>
      <c r="N639" s="88">
        <v>0</v>
      </c>
    </row>
    <row r="640" spans="1:14" x14ac:dyDescent="0.3">
      <c r="A640" s="88" t="s">
        <v>251</v>
      </c>
      <c r="B640" s="88" t="s">
        <v>621</v>
      </c>
      <c r="D640" s="88">
        <v>10631800</v>
      </c>
      <c r="E640" s="90" t="s">
        <v>549</v>
      </c>
      <c r="F640" s="89">
        <v>0.67013888888888884</v>
      </c>
      <c r="G640" s="88" t="s">
        <v>549</v>
      </c>
      <c r="H640" s="89">
        <v>0.67013888888888884</v>
      </c>
      <c r="I640" s="88">
        <v>3800399</v>
      </c>
      <c r="J640" s="88">
        <v>41315587</v>
      </c>
      <c r="K640" s="88" t="s">
        <v>644</v>
      </c>
      <c r="L640" s="88" t="s">
        <v>645</v>
      </c>
      <c r="M640" s="88">
        <v>1</v>
      </c>
      <c r="N640" s="88">
        <v>0</v>
      </c>
    </row>
    <row r="641" spans="1:14" x14ac:dyDescent="0.3">
      <c r="A641" s="88" t="s">
        <v>230</v>
      </c>
      <c r="B641" s="88" t="s">
        <v>637</v>
      </c>
      <c r="C641" s="88">
        <v>908932010</v>
      </c>
      <c r="D641" s="88">
        <v>10631806</v>
      </c>
      <c r="E641" s="90" t="s">
        <v>549</v>
      </c>
      <c r="F641" s="89">
        <v>0.48888888888888887</v>
      </c>
      <c r="G641" s="88" t="s">
        <v>551</v>
      </c>
      <c r="H641" s="89">
        <v>0.29444444444444445</v>
      </c>
      <c r="I641" s="88">
        <v>3801479</v>
      </c>
      <c r="J641" s="88" t="s">
        <v>646</v>
      </c>
      <c r="K641" s="88" t="s">
        <v>647</v>
      </c>
      <c r="L641" s="88" t="s">
        <v>597</v>
      </c>
      <c r="M641" s="88">
        <v>1</v>
      </c>
      <c r="N641" s="88">
        <v>0</v>
      </c>
    </row>
    <row r="642" spans="1:14" x14ac:dyDescent="0.3">
      <c r="A642" s="88" t="s">
        <v>82</v>
      </c>
      <c r="B642" s="88" t="s">
        <v>637</v>
      </c>
      <c r="C642" s="88">
        <v>908932010</v>
      </c>
      <c r="D642" s="88">
        <v>10631806</v>
      </c>
      <c r="E642" s="90" t="s">
        <v>551</v>
      </c>
      <c r="F642" s="89">
        <v>0.45763888888888887</v>
      </c>
      <c r="G642" s="88" t="s">
        <v>551</v>
      </c>
      <c r="H642" s="89">
        <v>0.64166666666666672</v>
      </c>
      <c r="I642" s="88">
        <v>3801407</v>
      </c>
      <c r="J642" s="88" t="s">
        <v>646</v>
      </c>
      <c r="K642" s="88" t="s">
        <v>647</v>
      </c>
      <c r="L642" s="88" t="s">
        <v>610</v>
      </c>
      <c r="M642" s="88">
        <v>1</v>
      </c>
      <c r="N642" s="88">
        <v>0</v>
      </c>
    </row>
    <row r="643" spans="1:14" x14ac:dyDescent="0.3">
      <c r="A643" s="88" t="s">
        <v>84</v>
      </c>
      <c r="B643" s="88" t="s">
        <v>637</v>
      </c>
      <c r="C643" s="88">
        <v>908932010</v>
      </c>
      <c r="D643" s="88">
        <v>10631806</v>
      </c>
      <c r="E643" s="90" t="s">
        <v>551</v>
      </c>
      <c r="F643" s="89">
        <v>0.64166666666666672</v>
      </c>
      <c r="G643" s="88" t="s">
        <v>553</v>
      </c>
      <c r="H643" s="89">
        <v>0.41597222222222219</v>
      </c>
      <c r="I643" s="88">
        <v>3801412</v>
      </c>
      <c r="J643" s="88" t="s">
        <v>646</v>
      </c>
      <c r="K643" s="88" t="s">
        <v>647</v>
      </c>
      <c r="L643" s="88" t="s">
        <v>590</v>
      </c>
      <c r="M643" s="88">
        <v>1</v>
      </c>
      <c r="N643" s="88">
        <v>0</v>
      </c>
    </row>
    <row r="644" spans="1:14" x14ac:dyDescent="0.3">
      <c r="A644" s="88" t="s">
        <v>199</v>
      </c>
      <c r="B644" s="88" t="s">
        <v>637</v>
      </c>
      <c r="C644" s="88">
        <v>908932010</v>
      </c>
      <c r="D644" s="88">
        <v>10631806</v>
      </c>
      <c r="E644" s="90" t="s">
        <v>551</v>
      </c>
      <c r="F644" s="89">
        <v>0.45763888888888887</v>
      </c>
      <c r="G644" s="88" t="s">
        <v>551</v>
      </c>
      <c r="H644" s="89">
        <v>0.64166666666666672</v>
      </c>
      <c r="I644" s="88">
        <v>3801508</v>
      </c>
      <c r="J644" s="88" t="s">
        <v>646</v>
      </c>
      <c r="K644" s="88" t="s">
        <v>647</v>
      </c>
      <c r="L644" s="88" t="s">
        <v>564</v>
      </c>
      <c r="M644" s="88">
        <v>1</v>
      </c>
      <c r="N644" s="88">
        <v>0</v>
      </c>
    </row>
    <row r="645" spans="1:14" x14ac:dyDescent="0.3">
      <c r="A645" s="88" t="s">
        <v>122</v>
      </c>
      <c r="B645" s="88" t="s">
        <v>637</v>
      </c>
      <c r="C645" s="88">
        <v>908932010</v>
      </c>
      <c r="D645" s="88">
        <v>10631806</v>
      </c>
      <c r="E645" s="90" t="s">
        <v>551</v>
      </c>
      <c r="F645" s="89">
        <v>0.45763888888888887</v>
      </c>
      <c r="G645" s="88" t="s">
        <v>551</v>
      </c>
      <c r="H645" s="89">
        <v>0.64166666666666672</v>
      </c>
      <c r="I645" s="88">
        <v>3801503</v>
      </c>
      <c r="J645" s="88" t="s">
        <v>646</v>
      </c>
      <c r="K645" s="88" t="s">
        <v>647</v>
      </c>
      <c r="L645" s="88" t="s">
        <v>583</v>
      </c>
      <c r="M645" s="88">
        <v>1</v>
      </c>
      <c r="N645" s="88">
        <v>0</v>
      </c>
    </row>
    <row r="646" spans="1:14" x14ac:dyDescent="0.3">
      <c r="A646" s="88" t="s">
        <v>160</v>
      </c>
      <c r="B646" s="88" t="s">
        <v>637</v>
      </c>
      <c r="C646" s="88">
        <v>908932010</v>
      </c>
      <c r="D646" s="88">
        <v>10631806</v>
      </c>
      <c r="E646" s="90" t="s">
        <v>551</v>
      </c>
      <c r="F646" s="89">
        <v>0.29444444444444445</v>
      </c>
      <c r="G646" s="88" t="s">
        <v>551</v>
      </c>
      <c r="H646" s="89">
        <v>0.45763888888888887</v>
      </c>
      <c r="I646" s="88">
        <v>3801483</v>
      </c>
      <c r="J646" s="88" t="s">
        <v>646</v>
      </c>
      <c r="K646" s="88" t="s">
        <v>647</v>
      </c>
      <c r="L646" s="88" t="s">
        <v>598</v>
      </c>
      <c r="M646" s="88">
        <v>1</v>
      </c>
      <c r="N646" s="88">
        <v>0</v>
      </c>
    </row>
    <row r="647" spans="1:14" x14ac:dyDescent="0.3">
      <c r="A647" s="88" t="s">
        <v>226</v>
      </c>
      <c r="B647" s="88" t="s">
        <v>637</v>
      </c>
      <c r="C647" s="88">
        <v>908932010</v>
      </c>
      <c r="D647" s="88">
        <v>10631806</v>
      </c>
      <c r="E647" s="90" t="s">
        <v>551</v>
      </c>
      <c r="F647" s="89">
        <v>0.29444444444444445</v>
      </c>
      <c r="G647" s="88" t="s">
        <v>551</v>
      </c>
      <c r="H647" s="89">
        <v>0.45763888888888887</v>
      </c>
      <c r="I647" s="88">
        <v>3801488</v>
      </c>
      <c r="J647" s="88" t="s">
        <v>646</v>
      </c>
      <c r="K647" s="88" t="s">
        <v>647</v>
      </c>
      <c r="L647" s="88" t="s">
        <v>584</v>
      </c>
      <c r="M647" s="88">
        <v>1</v>
      </c>
      <c r="N647" s="88">
        <v>0</v>
      </c>
    </row>
    <row r="648" spans="1:14" x14ac:dyDescent="0.3">
      <c r="A648" s="88" t="s">
        <v>80</v>
      </c>
      <c r="B648" s="88" t="s">
        <v>637</v>
      </c>
      <c r="C648" s="88">
        <v>908932010</v>
      </c>
      <c r="D648" s="88">
        <v>10631806</v>
      </c>
      <c r="E648" s="90" t="s">
        <v>551</v>
      </c>
      <c r="F648" s="89">
        <v>0.29444444444444445</v>
      </c>
      <c r="G648" s="88" t="s">
        <v>551</v>
      </c>
      <c r="H648" s="89">
        <v>0.45763888888888887</v>
      </c>
      <c r="I648" s="88">
        <v>3801497</v>
      </c>
      <c r="J648" s="88" t="s">
        <v>646</v>
      </c>
      <c r="K648" s="88" t="s">
        <v>647</v>
      </c>
      <c r="L648" s="88" t="s">
        <v>619</v>
      </c>
      <c r="M648" s="88">
        <v>1</v>
      </c>
      <c r="N648" s="88">
        <v>0</v>
      </c>
    </row>
    <row r="649" spans="1:14" x14ac:dyDescent="0.3">
      <c r="A649" s="88" t="s">
        <v>56</v>
      </c>
      <c r="B649" s="88" t="s">
        <v>637</v>
      </c>
      <c r="C649" s="88">
        <v>908932010</v>
      </c>
      <c r="D649" s="88">
        <v>10631806</v>
      </c>
      <c r="E649" s="90" t="s">
        <v>551</v>
      </c>
      <c r="F649" s="89">
        <v>0.29444444444444445</v>
      </c>
      <c r="G649" s="88" t="s">
        <v>551</v>
      </c>
      <c r="H649" s="89">
        <v>0.45763888888888887</v>
      </c>
      <c r="I649" s="88">
        <v>3801500</v>
      </c>
      <c r="J649" s="88" t="s">
        <v>646</v>
      </c>
      <c r="K649" s="88" t="s">
        <v>647</v>
      </c>
      <c r="L649" s="88" t="s">
        <v>559</v>
      </c>
      <c r="M649" s="88">
        <v>1</v>
      </c>
      <c r="N649" s="88">
        <v>0</v>
      </c>
    </row>
    <row r="650" spans="1:14" x14ac:dyDescent="0.3">
      <c r="A650" s="88" t="s">
        <v>132</v>
      </c>
      <c r="B650" s="88" t="s">
        <v>637</v>
      </c>
      <c r="C650" s="88">
        <v>908932010</v>
      </c>
      <c r="D650" s="88">
        <v>10631806</v>
      </c>
      <c r="E650" s="90" t="s">
        <v>553</v>
      </c>
      <c r="F650" s="89">
        <v>0.41597222222222219</v>
      </c>
      <c r="G650" s="88" t="s">
        <v>553</v>
      </c>
      <c r="H650" s="89">
        <v>0.61041666666666672</v>
      </c>
      <c r="I650" s="88">
        <v>3801416</v>
      </c>
      <c r="J650" s="88" t="s">
        <v>646</v>
      </c>
      <c r="K650" s="88" t="s">
        <v>647</v>
      </c>
      <c r="L650" s="88" t="s">
        <v>579</v>
      </c>
      <c r="M650" s="88">
        <v>1</v>
      </c>
      <c r="N650" s="88">
        <v>0</v>
      </c>
    </row>
    <row r="651" spans="1:14" x14ac:dyDescent="0.3">
      <c r="A651" s="88" t="s">
        <v>135</v>
      </c>
      <c r="B651" s="88" t="s">
        <v>637</v>
      </c>
      <c r="C651" s="88">
        <v>908932010</v>
      </c>
      <c r="D651" s="88">
        <v>10631806</v>
      </c>
      <c r="E651" s="90" t="s">
        <v>553</v>
      </c>
      <c r="F651" s="89">
        <v>0.61041666666666672</v>
      </c>
      <c r="G651" s="88" t="s">
        <v>554</v>
      </c>
      <c r="H651" s="89">
        <v>0.38472222222222219</v>
      </c>
      <c r="I651" s="88">
        <v>3801420</v>
      </c>
      <c r="J651" s="88" t="s">
        <v>646</v>
      </c>
      <c r="K651" s="88" t="s">
        <v>647</v>
      </c>
      <c r="L651" s="88" t="s">
        <v>511</v>
      </c>
      <c r="M651" s="88">
        <v>1</v>
      </c>
      <c r="N651" s="88">
        <v>0</v>
      </c>
    </row>
    <row r="652" spans="1:14" x14ac:dyDescent="0.3">
      <c r="A652" s="88" t="s">
        <v>148</v>
      </c>
      <c r="B652" s="88" t="s">
        <v>637</v>
      </c>
      <c r="C652" s="88">
        <v>908932010</v>
      </c>
      <c r="D652" s="88">
        <v>10631806</v>
      </c>
      <c r="E652" s="90" t="s">
        <v>553</v>
      </c>
      <c r="F652" s="89">
        <v>0.61041666666666672</v>
      </c>
      <c r="G652" s="88" t="s">
        <v>554</v>
      </c>
      <c r="H652" s="89">
        <v>0.38472222222222219</v>
      </c>
      <c r="I652" s="88">
        <v>3801493</v>
      </c>
      <c r="J652" s="88" t="s">
        <v>646</v>
      </c>
      <c r="K652" s="88" t="s">
        <v>647</v>
      </c>
      <c r="L652" s="88" t="s">
        <v>566</v>
      </c>
      <c r="M652" s="88">
        <v>1</v>
      </c>
      <c r="N652" s="88">
        <v>0</v>
      </c>
    </row>
    <row r="653" spans="1:14" x14ac:dyDescent="0.3">
      <c r="A653" s="88" t="s">
        <v>171</v>
      </c>
      <c r="B653" s="88" t="s">
        <v>637</v>
      </c>
      <c r="C653" s="88">
        <v>908932010</v>
      </c>
      <c r="D653" s="88">
        <v>10631806</v>
      </c>
      <c r="E653" s="90" t="s">
        <v>554</v>
      </c>
      <c r="F653" s="89">
        <v>0.38472222222222219</v>
      </c>
      <c r="G653" s="88" t="s">
        <v>554</v>
      </c>
      <c r="H653" s="89">
        <v>0.56874999999999998</v>
      </c>
      <c r="I653" s="88">
        <v>3801423</v>
      </c>
      <c r="J653" s="88" t="s">
        <v>646</v>
      </c>
      <c r="K653" s="88" t="s">
        <v>647</v>
      </c>
      <c r="L653" s="88" t="s">
        <v>561</v>
      </c>
      <c r="M653" s="88">
        <v>1</v>
      </c>
      <c r="N653" s="88">
        <v>0</v>
      </c>
    </row>
    <row r="654" spans="1:14" x14ac:dyDescent="0.3">
      <c r="A654" s="88" t="s">
        <v>155</v>
      </c>
      <c r="B654" s="88" t="s">
        <v>637</v>
      </c>
      <c r="C654" s="88">
        <v>908932010</v>
      </c>
      <c r="D654" s="88">
        <v>10631806</v>
      </c>
      <c r="E654" s="90" t="s">
        <v>554</v>
      </c>
      <c r="F654" s="89">
        <v>0.56874999999999998</v>
      </c>
      <c r="G654" s="88" t="s">
        <v>594</v>
      </c>
      <c r="H654" s="89">
        <v>0.35347222222222219</v>
      </c>
      <c r="I654" s="88">
        <v>3801426</v>
      </c>
      <c r="J654" s="88" t="s">
        <v>646</v>
      </c>
      <c r="K654" s="88" t="s">
        <v>647</v>
      </c>
      <c r="L654" s="88" t="s">
        <v>556</v>
      </c>
      <c r="M654" s="88">
        <v>1</v>
      </c>
      <c r="N654" s="88">
        <v>0</v>
      </c>
    </row>
    <row r="655" spans="1:14" x14ac:dyDescent="0.3">
      <c r="A655" s="88" t="s">
        <v>165</v>
      </c>
      <c r="B655" s="88" t="s">
        <v>637</v>
      </c>
      <c r="C655" s="88">
        <v>908932010</v>
      </c>
      <c r="D655" s="88">
        <v>10631806</v>
      </c>
      <c r="E655" s="90" t="s">
        <v>594</v>
      </c>
      <c r="F655" s="89">
        <v>0.35347222222222219</v>
      </c>
      <c r="G655" s="88" t="s">
        <v>595</v>
      </c>
      <c r="H655" s="89">
        <v>0.32569444444444445</v>
      </c>
      <c r="I655" s="88">
        <v>3801431</v>
      </c>
      <c r="J655" s="88" t="s">
        <v>646</v>
      </c>
      <c r="K655" s="88" t="s">
        <v>647</v>
      </c>
      <c r="L655" s="88" t="s">
        <v>562</v>
      </c>
      <c r="M655" s="88">
        <v>1</v>
      </c>
      <c r="N655" s="88">
        <v>0</v>
      </c>
    </row>
    <row r="656" spans="1:14" x14ac:dyDescent="0.3">
      <c r="A656" s="88" t="s">
        <v>195</v>
      </c>
      <c r="B656" s="88" t="s">
        <v>637</v>
      </c>
      <c r="C656" s="88">
        <v>908932010</v>
      </c>
      <c r="D656" s="88">
        <v>10631806</v>
      </c>
      <c r="E656" s="90" t="s">
        <v>595</v>
      </c>
      <c r="F656" s="89">
        <v>0.32569444444444445</v>
      </c>
      <c r="G656" s="88" t="s">
        <v>595</v>
      </c>
      <c r="H656" s="89">
        <v>0.48888888888888887</v>
      </c>
      <c r="I656" s="88">
        <v>3801435</v>
      </c>
      <c r="J656" s="88" t="s">
        <v>646</v>
      </c>
      <c r="K656" s="88" t="s">
        <v>647</v>
      </c>
      <c r="L656" s="88" t="s">
        <v>534</v>
      </c>
      <c r="M656" s="88">
        <v>1</v>
      </c>
      <c r="N656" s="88">
        <v>0</v>
      </c>
    </row>
    <row r="657" spans="1:14" x14ac:dyDescent="0.3">
      <c r="A657" s="88" t="s">
        <v>332</v>
      </c>
      <c r="B657" s="88" t="s">
        <v>637</v>
      </c>
      <c r="C657" s="88">
        <v>908932010</v>
      </c>
      <c r="D657" s="88">
        <v>10631806</v>
      </c>
      <c r="E657" s="90" t="s">
        <v>595</v>
      </c>
      <c r="F657" s="89">
        <v>0.48888888888888887</v>
      </c>
      <c r="G657" s="88" t="s">
        <v>602</v>
      </c>
      <c r="H657" s="89">
        <v>0.29444444444444445</v>
      </c>
      <c r="I657" s="88">
        <v>3801441</v>
      </c>
      <c r="J657" s="88" t="s">
        <v>646</v>
      </c>
      <c r="K657" s="88" t="s">
        <v>647</v>
      </c>
      <c r="L657" s="88" t="s">
        <v>502</v>
      </c>
      <c r="M657" s="88">
        <v>1</v>
      </c>
      <c r="N657" s="88">
        <v>0</v>
      </c>
    </row>
    <row r="658" spans="1:14" x14ac:dyDescent="0.3">
      <c r="A658" s="88" t="s">
        <v>143</v>
      </c>
      <c r="B658" s="88" t="s">
        <v>637</v>
      </c>
      <c r="C658" s="88">
        <v>908932010</v>
      </c>
      <c r="D658" s="88">
        <v>10631806</v>
      </c>
      <c r="E658" s="90" t="s">
        <v>602</v>
      </c>
      <c r="F658" s="89">
        <v>0.29444444444444445</v>
      </c>
      <c r="G658" s="88" t="s">
        <v>602</v>
      </c>
      <c r="H658" s="89">
        <v>0.45763888888888887</v>
      </c>
      <c r="I658" s="88">
        <v>3801443</v>
      </c>
      <c r="J658" s="88" t="s">
        <v>646</v>
      </c>
      <c r="K658" s="88" t="s">
        <v>647</v>
      </c>
      <c r="L658" s="88" t="s">
        <v>532</v>
      </c>
      <c r="M658" s="88">
        <v>1</v>
      </c>
      <c r="N658" s="88">
        <v>0</v>
      </c>
    </row>
    <row r="659" spans="1:14" x14ac:dyDescent="0.3">
      <c r="A659" s="88" t="s">
        <v>335</v>
      </c>
      <c r="B659" s="88" t="s">
        <v>637</v>
      </c>
      <c r="C659" s="88">
        <v>908932010</v>
      </c>
      <c r="D659" s="88">
        <v>10631806</v>
      </c>
      <c r="E659" s="90" t="s">
        <v>602</v>
      </c>
      <c r="F659" s="89">
        <v>0.45763888888888887</v>
      </c>
      <c r="G659" s="88" t="s">
        <v>602</v>
      </c>
      <c r="H659" s="89">
        <v>0.64166666666666672</v>
      </c>
      <c r="I659" s="88">
        <v>3801446</v>
      </c>
      <c r="J659" s="88" t="s">
        <v>646</v>
      </c>
      <c r="K659" s="88" t="s">
        <v>647</v>
      </c>
      <c r="L659" s="88" t="s">
        <v>526</v>
      </c>
      <c r="M659" s="88">
        <v>1</v>
      </c>
      <c r="N659" s="88">
        <v>0</v>
      </c>
    </row>
    <row r="660" spans="1:14" x14ac:dyDescent="0.3">
      <c r="A660" s="88" t="s">
        <v>329</v>
      </c>
      <c r="B660" s="88" t="s">
        <v>637</v>
      </c>
      <c r="C660" s="88">
        <v>908932010</v>
      </c>
      <c r="D660" s="88">
        <v>10631806</v>
      </c>
      <c r="E660" s="90" t="s">
        <v>606</v>
      </c>
      <c r="F660" s="89">
        <v>0.41597222222222219</v>
      </c>
      <c r="G660" s="88" t="s">
        <v>606</v>
      </c>
      <c r="H660" s="89">
        <v>0.41597222222222219</v>
      </c>
      <c r="I660" s="88">
        <v>3801463</v>
      </c>
      <c r="J660" s="88" t="s">
        <v>646</v>
      </c>
      <c r="K660" s="88" t="s">
        <v>647</v>
      </c>
      <c r="L660" s="88" t="s">
        <v>489</v>
      </c>
      <c r="M660" s="88">
        <v>1</v>
      </c>
      <c r="N660" s="88">
        <v>0</v>
      </c>
    </row>
    <row r="661" spans="1:14" x14ac:dyDescent="0.3">
      <c r="A661" s="88" t="s">
        <v>251</v>
      </c>
      <c r="B661" s="88" t="s">
        <v>640</v>
      </c>
      <c r="D661" s="88">
        <v>10631810</v>
      </c>
      <c r="E661" s="90" t="s">
        <v>549</v>
      </c>
      <c r="F661" s="89">
        <v>0.66388888888888886</v>
      </c>
      <c r="G661" s="88" t="s">
        <v>549</v>
      </c>
      <c r="H661" s="89">
        <v>0.67013888888888884</v>
      </c>
      <c r="I661" s="88">
        <v>3801539</v>
      </c>
      <c r="J661" s="88">
        <v>661515200</v>
      </c>
      <c r="K661" s="88" t="s">
        <v>617</v>
      </c>
      <c r="L661" s="88" t="s">
        <v>648</v>
      </c>
      <c r="M661" s="88">
        <v>1</v>
      </c>
      <c r="N661" s="88">
        <v>0</v>
      </c>
    </row>
    <row r="662" spans="1:14" x14ac:dyDescent="0.3">
      <c r="A662" s="88" t="s">
        <v>251</v>
      </c>
      <c r="B662" s="88" t="s">
        <v>640</v>
      </c>
      <c r="D662" s="88">
        <v>10631811</v>
      </c>
      <c r="E662" s="90" t="s">
        <v>549</v>
      </c>
      <c r="F662" s="89">
        <v>0.66180555555555554</v>
      </c>
      <c r="G662" s="88" t="s">
        <v>549</v>
      </c>
      <c r="H662" s="89">
        <v>0.67013888888888884</v>
      </c>
      <c r="I662" s="88">
        <v>3801540</v>
      </c>
      <c r="J662" s="88">
        <v>661519000</v>
      </c>
      <c r="K662" s="88" t="s">
        <v>617</v>
      </c>
      <c r="L662" s="88" t="s">
        <v>618</v>
      </c>
      <c r="M662" s="88">
        <v>1</v>
      </c>
      <c r="N662" s="88">
        <v>0</v>
      </c>
    </row>
    <row r="663" spans="1:14" x14ac:dyDescent="0.3">
      <c r="A663" s="88" t="s">
        <v>251</v>
      </c>
      <c r="B663" s="88" t="s">
        <v>640</v>
      </c>
      <c r="D663" s="88">
        <v>10631812</v>
      </c>
      <c r="E663" s="90" t="s">
        <v>549</v>
      </c>
      <c r="F663" s="89">
        <v>0.65347222222222223</v>
      </c>
      <c r="G663" s="88" t="s">
        <v>549</v>
      </c>
      <c r="H663" s="89">
        <v>0.67013888888888884</v>
      </c>
      <c r="I663" s="88">
        <v>3801541</v>
      </c>
      <c r="J663" s="88">
        <v>681068500</v>
      </c>
      <c r="K663" s="88" t="s">
        <v>635</v>
      </c>
      <c r="L663" s="88" t="s">
        <v>636</v>
      </c>
      <c r="M663" s="88">
        <v>1</v>
      </c>
      <c r="N663" s="88">
        <v>0</v>
      </c>
    </row>
    <row r="664" spans="1:14" x14ac:dyDescent="0.3">
      <c r="A664" s="88" t="s">
        <v>335</v>
      </c>
      <c r="B664" s="88" t="s">
        <v>649</v>
      </c>
      <c r="C664" s="88" t="s">
        <v>650</v>
      </c>
      <c r="D664" s="88">
        <v>10631818</v>
      </c>
      <c r="E664" s="90" t="s">
        <v>651</v>
      </c>
      <c r="F664" s="89">
        <v>0.3923611111111111</v>
      </c>
      <c r="G664" s="88" t="s">
        <v>651</v>
      </c>
      <c r="H664" s="89">
        <v>0.57638888888888895</v>
      </c>
      <c r="I664" s="88">
        <v>3801657</v>
      </c>
      <c r="J664" s="88">
        <v>32021615</v>
      </c>
      <c r="K664" s="88" t="s">
        <v>652</v>
      </c>
      <c r="L664" s="88" t="s">
        <v>515</v>
      </c>
      <c r="M664" s="88">
        <v>1</v>
      </c>
      <c r="N664" s="88">
        <v>0</v>
      </c>
    </row>
    <row r="665" spans="1:14" x14ac:dyDescent="0.3">
      <c r="A665" s="88" t="s">
        <v>329</v>
      </c>
      <c r="B665" s="88" t="s">
        <v>649</v>
      </c>
      <c r="C665" s="88" t="s">
        <v>650</v>
      </c>
      <c r="D665" s="88">
        <v>10631818</v>
      </c>
      <c r="E665" s="90" t="s">
        <v>653</v>
      </c>
      <c r="F665" s="89">
        <v>0.3611111111111111</v>
      </c>
      <c r="G665" s="88" t="s">
        <v>653</v>
      </c>
      <c r="H665" s="89">
        <v>0.3611111111111111</v>
      </c>
      <c r="I665" s="88">
        <v>3801670</v>
      </c>
      <c r="J665" s="88">
        <v>32021615</v>
      </c>
      <c r="K665" s="88" t="s">
        <v>652</v>
      </c>
      <c r="L665" s="88" t="s">
        <v>330</v>
      </c>
      <c r="M665" s="88">
        <v>1</v>
      </c>
      <c r="N665" s="88">
        <v>0</v>
      </c>
    </row>
    <row r="666" spans="1:14" x14ac:dyDescent="0.3">
      <c r="A666" s="88" t="s">
        <v>56</v>
      </c>
      <c r="B666" s="88" t="s">
        <v>649</v>
      </c>
      <c r="C666" s="88" t="s">
        <v>650</v>
      </c>
      <c r="D666" s="88">
        <v>10631818</v>
      </c>
      <c r="E666" s="90" t="s">
        <v>549</v>
      </c>
      <c r="F666" s="89">
        <v>0.4236111111111111</v>
      </c>
      <c r="G666" s="88" t="s">
        <v>549</v>
      </c>
      <c r="H666" s="89">
        <v>0.61805555555555558</v>
      </c>
      <c r="I666" s="88">
        <v>3801725</v>
      </c>
      <c r="J666" s="88">
        <v>32021615</v>
      </c>
      <c r="K666" s="88" t="s">
        <v>652</v>
      </c>
      <c r="L666" s="88" t="s">
        <v>623</v>
      </c>
      <c r="M666" s="88">
        <v>1</v>
      </c>
      <c r="N666" s="88">
        <v>0</v>
      </c>
    </row>
    <row r="667" spans="1:14" x14ac:dyDescent="0.3">
      <c r="A667" s="88" t="s">
        <v>59</v>
      </c>
      <c r="B667" s="88" t="s">
        <v>649</v>
      </c>
      <c r="C667" s="88" t="s">
        <v>650</v>
      </c>
      <c r="D667" s="88">
        <v>10631818</v>
      </c>
      <c r="E667" s="90" t="s">
        <v>554</v>
      </c>
      <c r="F667" s="89">
        <v>0.3298611111111111</v>
      </c>
      <c r="G667" s="88" t="s">
        <v>554</v>
      </c>
      <c r="H667" s="89">
        <v>0.49305555555555558</v>
      </c>
      <c r="I667" s="88">
        <v>3801684</v>
      </c>
      <c r="J667" s="88">
        <v>32021615</v>
      </c>
      <c r="K667" s="88" t="s">
        <v>652</v>
      </c>
      <c r="L667" s="88" t="s">
        <v>572</v>
      </c>
      <c r="M667" s="88">
        <v>1</v>
      </c>
      <c r="N667" s="88">
        <v>0</v>
      </c>
    </row>
    <row r="668" spans="1:14" x14ac:dyDescent="0.3">
      <c r="A668" s="88" t="s">
        <v>97</v>
      </c>
      <c r="B668" s="88" t="s">
        <v>649</v>
      </c>
      <c r="C668" s="88" t="s">
        <v>650</v>
      </c>
      <c r="D668" s="88">
        <v>10631818</v>
      </c>
      <c r="E668" s="90" t="s">
        <v>554</v>
      </c>
      <c r="F668" s="89">
        <v>0.49305555555555558</v>
      </c>
      <c r="G668" s="88" t="s">
        <v>594</v>
      </c>
      <c r="H668" s="89">
        <v>0.2986111111111111</v>
      </c>
      <c r="I668" s="88">
        <v>3801689</v>
      </c>
      <c r="J668" s="88">
        <v>32021615</v>
      </c>
      <c r="K668" s="88" t="s">
        <v>652</v>
      </c>
      <c r="L668" s="88" t="s">
        <v>593</v>
      </c>
      <c r="M668" s="88">
        <v>1</v>
      </c>
      <c r="N668" s="88">
        <v>0</v>
      </c>
    </row>
    <row r="669" spans="1:14" x14ac:dyDescent="0.3">
      <c r="A669" s="88" t="s">
        <v>58</v>
      </c>
      <c r="B669" s="88" t="s">
        <v>649</v>
      </c>
      <c r="C669" s="88" t="s">
        <v>650</v>
      </c>
      <c r="D669" s="88">
        <v>10631818</v>
      </c>
      <c r="E669" s="90" t="s">
        <v>554</v>
      </c>
      <c r="F669" s="89">
        <v>0.49305555555555558</v>
      </c>
      <c r="G669" s="88" t="s">
        <v>594</v>
      </c>
      <c r="H669" s="89">
        <v>0.2986111111111111</v>
      </c>
      <c r="I669" s="88">
        <v>3801716</v>
      </c>
      <c r="J669" s="88">
        <v>32021615</v>
      </c>
      <c r="K669" s="88" t="s">
        <v>652</v>
      </c>
      <c r="L669" s="88" t="s">
        <v>543</v>
      </c>
      <c r="M669" s="88">
        <v>1</v>
      </c>
      <c r="N669" s="88">
        <v>0</v>
      </c>
    </row>
    <row r="670" spans="1:14" x14ac:dyDescent="0.3">
      <c r="A670" s="88" t="s">
        <v>72</v>
      </c>
      <c r="B670" s="88" t="s">
        <v>649</v>
      </c>
      <c r="C670" s="88" t="s">
        <v>650</v>
      </c>
      <c r="D670" s="88">
        <v>10631818</v>
      </c>
      <c r="E670" s="90" t="s">
        <v>594</v>
      </c>
      <c r="F670" s="89">
        <v>0.46180555555555558</v>
      </c>
      <c r="G670" s="88" t="s">
        <v>595</v>
      </c>
      <c r="H670" s="89">
        <v>0.4236111111111111</v>
      </c>
      <c r="I670" s="88">
        <v>3801719</v>
      </c>
      <c r="J670" s="88">
        <v>32021615</v>
      </c>
      <c r="K670" s="88" t="s">
        <v>652</v>
      </c>
      <c r="L670" s="88" t="s">
        <v>546</v>
      </c>
      <c r="M670" s="88">
        <v>1</v>
      </c>
      <c r="N670" s="88">
        <v>0</v>
      </c>
    </row>
    <row r="671" spans="1:14" x14ac:dyDescent="0.3">
      <c r="A671" s="88" t="s">
        <v>75</v>
      </c>
      <c r="B671" s="88" t="s">
        <v>649</v>
      </c>
      <c r="C671" s="88" t="s">
        <v>650</v>
      </c>
      <c r="D671" s="88">
        <v>10631818</v>
      </c>
      <c r="E671" s="90" t="s">
        <v>595</v>
      </c>
      <c r="F671" s="89">
        <v>0.4236111111111111</v>
      </c>
      <c r="G671" s="88" t="s">
        <v>595</v>
      </c>
      <c r="H671" s="89">
        <v>0.61805555555555558</v>
      </c>
      <c r="I671" s="88">
        <v>3801700</v>
      </c>
      <c r="J671" s="88">
        <v>32021615</v>
      </c>
      <c r="K671" s="88" t="s">
        <v>652</v>
      </c>
      <c r="L671" s="88" t="s">
        <v>538</v>
      </c>
      <c r="M671" s="88">
        <v>1</v>
      </c>
      <c r="N671" s="88">
        <v>0</v>
      </c>
    </row>
    <row r="672" spans="1:14" x14ac:dyDescent="0.3">
      <c r="A672" s="88" t="s">
        <v>349</v>
      </c>
      <c r="B672" s="88" t="s">
        <v>649</v>
      </c>
      <c r="C672" s="88" t="s">
        <v>650</v>
      </c>
      <c r="D672" s="88">
        <v>10631818</v>
      </c>
      <c r="E672" s="90" t="s">
        <v>595</v>
      </c>
      <c r="F672" s="89">
        <v>0.61805555555555558</v>
      </c>
      <c r="G672" s="88" t="s">
        <v>602</v>
      </c>
      <c r="H672" s="89">
        <v>0.3923611111111111</v>
      </c>
      <c r="I672" s="88">
        <v>3801711</v>
      </c>
      <c r="J672" s="88">
        <v>32021615</v>
      </c>
      <c r="K672" s="88" t="s">
        <v>652</v>
      </c>
      <c r="L672" s="88" t="s">
        <v>573</v>
      </c>
      <c r="M672" s="88">
        <v>1</v>
      </c>
      <c r="N672" s="88">
        <v>0</v>
      </c>
    </row>
    <row r="673" spans="1:14" x14ac:dyDescent="0.3">
      <c r="A673" s="88" t="s">
        <v>235</v>
      </c>
      <c r="B673" s="88" t="s">
        <v>649</v>
      </c>
      <c r="C673" s="88" t="s">
        <v>650</v>
      </c>
      <c r="D673" s="88">
        <v>10631818</v>
      </c>
      <c r="E673" s="90" t="s">
        <v>595</v>
      </c>
      <c r="F673" s="89">
        <v>0.61805555555555558</v>
      </c>
      <c r="G673" s="88" t="s">
        <v>602</v>
      </c>
      <c r="H673" s="89">
        <v>0.3923611111111111</v>
      </c>
      <c r="I673" s="88">
        <v>3801713</v>
      </c>
      <c r="J673" s="88">
        <v>32021615</v>
      </c>
      <c r="K673" s="88" t="s">
        <v>652</v>
      </c>
      <c r="L673" s="88" t="s">
        <v>545</v>
      </c>
      <c r="M673" s="88">
        <v>1</v>
      </c>
      <c r="N673" s="88">
        <v>0</v>
      </c>
    </row>
    <row r="674" spans="1:14" x14ac:dyDescent="0.3">
      <c r="A674" s="88" t="s">
        <v>87</v>
      </c>
      <c r="B674" s="88" t="s">
        <v>649</v>
      </c>
      <c r="C674" s="88" t="s">
        <v>650</v>
      </c>
      <c r="D674" s="88">
        <v>10631818</v>
      </c>
      <c r="E674" s="90" t="s">
        <v>595</v>
      </c>
      <c r="F674" s="89">
        <v>0.61805555555555558</v>
      </c>
      <c r="G674" s="88" t="s">
        <v>602</v>
      </c>
      <c r="H674" s="89">
        <v>0.3923611111111111</v>
      </c>
      <c r="I674" s="88">
        <v>3801722</v>
      </c>
      <c r="J674" s="88">
        <v>32021615</v>
      </c>
      <c r="K674" s="88" t="s">
        <v>652</v>
      </c>
      <c r="L674" s="88" t="s">
        <v>547</v>
      </c>
      <c r="M674" s="88">
        <v>1</v>
      </c>
      <c r="N674" s="88">
        <v>0</v>
      </c>
    </row>
    <row r="675" spans="1:14" x14ac:dyDescent="0.3">
      <c r="A675" s="88" t="s">
        <v>80</v>
      </c>
      <c r="B675" s="88" t="s">
        <v>649</v>
      </c>
      <c r="C675" s="88" t="s">
        <v>650</v>
      </c>
      <c r="D675" s="88">
        <v>10631818</v>
      </c>
      <c r="E675" s="90" t="s">
        <v>595</v>
      </c>
      <c r="F675" s="89">
        <v>0.4236111111111111</v>
      </c>
      <c r="G675" s="88" t="s">
        <v>595</v>
      </c>
      <c r="H675" s="89">
        <v>0.61805555555555558</v>
      </c>
      <c r="I675" s="88">
        <v>3801697</v>
      </c>
      <c r="J675" s="88">
        <v>32021615</v>
      </c>
      <c r="K675" s="88" t="s">
        <v>652</v>
      </c>
      <c r="L675" s="88" t="s">
        <v>612</v>
      </c>
      <c r="M675" s="88">
        <v>1</v>
      </c>
      <c r="N675" s="88">
        <v>0</v>
      </c>
    </row>
    <row r="676" spans="1:14" x14ac:dyDescent="0.3">
      <c r="A676" s="88" t="s">
        <v>82</v>
      </c>
      <c r="B676" s="88" t="s">
        <v>649</v>
      </c>
      <c r="C676" s="88" t="s">
        <v>650</v>
      </c>
      <c r="D676" s="88">
        <v>10631818</v>
      </c>
      <c r="E676" s="90" t="s">
        <v>602</v>
      </c>
      <c r="F676" s="89">
        <v>0.3923611111111111</v>
      </c>
      <c r="G676" s="88" t="s">
        <v>602</v>
      </c>
      <c r="H676" s="89">
        <v>0.57638888888888895</v>
      </c>
      <c r="I676" s="88">
        <v>3801621</v>
      </c>
      <c r="J676" s="88">
        <v>32021615</v>
      </c>
      <c r="K676" s="88" t="s">
        <v>652</v>
      </c>
      <c r="L676" s="88" t="s">
        <v>613</v>
      </c>
      <c r="M676" s="88">
        <v>1</v>
      </c>
      <c r="N676" s="88">
        <v>0</v>
      </c>
    </row>
    <row r="677" spans="1:14" x14ac:dyDescent="0.3">
      <c r="A677" s="88" t="s">
        <v>84</v>
      </c>
      <c r="B677" s="88" t="s">
        <v>649</v>
      </c>
      <c r="C677" s="88" t="s">
        <v>650</v>
      </c>
      <c r="D677" s="88">
        <v>10631818</v>
      </c>
      <c r="E677" s="90" t="s">
        <v>602</v>
      </c>
      <c r="F677" s="89">
        <v>0.57638888888888895</v>
      </c>
      <c r="G677" s="88" t="s">
        <v>606</v>
      </c>
      <c r="H677" s="89">
        <v>0.3611111111111111</v>
      </c>
      <c r="I677" s="88">
        <v>3801695</v>
      </c>
      <c r="J677" s="88">
        <v>32021615</v>
      </c>
      <c r="K677" s="88" t="s">
        <v>652</v>
      </c>
      <c r="L677" s="88" t="s">
        <v>590</v>
      </c>
      <c r="M677" s="88">
        <v>1</v>
      </c>
      <c r="N677" s="88">
        <v>0</v>
      </c>
    </row>
    <row r="678" spans="1:14" x14ac:dyDescent="0.3">
      <c r="A678" s="88" t="s">
        <v>65</v>
      </c>
      <c r="B678" s="88" t="s">
        <v>649</v>
      </c>
      <c r="C678" s="88" t="s">
        <v>650</v>
      </c>
      <c r="D678" s="88">
        <v>10631818</v>
      </c>
      <c r="E678" s="90" t="s">
        <v>602</v>
      </c>
      <c r="F678" s="89">
        <v>0.3923611111111111</v>
      </c>
      <c r="G678" s="88" t="s">
        <v>602</v>
      </c>
      <c r="H678" s="89">
        <v>0.57638888888888895</v>
      </c>
      <c r="I678" s="88">
        <v>3801705</v>
      </c>
      <c r="J678" s="88">
        <v>32021615</v>
      </c>
      <c r="K678" s="88" t="s">
        <v>652</v>
      </c>
      <c r="L678" s="88" t="s">
        <v>518</v>
      </c>
      <c r="M678" s="88">
        <v>1</v>
      </c>
      <c r="N678" s="88">
        <v>0</v>
      </c>
    </row>
    <row r="679" spans="1:14" x14ac:dyDescent="0.3">
      <c r="A679" s="88" t="s">
        <v>132</v>
      </c>
      <c r="B679" s="88" t="s">
        <v>649</v>
      </c>
      <c r="C679" s="88" t="s">
        <v>650</v>
      </c>
      <c r="D679" s="88">
        <v>10631818</v>
      </c>
      <c r="E679" s="90" t="s">
        <v>606</v>
      </c>
      <c r="F679" s="89">
        <v>0.3611111111111111</v>
      </c>
      <c r="G679" s="88" t="s">
        <v>606</v>
      </c>
      <c r="H679" s="89">
        <v>0.54513888888888895</v>
      </c>
      <c r="I679" s="88">
        <v>3801625</v>
      </c>
      <c r="J679" s="88">
        <v>32021615</v>
      </c>
      <c r="K679" s="88" t="s">
        <v>652</v>
      </c>
      <c r="L679" s="88" t="s">
        <v>579</v>
      </c>
      <c r="M679" s="88">
        <v>1</v>
      </c>
      <c r="N679" s="88">
        <v>0</v>
      </c>
    </row>
    <row r="680" spans="1:14" x14ac:dyDescent="0.3">
      <c r="A680" s="88" t="s">
        <v>135</v>
      </c>
      <c r="B680" s="88" t="s">
        <v>649</v>
      </c>
      <c r="C680" s="88" t="s">
        <v>650</v>
      </c>
      <c r="D680" s="88">
        <v>10631818</v>
      </c>
      <c r="E680" s="90" t="s">
        <v>606</v>
      </c>
      <c r="F680" s="89">
        <v>0.54513888888888895</v>
      </c>
      <c r="G680" s="88" t="s">
        <v>607</v>
      </c>
      <c r="H680" s="89">
        <v>0.3298611111111111</v>
      </c>
      <c r="I680" s="88">
        <v>3801629</v>
      </c>
      <c r="J680" s="88">
        <v>32021615</v>
      </c>
      <c r="K680" s="88" t="s">
        <v>652</v>
      </c>
      <c r="L680" s="88" t="s">
        <v>511</v>
      </c>
      <c r="M680" s="88">
        <v>1</v>
      </c>
      <c r="N680" s="88">
        <v>0</v>
      </c>
    </row>
    <row r="681" spans="1:14" x14ac:dyDescent="0.3">
      <c r="A681" s="88" t="s">
        <v>171</v>
      </c>
      <c r="B681" s="88" t="s">
        <v>649</v>
      </c>
      <c r="C681" s="88" t="s">
        <v>650</v>
      </c>
      <c r="D681" s="88">
        <v>10631818</v>
      </c>
      <c r="E681" s="90" t="s">
        <v>607</v>
      </c>
      <c r="F681" s="89">
        <v>0.3298611111111111</v>
      </c>
      <c r="G681" s="88" t="s">
        <v>607</v>
      </c>
      <c r="H681" s="89">
        <v>0.49305555555555558</v>
      </c>
      <c r="I681" s="88">
        <v>3801634</v>
      </c>
      <c r="J681" s="88">
        <v>32021615</v>
      </c>
      <c r="K681" s="88" t="s">
        <v>652</v>
      </c>
      <c r="L681" s="88" t="s">
        <v>512</v>
      </c>
      <c r="M681" s="88">
        <v>1</v>
      </c>
      <c r="N681" s="88">
        <v>0</v>
      </c>
    </row>
    <row r="682" spans="1:14" x14ac:dyDescent="0.3">
      <c r="A682" s="88" t="s">
        <v>155</v>
      </c>
      <c r="B682" s="88" t="s">
        <v>649</v>
      </c>
      <c r="C682" s="88" t="s">
        <v>650</v>
      </c>
      <c r="D682" s="88">
        <v>10631818</v>
      </c>
      <c r="E682" s="90" t="s">
        <v>607</v>
      </c>
      <c r="F682" s="89">
        <v>0.49305555555555558</v>
      </c>
      <c r="G682" s="88" t="s">
        <v>630</v>
      </c>
      <c r="H682" s="89">
        <v>0.2986111111111111</v>
      </c>
      <c r="I682" s="88">
        <v>3801640</v>
      </c>
      <c r="J682" s="88">
        <v>32021615</v>
      </c>
      <c r="K682" s="88" t="s">
        <v>652</v>
      </c>
      <c r="L682" s="88" t="s">
        <v>556</v>
      </c>
      <c r="M682" s="88">
        <v>1</v>
      </c>
      <c r="N682" s="88">
        <v>0</v>
      </c>
    </row>
    <row r="683" spans="1:14" x14ac:dyDescent="0.3">
      <c r="A683" s="88" t="s">
        <v>165</v>
      </c>
      <c r="B683" s="88" t="s">
        <v>649</v>
      </c>
      <c r="C683" s="88" t="s">
        <v>650</v>
      </c>
      <c r="D683" s="88">
        <v>10631818</v>
      </c>
      <c r="E683" s="90" t="s">
        <v>630</v>
      </c>
      <c r="F683" s="89">
        <v>0.2986111111111111</v>
      </c>
      <c r="G683" s="88" t="s">
        <v>630</v>
      </c>
      <c r="H683" s="89">
        <v>0.46180555555555558</v>
      </c>
      <c r="I683" s="88">
        <v>3801644</v>
      </c>
      <c r="J683" s="88">
        <v>32021615</v>
      </c>
      <c r="K683" s="88" t="s">
        <v>652</v>
      </c>
      <c r="L683" s="88" t="s">
        <v>562</v>
      </c>
      <c r="M683" s="88">
        <v>1</v>
      </c>
      <c r="N683" s="88">
        <v>0</v>
      </c>
    </row>
    <row r="684" spans="1:14" x14ac:dyDescent="0.3">
      <c r="A684" s="88" t="s">
        <v>195</v>
      </c>
      <c r="B684" s="88" t="s">
        <v>649</v>
      </c>
      <c r="C684" s="88" t="s">
        <v>650</v>
      </c>
      <c r="D684" s="88">
        <v>10631818</v>
      </c>
      <c r="E684" s="90" t="s">
        <v>630</v>
      </c>
      <c r="F684" s="89">
        <v>0.46180555555555558</v>
      </c>
      <c r="G684" s="88" t="s">
        <v>631</v>
      </c>
      <c r="H684" s="89">
        <v>0.4236111111111111</v>
      </c>
      <c r="I684" s="88">
        <v>3801647</v>
      </c>
      <c r="J684" s="88">
        <v>32021615</v>
      </c>
      <c r="K684" s="88" t="s">
        <v>652</v>
      </c>
      <c r="L684" s="88" t="s">
        <v>522</v>
      </c>
      <c r="M684" s="88">
        <v>1</v>
      </c>
      <c r="N684" s="88">
        <v>0</v>
      </c>
    </row>
    <row r="685" spans="1:14" x14ac:dyDescent="0.3">
      <c r="A685" s="88" t="s">
        <v>332</v>
      </c>
      <c r="B685" s="88" t="s">
        <v>649</v>
      </c>
      <c r="C685" s="88" t="s">
        <v>650</v>
      </c>
      <c r="D685" s="88">
        <v>10631818</v>
      </c>
      <c r="E685" s="90" t="s">
        <v>631</v>
      </c>
      <c r="F685" s="89">
        <v>0.4236111111111111</v>
      </c>
      <c r="G685" s="88" t="s">
        <v>631</v>
      </c>
      <c r="H685" s="89">
        <v>0.61805555555555558</v>
      </c>
      <c r="I685" s="88">
        <v>3801652</v>
      </c>
      <c r="J685" s="88">
        <v>32021615</v>
      </c>
      <c r="K685" s="88" t="s">
        <v>652</v>
      </c>
      <c r="L685" s="88" t="s">
        <v>502</v>
      </c>
      <c r="M685" s="88">
        <v>1</v>
      </c>
      <c r="N685" s="88">
        <v>0</v>
      </c>
    </row>
    <row r="686" spans="1:14" x14ac:dyDescent="0.3">
      <c r="A686" s="88" t="s">
        <v>143</v>
      </c>
      <c r="B686" s="88" t="s">
        <v>649</v>
      </c>
      <c r="C686" s="88" t="s">
        <v>650</v>
      </c>
      <c r="D686" s="88">
        <v>10631818</v>
      </c>
      <c r="E686" s="90" t="s">
        <v>631</v>
      </c>
      <c r="F686" s="89">
        <v>0.61805555555555558</v>
      </c>
      <c r="G686" s="88" t="s">
        <v>651</v>
      </c>
      <c r="H686" s="89">
        <v>0.3923611111111111</v>
      </c>
      <c r="I686" s="88">
        <v>3801654</v>
      </c>
      <c r="J686" s="88">
        <v>32021615</v>
      </c>
      <c r="K686" s="88" t="s">
        <v>652</v>
      </c>
      <c r="L686" s="88" t="s">
        <v>493</v>
      </c>
      <c r="M686" s="88">
        <v>1</v>
      </c>
      <c r="N686" s="88">
        <v>0</v>
      </c>
    </row>
    <row r="687" spans="1:14" x14ac:dyDescent="0.3">
      <c r="A687" s="88" t="s">
        <v>251</v>
      </c>
      <c r="D687" s="88">
        <v>10631819</v>
      </c>
      <c r="E687" s="90" t="s">
        <v>549</v>
      </c>
      <c r="F687" s="89">
        <v>0.65972222222222221</v>
      </c>
      <c r="G687" s="88" t="s">
        <v>549</v>
      </c>
      <c r="H687" s="89">
        <v>0.67013888888888884</v>
      </c>
      <c r="I687" s="88">
        <v>3801740</v>
      </c>
      <c r="J687" s="88">
        <v>680375215</v>
      </c>
      <c r="K687" s="88" t="s">
        <v>654</v>
      </c>
      <c r="L687" s="88" t="s">
        <v>654</v>
      </c>
      <c r="M687" s="88">
        <v>1</v>
      </c>
      <c r="N687" s="88">
        <v>0</v>
      </c>
    </row>
    <row r="688" spans="1:14" x14ac:dyDescent="0.3">
      <c r="A688" s="88" t="s">
        <v>151</v>
      </c>
      <c r="B688" s="88" t="s">
        <v>655</v>
      </c>
      <c r="C688" s="88">
        <v>935310704</v>
      </c>
      <c r="D688" s="88">
        <v>10631834</v>
      </c>
      <c r="E688" s="90" t="s">
        <v>651</v>
      </c>
      <c r="F688" s="89">
        <v>0.42291666666666666</v>
      </c>
      <c r="G688" s="88" t="s">
        <v>651</v>
      </c>
      <c r="H688" s="89">
        <v>0.61736111111111114</v>
      </c>
      <c r="I688" s="88">
        <v>3802074</v>
      </c>
      <c r="J688" s="88" t="s">
        <v>488</v>
      </c>
      <c r="K688" s="88" t="s">
        <v>488</v>
      </c>
      <c r="L688" s="88" t="s">
        <v>492</v>
      </c>
      <c r="M688" s="88">
        <v>1</v>
      </c>
      <c r="N688" s="88">
        <v>0</v>
      </c>
    </row>
    <row r="689" spans="1:14" x14ac:dyDescent="0.3">
      <c r="A689" s="88" t="s">
        <v>329</v>
      </c>
      <c r="B689" s="88" t="s">
        <v>655</v>
      </c>
      <c r="C689" s="88">
        <v>935310704</v>
      </c>
      <c r="D689" s="88">
        <v>10631834</v>
      </c>
      <c r="E689" s="90" t="s">
        <v>653</v>
      </c>
      <c r="F689" s="89">
        <v>0.39166666666666666</v>
      </c>
      <c r="G689" s="88" t="s">
        <v>653</v>
      </c>
      <c r="H689" s="89">
        <v>0.39166666666666666</v>
      </c>
      <c r="I689" s="88">
        <v>3802091</v>
      </c>
      <c r="J689" s="88" t="s">
        <v>488</v>
      </c>
      <c r="K689" s="88" t="s">
        <v>488</v>
      </c>
      <c r="L689" s="88" t="s">
        <v>489</v>
      </c>
      <c r="M689" s="88">
        <v>1</v>
      </c>
      <c r="N689" s="88">
        <v>0</v>
      </c>
    </row>
    <row r="690" spans="1:14" x14ac:dyDescent="0.3">
      <c r="A690" s="88" t="s">
        <v>56</v>
      </c>
      <c r="B690" s="88" t="s">
        <v>655</v>
      </c>
      <c r="C690" s="88">
        <v>935310704</v>
      </c>
      <c r="D690" s="88">
        <v>10631834</v>
      </c>
      <c r="E690" s="90" t="s">
        <v>549</v>
      </c>
      <c r="F690" s="89">
        <v>0.64861111111111114</v>
      </c>
      <c r="G690" s="88" t="s">
        <v>551</v>
      </c>
      <c r="H690" s="89">
        <v>0.42291666666666666</v>
      </c>
      <c r="I690" s="88">
        <v>3802138</v>
      </c>
      <c r="J690" s="88" t="s">
        <v>488</v>
      </c>
      <c r="K690" s="88" t="s">
        <v>488</v>
      </c>
      <c r="L690" s="88" t="s">
        <v>623</v>
      </c>
      <c r="M690" s="88">
        <v>1</v>
      </c>
      <c r="N690" s="88">
        <v>0</v>
      </c>
    </row>
    <row r="691" spans="1:14" x14ac:dyDescent="0.3">
      <c r="A691" s="88" t="s">
        <v>59</v>
      </c>
      <c r="B691" s="88" t="s">
        <v>655</v>
      </c>
      <c r="C691" s="88">
        <v>935310704</v>
      </c>
      <c r="D691" s="88">
        <v>10631834</v>
      </c>
      <c r="E691" s="90" t="s">
        <v>554</v>
      </c>
      <c r="F691" s="89">
        <v>0.5444444444444444</v>
      </c>
      <c r="G691" s="88" t="s">
        <v>594</v>
      </c>
      <c r="H691" s="89">
        <v>0.32916666666666666</v>
      </c>
      <c r="I691" s="88">
        <v>3802105</v>
      </c>
      <c r="J691" s="88" t="s">
        <v>488</v>
      </c>
      <c r="K691" s="88" t="s">
        <v>488</v>
      </c>
      <c r="L691" s="88" t="s">
        <v>572</v>
      </c>
      <c r="M691" s="88">
        <v>1</v>
      </c>
      <c r="N691" s="88">
        <v>0</v>
      </c>
    </row>
    <row r="692" spans="1:14" x14ac:dyDescent="0.3">
      <c r="A692" s="88" t="s">
        <v>97</v>
      </c>
      <c r="B692" s="88" t="s">
        <v>655</v>
      </c>
      <c r="C692" s="88">
        <v>935310704</v>
      </c>
      <c r="D692" s="88">
        <v>10631834</v>
      </c>
      <c r="E692" s="90" t="s">
        <v>594</v>
      </c>
      <c r="F692" s="89">
        <v>0.32916666666666666</v>
      </c>
      <c r="G692" s="88" t="s">
        <v>595</v>
      </c>
      <c r="H692" s="89">
        <v>0.30138888888888887</v>
      </c>
      <c r="I692" s="88">
        <v>3802109</v>
      </c>
      <c r="J692" s="88" t="s">
        <v>488</v>
      </c>
      <c r="K692" s="88" t="s">
        <v>488</v>
      </c>
      <c r="L692" s="88" t="s">
        <v>593</v>
      </c>
      <c r="M692" s="88">
        <v>1</v>
      </c>
      <c r="N692" s="88">
        <v>0</v>
      </c>
    </row>
    <row r="693" spans="1:14" x14ac:dyDescent="0.3">
      <c r="A693" s="88" t="s">
        <v>58</v>
      </c>
      <c r="B693" s="88" t="s">
        <v>655</v>
      </c>
      <c r="C693" s="88">
        <v>935310704</v>
      </c>
      <c r="D693" s="88">
        <v>10631834</v>
      </c>
      <c r="E693" s="90" t="s">
        <v>594</v>
      </c>
      <c r="F693" s="89">
        <v>0.32916666666666666</v>
      </c>
      <c r="G693" s="88" t="s">
        <v>595</v>
      </c>
      <c r="H693" s="89">
        <v>0.30138888888888887</v>
      </c>
      <c r="I693" s="88">
        <v>3802129</v>
      </c>
      <c r="J693" s="88" t="s">
        <v>488</v>
      </c>
      <c r="K693" s="88" t="s">
        <v>488</v>
      </c>
      <c r="L693" s="88" t="s">
        <v>543</v>
      </c>
      <c r="M693" s="88">
        <v>1</v>
      </c>
      <c r="N693" s="88">
        <v>0</v>
      </c>
    </row>
    <row r="694" spans="1:14" x14ac:dyDescent="0.3">
      <c r="A694" s="88" t="s">
        <v>75</v>
      </c>
      <c r="B694" s="88" t="s">
        <v>655</v>
      </c>
      <c r="C694" s="88">
        <v>935310704</v>
      </c>
      <c r="D694" s="88">
        <v>10631834</v>
      </c>
      <c r="E694" s="90" t="s">
        <v>595</v>
      </c>
      <c r="F694" s="89">
        <v>0.64861111111111114</v>
      </c>
      <c r="G694" s="88" t="s">
        <v>602</v>
      </c>
      <c r="H694" s="89">
        <v>0.42291666666666666</v>
      </c>
      <c r="I694" s="88">
        <v>3802116</v>
      </c>
      <c r="J694" s="88" t="s">
        <v>488</v>
      </c>
      <c r="K694" s="88" t="s">
        <v>488</v>
      </c>
      <c r="L694" s="88" t="s">
        <v>538</v>
      </c>
      <c r="M694" s="88">
        <v>1</v>
      </c>
      <c r="N694" s="88">
        <v>0</v>
      </c>
    </row>
    <row r="695" spans="1:14" x14ac:dyDescent="0.3">
      <c r="A695" s="88" t="s">
        <v>63</v>
      </c>
      <c r="B695" s="88" t="s">
        <v>655</v>
      </c>
      <c r="C695" s="88">
        <v>935310704</v>
      </c>
      <c r="D695" s="88">
        <v>10631834</v>
      </c>
      <c r="E695" s="90" t="s">
        <v>595</v>
      </c>
      <c r="F695" s="89">
        <v>0.64861111111111114</v>
      </c>
      <c r="G695" s="88" t="s">
        <v>602</v>
      </c>
      <c r="H695" s="89">
        <v>0.42291666666666666</v>
      </c>
      <c r="I695" s="88">
        <v>3802113</v>
      </c>
      <c r="J695" s="88" t="s">
        <v>488</v>
      </c>
      <c r="K695" s="88" t="s">
        <v>488</v>
      </c>
      <c r="L695" s="88" t="s">
        <v>544</v>
      </c>
      <c r="M695" s="88">
        <v>1</v>
      </c>
      <c r="N695" s="88">
        <v>0</v>
      </c>
    </row>
    <row r="696" spans="1:14" x14ac:dyDescent="0.3">
      <c r="A696" s="88" t="s">
        <v>72</v>
      </c>
      <c r="B696" s="88" t="s">
        <v>655</v>
      </c>
      <c r="C696" s="88">
        <v>935310704</v>
      </c>
      <c r="D696" s="88">
        <v>10631834</v>
      </c>
      <c r="E696" s="90" t="s">
        <v>595</v>
      </c>
      <c r="F696" s="89">
        <v>0.46458333333333335</v>
      </c>
      <c r="G696" s="88" t="s">
        <v>595</v>
      </c>
      <c r="H696" s="89">
        <v>0.64861111111111114</v>
      </c>
      <c r="I696" s="88">
        <v>3802132</v>
      </c>
      <c r="J696" s="88" t="s">
        <v>488</v>
      </c>
      <c r="K696" s="88" t="s">
        <v>488</v>
      </c>
      <c r="L696" s="88" t="s">
        <v>546</v>
      </c>
      <c r="M696" s="88">
        <v>1</v>
      </c>
      <c r="N696" s="88">
        <v>0</v>
      </c>
    </row>
    <row r="697" spans="1:14" x14ac:dyDescent="0.3">
      <c r="A697" s="88" t="s">
        <v>89</v>
      </c>
      <c r="B697" s="88" t="s">
        <v>655</v>
      </c>
      <c r="C697" s="88">
        <v>935310704</v>
      </c>
      <c r="D697" s="88">
        <v>10631834</v>
      </c>
      <c r="E697" s="90" t="s">
        <v>602</v>
      </c>
      <c r="F697" s="89">
        <v>0.61736111111111114</v>
      </c>
      <c r="G697" s="88" t="s">
        <v>606</v>
      </c>
      <c r="H697" s="89">
        <v>0.39166666666666666</v>
      </c>
      <c r="I697" s="88">
        <v>3802045</v>
      </c>
      <c r="J697" s="88" t="s">
        <v>488</v>
      </c>
      <c r="K697" s="88" t="s">
        <v>488</v>
      </c>
      <c r="L697" s="88" t="s">
        <v>517</v>
      </c>
      <c r="M697" s="88">
        <v>1</v>
      </c>
      <c r="N697" s="88">
        <v>0</v>
      </c>
    </row>
    <row r="698" spans="1:14" x14ac:dyDescent="0.3">
      <c r="A698" s="88" t="s">
        <v>235</v>
      </c>
      <c r="B698" s="88" t="s">
        <v>655</v>
      </c>
      <c r="C698" s="88">
        <v>935310704</v>
      </c>
      <c r="D698" s="88">
        <v>10631834</v>
      </c>
      <c r="E698" s="90" t="s">
        <v>602</v>
      </c>
      <c r="F698" s="89">
        <v>0.42291666666666666</v>
      </c>
      <c r="G698" s="88" t="s">
        <v>602</v>
      </c>
      <c r="H698" s="89">
        <v>0.61736111111111114</v>
      </c>
      <c r="I698" s="88">
        <v>3802120</v>
      </c>
      <c r="J698" s="88" t="s">
        <v>488</v>
      </c>
      <c r="K698" s="88" t="s">
        <v>488</v>
      </c>
      <c r="L698" s="88" t="s">
        <v>545</v>
      </c>
      <c r="M698" s="88">
        <v>1</v>
      </c>
      <c r="N698" s="88">
        <v>0</v>
      </c>
    </row>
    <row r="699" spans="1:14" x14ac:dyDescent="0.3">
      <c r="A699" s="88" t="s">
        <v>65</v>
      </c>
      <c r="B699" s="88" t="s">
        <v>655</v>
      </c>
      <c r="C699" s="88">
        <v>935310704</v>
      </c>
      <c r="D699" s="88">
        <v>10631834</v>
      </c>
      <c r="E699" s="90" t="s">
        <v>602</v>
      </c>
      <c r="F699" s="89">
        <v>0.61736111111111114</v>
      </c>
      <c r="G699" s="88" t="s">
        <v>606</v>
      </c>
      <c r="H699" s="89">
        <v>0.39166666666666666</v>
      </c>
      <c r="I699" s="88">
        <v>3802123</v>
      </c>
      <c r="J699" s="88" t="s">
        <v>488</v>
      </c>
      <c r="K699" s="88" t="s">
        <v>488</v>
      </c>
      <c r="L699" s="88" t="s">
        <v>518</v>
      </c>
      <c r="M699" s="88">
        <v>1</v>
      </c>
      <c r="N699" s="88">
        <v>0</v>
      </c>
    </row>
    <row r="700" spans="1:14" x14ac:dyDescent="0.3">
      <c r="A700" s="88" t="s">
        <v>87</v>
      </c>
      <c r="B700" s="88" t="s">
        <v>655</v>
      </c>
      <c r="C700" s="88">
        <v>935310704</v>
      </c>
      <c r="D700" s="88">
        <v>10631834</v>
      </c>
      <c r="E700" s="90" t="s">
        <v>602</v>
      </c>
      <c r="F700" s="89">
        <v>0.42291666666666666</v>
      </c>
      <c r="G700" s="88" t="s">
        <v>602</v>
      </c>
      <c r="H700" s="89">
        <v>0.61736111111111114</v>
      </c>
      <c r="I700" s="88">
        <v>3802135</v>
      </c>
      <c r="J700" s="88" t="s">
        <v>488</v>
      </c>
      <c r="K700" s="88" t="s">
        <v>488</v>
      </c>
      <c r="L700" s="88" t="s">
        <v>547</v>
      </c>
      <c r="M700" s="88">
        <v>1</v>
      </c>
      <c r="N700" s="88">
        <v>0</v>
      </c>
    </row>
    <row r="701" spans="1:14" x14ac:dyDescent="0.3">
      <c r="A701" s="88" t="s">
        <v>68</v>
      </c>
      <c r="B701" s="88" t="s">
        <v>655</v>
      </c>
      <c r="C701" s="88">
        <v>935310704</v>
      </c>
      <c r="D701" s="88">
        <v>10631834</v>
      </c>
      <c r="E701" s="90" t="s">
        <v>606</v>
      </c>
      <c r="F701" s="89">
        <v>0.39166666666666666</v>
      </c>
      <c r="G701" s="88" t="s">
        <v>606</v>
      </c>
      <c r="H701" s="89">
        <v>0.5756944444444444</v>
      </c>
      <c r="I701" s="88">
        <v>3802049</v>
      </c>
      <c r="J701" s="88" t="s">
        <v>488</v>
      </c>
      <c r="K701" s="88" t="s">
        <v>488</v>
      </c>
      <c r="L701" s="88" t="s">
        <v>528</v>
      </c>
      <c r="M701" s="88">
        <v>1</v>
      </c>
      <c r="N701" s="88">
        <v>0</v>
      </c>
    </row>
    <row r="702" spans="1:14" x14ac:dyDescent="0.3">
      <c r="A702" s="88" t="s">
        <v>69</v>
      </c>
      <c r="B702" s="88" t="s">
        <v>655</v>
      </c>
      <c r="C702" s="88">
        <v>935310704</v>
      </c>
      <c r="D702" s="88">
        <v>10631834</v>
      </c>
      <c r="E702" s="90" t="s">
        <v>606</v>
      </c>
      <c r="F702" s="89">
        <v>0.5756944444444444</v>
      </c>
      <c r="G702" s="88" t="s">
        <v>607</v>
      </c>
      <c r="H702" s="89">
        <v>0.36041666666666666</v>
      </c>
      <c r="I702" s="88">
        <v>3802052</v>
      </c>
      <c r="J702" s="88" t="s">
        <v>488</v>
      </c>
      <c r="K702" s="88" t="s">
        <v>488</v>
      </c>
      <c r="L702" s="88" t="s">
        <v>539</v>
      </c>
      <c r="M702" s="88">
        <v>1</v>
      </c>
      <c r="N702" s="88">
        <v>0</v>
      </c>
    </row>
    <row r="703" spans="1:14" x14ac:dyDescent="0.3">
      <c r="A703" s="88" t="s">
        <v>71</v>
      </c>
      <c r="B703" s="88" t="s">
        <v>655</v>
      </c>
      <c r="C703" s="88">
        <v>935310704</v>
      </c>
      <c r="D703" s="88">
        <v>10631834</v>
      </c>
      <c r="E703" s="90" t="s">
        <v>607</v>
      </c>
      <c r="F703" s="89">
        <v>0.36041666666666666</v>
      </c>
      <c r="G703" s="88" t="s">
        <v>607</v>
      </c>
      <c r="H703" s="89">
        <v>0.5444444444444444</v>
      </c>
      <c r="I703" s="88">
        <v>3802055</v>
      </c>
      <c r="J703" s="88" t="s">
        <v>488</v>
      </c>
      <c r="K703" s="88" t="s">
        <v>488</v>
      </c>
      <c r="L703" s="88" t="s">
        <v>519</v>
      </c>
      <c r="M703" s="88">
        <v>1</v>
      </c>
      <c r="N703" s="88">
        <v>0</v>
      </c>
    </row>
    <row r="704" spans="1:14" x14ac:dyDescent="0.3">
      <c r="A704" s="88" t="s">
        <v>119</v>
      </c>
      <c r="B704" s="88" t="s">
        <v>655</v>
      </c>
      <c r="C704" s="88">
        <v>935310704</v>
      </c>
      <c r="D704" s="88">
        <v>10631834</v>
      </c>
      <c r="E704" s="90" t="s">
        <v>607</v>
      </c>
      <c r="F704" s="89">
        <v>0.5444444444444444</v>
      </c>
      <c r="G704" s="88" t="s">
        <v>630</v>
      </c>
      <c r="H704" s="89">
        <v>0.32916666666666666</v>
      </c>
      <c r="I704" s="88">
        <v>3802059</v>
      </c>
      <c r="J704" s="88" t="s">
        <v>488</v>
      </c>
      <c r="K704" s="88" t="s">
        <v>488</v>
      </c>
      <c r="L704" s="88" t="s">
        <v>520</v>
      </c>
      <c r="M704" s="88">
        <v>1</v>
      </c>
      <c r="N704" s="88">
        <v>0</v>
      </c>
    </row>
    <row r="705" spans="1:14" x14ac:dyDescent="0.3">
      <c r="A705" s="88" t="s">
        <v>123</v>
      </c>
      <c r="B705" s="88" t="s">
        <v>655</v>
      </c>
      <c r="C705" s="88">
        <v>935310704</v>
      </c>
      <c r="D705" s="88">
        <v>10631834</v>
      </c>
      <c r="E705" s="90" t="s">
        <v>630</v>
      </c>
      <c r="F705" s="89">
        <v>0.32916666666666666</v>
      </c>
      <c r="G705" s="88" t="s">
        <v>631</v>
      </c>
      <c r="H705" s="89">
        <v>0.30138888888888887</v>
      </c>
      <c r="I705" s="88">
        <v>3802062</v>
      </c>
      <c r="J705" s="88" t="s">
        <v>488</v>
      </c>
      <c r="K705" s="88" t="s">
        <v>488</v>
      </c>
      <c r="L705" s="88" t="s">
        <v>521</v>
      </c>
      <c r="M705" s="88">
        <v>1</v>
      </c>
      <c r="N705" s="88">
        <v>0</v>
      </c>
    </row>
    <row r="706" spans="1:14" x14ac:dyDescent="0.3">
      <c r="A706" s="88" t="s">
        <v>195</v>
      </c>
      <c r="B706" s="88" t="s">
        <v>655</v>
      </c>
      <c r="C706" s="88">
        <v>935310704</v>
      </c>
      <c r="D706" s="88">
        <v>10631834</v>
      </c>
      <c r="E706" s="90" t="s">
        <v>631</v>
      </c>
      <c r="F706" s="89">
        <v>0.30138888888888887</v>
      </c>
      <c r="G706" s="88" t="s">
        <v>631</v>
      </c>
      <c r="H706" s="89">
        <v>0.46458333333333335</v>
      </c>
      <c r="I706" s="88">
        <v>3802065</v>
      </c>
      <c r="J706" s="88" t="s">
        <v>488</v>
      </c>
      <c r="K706" s="88" t="s">
        <v>488</v>
      </c>
      <c r="L706" s="88" t="s">
        <v>522</v>
      </c>
      <c r="M706" s="88">
        <v>1</v>
      </c>
      <c r="N706" s="88">
        <v>0</v>
      </c>
    </row>
    <row r="707" spans="1:14" x14ac:dyDescent="0.3">
      <c r="A707" s="88" t="s">
        <v>332</v>
      </c>
      <c r="B707" s="88" t="s">
        <v>655</v>
      </c>
      <c r="C707" s="88">
        <v>935310704</v>
      </c>
      <c r="D707" s="88">
        <v>10631834</v>
      </c>
      <c r="E707" s="90" t="s">
        <v>631</v>
      </c>
      <c r="F707" s="89">
        <v>0.46458333333333335</v>
      </c>
      <c r="G707" s="88" t="s">
        <v>631</v>
      </c>
      <c r="H707" s="89">
        <v>0.64861111111111114</v>
      </c>
      <c r="I707" s="88">
        <v>3802069</v>
      </c>
      <c r="J707" s="88" t="s">
        <v>488</v>
      </c>
      <c r="K707" s="88" t="s">
        <v>488</v>
      </c>
      <c r="L707" s="88" t="s">
        <v>502</v>
      </c>
      <c r="M707" s="88">
        <v>1</v>
      </c>
      <c r="N707" s="88">
        <v>0</v>
      </c>
    </row>
    <row r="708" spans="1:14" x14ac:dyDescent="0.3">
      <c r="A708" s="88" t="s">
        <v>143</v>
      </c>
      <c r="B708" s="88" t="s">
        <v>655</v>
      </c>
      <c r="C708" s="88">
        <v>935310704</v>
      </c>
      <c r="D708" s="88">
        <v>10631834</v>
      </c>
      <c r="E708" s="90" t="s">
        <v>631</v>
      </c>
      <c r="F708" s="89">
        <v>0.64861111111111114</v>
      </c>
      <c r="G708" s="88" t="s">
        <v>651</v>
      </c>
      <c r="H708" s="89">
        <v>0.42291666666666666</v>
      </c>
      <c r="I708" s="88">
        <v>3802071</v>
      </c>
      <c r="J708" s="88" t="s">
        <v>488</v>
      </c>
      <c r="K708" s="88" t="s">
        <v>488</v>
      </c>
      <c r="L708" s="88" t="s">
        <v>493</v>
      </c>
      <c r="M708" s="88">
        <v>1</v>
      </c>
      <c r="N708" s="88">
        <v>0</v>
      </c>
    </row>
    <row r="709" spans="1:14" x14ac:dyDescent="0.3">
      <c r="A709" s="88" t="s">
        <v>329</v>
      </c>
      <c r="B709" s="88" t="s">
        <v>656</v>
      </c>
      <c r="C709" s="88">
        <v>935150103</v>
      </c>
      <c r="D709" s="88">
        <v>10631841</v>
      </c>
      <c r="E709" s="90" t="s">
        <v>651</v>
      </c>
      <c r="F709" s="89">
        <v>0.48402777777777778</v>
      </c>
      <c r="G709" s="88" t="s">
        <v>651</v>
      </c>
      <c r="H709" s="89">
        <v>0.48402777777777778</v>
      </c>
      <c r="I709" s="88">
        <v>3801782</v>
      </c>
      <c r="J709" s="88">
        <v>32030393</v>
      </c>
      <c r="K709" s="88" t="s">
        <v>657</v>
      </c>
      <c r="L709" s="88" t="s">
        <v>489</v>
      </c>
      <c r="M709" s="88">
        <v>1</v>
      </c>
      <c r="N709" s="88">
        <v>0</v>
      </c>
    </row>
    <row r="710" spans="1:14" x14ac:dyDescent="0.3">
      <c r="A710" s="88" t="s">
        <v>56</v>
      </c>
      <c r="B710" s="88" t="s">
        <v>656</v>
      </c>
      <c r="C710" s="88">
        <v>935150103</v>
      </c>
      <c r="D710" s="88">
        <v>10631841</v>
      </c>
      <c r="E710" s="90" t="s">
        <v>549</v>
      </c>
      <c r="F710" s="89">
        <v>0.3520833333333333</v>
      </c>
      <c r="G710" s="88" t="s">
        <v>549</v>
      </c>
      <c r="H710" s="89">
        <v>0.53611111111111109</v>
      </c>
      <c r="I710" s="88">
        <v>3801825</v>
      </c>
      <c r="J710" s="88">
        <v>32030393</v>
      </c>
      <c r="K710" s="88" t="s">
        <v>657</v>
      </c>
      <c r="L710" s="88" t="s">
        <v>623</v>
      </c>
      <c r="M710" s="88">
        <v>1</v>
      </c>
      <c r="N710" s="88">
        <v>0</v>
      </c>
    </row>
    <row r="711" spans="1:14" x14ac:dyDescent="0.3">
      <c r="A711" s="88" t="s">
        <v>59</v>
      </c>
      <c r="B711" s="88" t="s">
        <v>656</v>
      </c>
      <c r="C711" s="88">
        <v>935150103</v>
      </c>
      <c r="D711" s="88">
        <v>10631841</v>
      </c>
      <c r="E711" s="90" t="s">
        <v>553</v>
      </c>
      <c r="F711" s="89">
        <v>0.63680555555555551</v>
      </c>
      <c r="G711" s="88" t="s">
        <v>554</v>
      </c>
      <c r="H711" s="89">
        <v>0.41111111111111115</v>
      </c>
      <c r="I711" s="88">
        <v>3801796</v>
      </c>
      <c r="J711" s="88">
        <v>32030393</v>
      </c>
      <c r="K711" s="88" t="s">
        <v>657</v>
      </c>
      <c r="L711" s="88" t="s">
        <v>572</v>
      </c>
      <c r="M711" s="88">
        <v>1</v>
      </c>
      <c r="N711" s="88">
        <v>0</v>
      </c>
    </row>
    <row r="712" spans="1:14" x14ac:dyDescent="0.3">
      <c r="A712" s="88" t="s">
        <v>97</v>
      </c>
      <c r="B712" s="88" t="s">
        <v>656</v>
      </c>
      <c r="C712" s="88">
        <v>935150103</v>
      </c>
      <c r="D712" s="88">
        <v>10631841</v>
      </c>
      <c r="E712" s="90" t="s">
        <v>554</v>
      </c>
      <c r="F712" s="89">
        <v>0.41111111111111115</v>
      </c>
      <c r="G712" s="88" t="s">
        <v>554</v>
      </c>
      <c r="H712" s="89">
        <v>0.60555555555555551</v>
      </c>
      <c r="I712" s="88">
        <v>3801799</v>
      </c>
      <c r="J712" s="88">
        <v>32030393</v>
      </c>
      <c r="K712" s="88" t="s">
        <v>657</v>
      </c>
      <c r="L712" s="88" t="s">
        <v>593</v>
      </c>
      <c r="M712" s="88">
        <v>1</v>
      </c>
      <c r="N712" s="88">
        <v>0</v>
      </c>
    </row>
    <row r="713" spans="1:14" x14ac:dyDescent="0.3">
      <c r="A713" s="88" t="s">
        <v>58</v>
      </c>
      <c r="B713" s="88" t="s">
        <v>656</v>
      </c>
      <c r="C713" s="88">
        <v>935150103</v>
      </c>
      <c r="D713" s="88">
        <v>10631841</v>
      </c>
      <c r="E713" s="90" t="s">
        <v>554</v>
      </c>
      <c r="F713" s="89">
        <v>0.41111111111111115</v>
      </c>
      <c r="G713" s="88" t="s">
        <v>554</v>
      </c>
      <c r="H713" s="89">
        <v>0.60555555555555551</v>
      </c>
      <c r="I713" s="88">
        <v>3801816</v>
      </c>
      <c r="J713" s="88">
        <v>32030393</v>
      </c>
      <c r="K713" s="88" t="s">
        <v>657</v>
      </c>
      <c r="L713" s="88" t="s">
        <v>543</v>
      </c>
      <c r="M713" s="88">
        <v>1</v>
      </c>
      <c r="N713" s="88">
        <v>0</v>
      </c>
    </row>
    <row r="714" spans="1:14" x14ac:dyDescent="0.3">
      <c r="A714" s="88" t="s">
        <v>72</v>
      </c>
      <c r="B714" s="88" t="s">
        <v>656</v>
      </c>
      <c r="C714" s="88">
        <v>935150103</v>
      </c>
      <c r="D714" s="88">
        <v>10631841</v>
      </c>
      <c r="E714" s="90" t="s">
        <v>594</v>
      </c>
      <c r="F714" s="89">
        <v>0.37986111111111115</v>
      </c>
      <c r="G714" s="88" t="s">
        <v>595</v>
      </c>
      <c r="H714" s="89">
        <v>0.3520833333333333</v>
      </c>
      <c r="I714" s="88">
        <v>3801819</v>
      </c>
      <c r="J714" s="88">
        <v>32030393</v>
      </c>
      <c r="K714" s="88" t="s">
        <v>657</v>
      </c>
      <c r="L714" s="88" t="s">
        <v>546</v>
      </c>
      <c r="M714" s="88">
        <v>1</v>
      </c>
      <c r="N714" s="88">
        <v>0</v>
      </c>
    </row>
    <row r="715" spans="1:14" x14ac:dyDescent="0.3">
      <c r="A715" s="88" t="s">
        <v>75</v>
      </c>
      <c r="B715" s="88" t="s">
        <v>656</v>
      </c>
      <c r="C715" s="88">
        <v>935150103</v>
      </c>
      <c r="D715" s="88">
        <v>10631841</v>
      </c>
      <c r="E715" s="90" t="s">
        <v>595</v>
      </c>
      <c r="F715" s="89">
        <v>0.3520833333333333</v>
      </c>
      <c r="G715" s="88" t="s">
        <v>595</v>
      </c>
      <c r="H715" s="89">
        <v>0.53611111111111109</v>
      </c>
      <c r="I715" s="88">
        <v>3801806</v>
      </c>
      <c r="J715" s="88">
        <v>32030393</v>
      </c>
      <c r="K715" s="88" t="s">
        <v>657</v>
      </c>
      <c r="L715" s="88" t="s">
        <v>538</v>
      </c>
      <c r="M715" s="88">
        <v>1</v>
      </c>
      <c r="N715" s="88">
        <v>0</v>
      </c>
    </row>
    <row r="716" spans="1:14" x14ac:dyDescent="0.3">
      <c r="A716" s="88" t="s">
        <v>63</v>
      </c>
      <c r="B716" s="88" t="s">
        <v>656</v>
      </c>
      <c r="C716" s="88">
        <v>935150103</v>
      </c>
      <c r="D716" s="88">
        <v>10631841</v>
      </c>
      <c r="E716" s="90" t="s">
        <v>595</v>
      </c>
      <c r="F716" s="89">
        <v>0.3520833333333333</v>
      </c>
      <c r="G716" s="88" t="s">
        <v>595</v>
      </c>
      <c r="H716" s="89">
        <v>0.53611111111111109</v>
      </c>
      <c r="I716" s="88">
        <v>3801803</v>
      </c>
      <c r="J716" s="88">
        <v>32030393</v>
      </c>
      <c r="K716" s="88" t="s">
        <v>657</v>
      </c>
      <c r="L716" s="88" t="s">
        <v>544</v>
      </c>
      <c r="M716" s="88">
        <v>1</v>
      </c>
      <c r="N716" s="88">
        <v>0</v>
      </c>
    </row>
    <row r="717" spans="1:14" x14ac:dyDescent="0.3">
      <c r="A717" s="88" t="s">
        <v>235</v>
      </c>
      <c r="B717" s="88" t="s">
        <v>656</v>
      </c>
      <c r="C717" s="88">
        <v>935150103</v>
      </c>
      <c r="D717" s="88">
        <v>10631841</v>
      </c>
      <c r="E717" s="90" t="s">
        <v>595</v>
      </c>
      <c r="F717" s="89">
        <v>0.53611111111111109</v>
      </c>
      <c r="G717" s="88" t="s">
        <v>602</v>
      </c>
      <c r="H717" s="89">
        <v>0.32083333333333336</v>
      </c>
      <c r="I717" s="88">
        <v>3801809</v>
      </c>
      <c r="J717" s="88">
        <v>32030393</v>
      </c>
      <c r="K717" s="88" t="s">
        <v>657</v>
      </c>
      <c r="L717" s="88" t="s">
        <v>545</v>
      </c>
      <c r="M717" s="88">
        <v>1</v>
      </c>
      <c r="N717" s="88">
        <v>0</v>
      </c>
    </row>
    <row r="718" spans="1:14" x14ac:dyDescent="0.3">
      <c r="A718" s="88" t="s">
        <v>87</v>
      </c>
      <c r="B718" s="88" t="s">
        <v>656</v>
      </c>
      <c r="C718" s="88">
        <v>935150103</v>
      </c>
      <c r="D718" s="88">
        <v>10631841</v>
      </c>
      <c r="E718" s="90" t="s">
        <v>595</v>
      </c>
      <c r="F718" s="89">
        <v>0.53611111111111109</v>
      </c>
      <c r="G718" s="88" t="s">
        <v>602</v>
      </c>
      <c r="H718" s="89">
        <v>0.32083333333333336</v>
      </c>
      <c r="I718" s="88">
        <v>3801822</v>
      </c>
      <c r="J718" s="88">
        <v>32030393</v>
      </c>
      <c r="K718" s="88" t="s">
        <v>657</v>
      </c>
      <c r="L718" s="88" t="s">
        <v>547</v>
      </c>
      <c r="M718" s="88">
        <v>1</v>
      </c>
      <c r="N718" s="88">
        <v>0</v>
      </c>
    </row>
    <row r="719" spans="1:14" x14ac:dyDescent="0.3">
      <c r="A719" s="88" t="s">
        <v>89</v>
      </c>
      <c r="B719" s="88" t="s">
        <v>656</v>
      </c>
      <c r="C719" s="88">
        <v>935150103</v>
      </c>
      <c r="D719" s="88">
        <v>10631841</v>
      </c>
      <c r="E719" s="90" t="s">
        <v>602</v>
      </c>
      <c r="F719" s="89">
        <v>0.32083333333333336</v>
      </c>
      <c r="G719" s="88" t="s">
        <v>602</v>
      </c>
      <c r="H719" s="89">
        <v>0.48402777777777778</v>
      </c>
      <c r="I719" s="88">
        <v>3801742</v>
      </c>
      <c r="J719" s="88">
        <v>32030393</v>
      </c>
      <c r="K719" s="88" t="s">
        <v>657</v>
      </c>
      <c r="L719" s="88" t="s">
        <v>517</v>
      </c>
      <c r="M719" s="88">
        <v>1</v>
      </c>
      <c r="N719" s="88">
        <v>0</v>
      </c>
    </row>
    <row r="720" spans="1:14" x14ac:dyDescent="0.3">
      <c r="A720" s="88" t="s">
        <v>68</v>
      </c>
      <c r="B720" s="88" t="s">
        <v>656</v>
      </c>
      <c r="C720" s="88">
        <v>935150103</v>
      </c>
      <c r="D720" s="88">
        <v>10631841</v>
      </c>
      <c r="E720" s="90" t="s">
        <v>602</v>
      </c>
      <c r="F720" s="89">
        <v>0.48402777777777778</v>
      </c>
      <c r="G720" s="88" t="s">
        <v>602</v>
      </c>
      <c r="H720" s="89">
        <v>0.66805555555555562</v>
      </c>
      <c r="I720" s="88">
        <v>3801746</v>
      </c>
      <c r="J720" s="88">
        <v>32030393</v>
      </c>
      <c r="K720" s="88" t="s">
        <v>657</v>
      </c>
      <c r="L720" s="88" t="s">
        <v>528</v>
      </c>
      <c r="M720" s="88">
        <v>1</v>
      </c>
      <c r="N720" s="88">
        <v>0</v>
      </c>
    </row>
    <row r="721" spans="1:14" x14ac:dyDescent="0.3">
      <c r="A721" s="88" t="s">
        <v>69</v>
      </c>
      <c r="B721" s="88" t="s">
        <v>656</v>
      </c>
      <c r="C721" s="88">
        <v>935150103</v>
      </c>
      <c r="D721" s="88">
        <v>10631841</v>
      </c>
      <c r="E721" s="90" t="s">
        <v>602</v>
      </c>
      <c r="F721" s="89">
        <v>0.66805555555555562</v>
      </c>
      <c r="G721" s="88" t="s">
        <v>606</v>
      </c>
      <c r="H721" s="89">
        <v>0.45277777777777778</v>
      </c>
      <c r="I721" s="88">
        <v>3801748</v>
      </c>
      <c r="J721" s="88">
        <v>32030393</v>
      </c>
      <c r="K721" s="88" t="s">
        <v>657</v>
      </c>
      <c r="L721" s="88" t="s">
        <v>539</v>
      </c>
      <c r="M721" s="88">
        <v>1</v>
      </c>
      <c r="N721" s="88">
        <v>0</v>
      </c>
    </row>
    <row r="722" spans="1:14" x14ac:dyDescent="0.3">
      <c r="A722" s="88" t="s">
        <v>65</v>
      </c>
      <c r="B722" s="88" t="s">
        <v>656</v>
      </c>
      <c r="C722" s="88">
        <v>935150103</v>
      </c>
      <c r="D722" s="88">
        <v>10631841</v>
      </c>
      <c r="E722" s="90" t="s">
        <v>602</v>
      </c>
      <c r="F722" s="89">
        <v>0.32083333333333336</v>
      </c>
      <c r="G722" s="88" t="s">
        <v>602</v>
      </c>
      <c r="H722" s="89">
        <v>0.48402777777777778</v>
      </c>
      <c r="I722" s="88">
        <v>3801812</v>
      </c>
      <c r="J722" s="88">
        <v>32030393</v>
      </c>
      <c r="K722" s="88" t="s">
        <v>657</v>
      </c>
      <c r="L722" s="88" t="s">
        <v>518</v>
      </c>
      <c r="M722" s="88">
        <v>1</v>
      </c>
      <c r="N722" s="88">
        <v>0</v>
      </c>
    </row>
    <row r="723" spans="1:14" x14ac:dyDescent="0.3">
      <c r="A723" s="88" t="s">
        <v>71</v>
      </c>
      <c r="B723" s="88" t="s">
        <v>656</v>
      </c>
      <c r="C723" s="88">
        <v>935150103</v>
      </c>
      <c r="D723" s="88">
        <v>10631841</v>
      </c>
      <c r="E723" s="90" t="s">
        <v>606</v>
      </c>
      <c r="F723" s="89">
        <v>0.45277777777777778</v>
      </c>
      <c r="G723" s="88" t="s">
        <v>606</v>
      </c>
      <c r="H723" s="89">
        <v>0.63680555555555551</v>
      </c>
      <c r="I723" s="88">
        <v>3801751</v>
      </c>
      <c r="J723" s="88">
        <v>32030393</v>
      </c>
      <c r="K723" s="88" t="s">
        <v>657</v>
      </c>
      <c r="L723" s="88" t="s">
        <v>519</v>
      </c>
      <c r="M723" s="88">
        <v>1</v>
      </c>
      <c r="N723" s="88">
        <v>0</v>
      </c>
    </row>
    <row r="724" spans="1:14" x14ac:dyDescent="0.3">
      <c r="A724" s="88" t="s">
        <v>119</v>
      </c>
      <c r="B724" s="88" t="s">
        <v>656</v>
      </c>
      <c r="C724" s="88">
        <v>935150103</v>
      </c>
      <c r="D724" s="88">
        <v>10631841</v>
      </c>
      <c r="E724" s="90" t="s">
        <v>606</v>
      </c>
      <c r="F724" s="89">
        <v>0.63680555555555551</v>
      </c>
      <c r="G724" s="88" t="s">
        <v>607</v>
      </c>
      <c r="H724" s="89">
        <v>0.41111111111111115</v>
      </c>
      <c r="I724" s="88">
        <v>3801755</v>
      </c>
      <c r="J724" s="88">
        <v>32030393</v>
      </c>
      <c r="K724" s="88" t="s">
        <v>657</v>
      </c>
      <c r="L724" s="88" t="s">
        <v>520</v>
      </c>
      <c r="M724" s="88">
        <v>1</v>
      </c>
      <c r="N724" s="88">
        <v>0</v>
      </c>
    </row>
    <row r="725" spans="1:14" x14ac:dyDescent="0.3">
      <c r="A725" s="88" t="s">
        <v>123</v>
      </c>
      <c r="B725" s="88" t="s">
        <v>656</v>
      </c>
      <c r="C725" s="88">
        <v>935150103</v>
      </c>
      <c r="D725" s="88">
        <v>10631841</v>
      </c>
      <c r="E725" s="90" t="s">
        <v>607</v>
      </c>
      <c r="F725" s="89">
        <v>0.41111111111111115</v>
      </c>
      <c r="G725" s="88" t="s">
        <v>607</v>
      </c>
      <c r="H725" s="89">
        <v>0.60555555555555551</v>
      </c>
      <c r="I725" s="88">
        <v>3801758</v>
      </c>
      <c r="J725" s="88">
        <v>32030393</v>
      </c>
      <c r="K725" s="88" t="s">
        <v>657</v>
      </c>
      <c r="L725" s="88" t="s">
        <v>521</v>
      </c>
      <c r="M725" s="88">
        <v>1</v>
      </c>
      <c r="N725" s="88">
        <v>0</v>
      </c>
    </row>
    <row r="726" spans="1:14" x14ac:dyDescent="0.3">
      <c r="A726" s="88" t="s">
        <v>195</v>
      </c>
      <c r="B726" s="88" t="s">
        <v>656</v>
      </c>
      <c r="C726" s="88">
        <v>935150103</v>
      </c>
      <c r="D726" s="88">
        <v>10631841</v>
      </c>
      <c r="E726" s="90" t="s">
        <v>607</v>
      </c>
      <c r="F726" s="89">
        <v>0.60555555555555551</v>
      </c>
      <c r="G726" s="88" t="s">
        <v>630</v>
      </c>
      <c r="H726" s="89">
        <v>0.37986111111111115</v>
      </c>
      <c r="I726" s="88">
        <v>3801761</v>
      </c>
      <c r="J726" s="88">
        <v>32030393</v>
      </c>
      <c r="K726" s="88" t="s">
        <v>657</v>
      </c>
      <c r="L726" s="88" t="s">
        <v>522</v>
      </c>
      <c r="M726" s="88">
        <v>1</v>
      </c>
      <c r="N726" s="88">
        <v>0</v>
      </c>
    </row>
    <row r="727" spans="1:14" x14ac:dyDescent="0.3">
      <c r="A727" s="88" t="s">
        <v>332</v>
      </c>
      <c r="B727" s="88" t="s">
        <v>656</v>
      </c>
      <c r="C727" s="88">
        <v>935150103</v>
      </c>
      <c r="D727" s="88">
        <v>10631841</v>
      </c>
      <c r="E727" s="90" t="s">
        <v>630</v>
      </c>
      <c r="F727" s="89">
        <v>0.37986111111111115</v>
      </c>
      <c r="G727" s="88" t="s">
        <v>631</v>
      </c>
      <c r="H727" s="89">
        <v>0.3520833333333333</v>
      </c>
      <c r="I727" s="88">
        <v>3801764</v>
      </c>
      <c r="J727" s="88">
        <v>32030393</v>
      </c>
      <c r="K727" s="88" t="s">
        <v>657</v>
      </c>
      <c r="L727" s="88" t="s">
        <v>502</v>
      </c>
      <c r="M727" s="88">
        <v>1</v>
      </c>
      <c r="N727" s="88">
        <v>0</v>
      </c>
    </row>
    <row r="728" spans="1:14" x14ac:dyDescent="0.3">
      <c r="A728" s="88" t="s">
        <v>151</v>
      </c>
      <c r="B728" s="88" t="s">
        <v>656</v>
      </c>
      <c r="C728" s="88">
        <v>935150103</v>
      </c>
      <c r="D728" s="88">
        <v>10631841</v>
      </c>
      <c r="E728" s="90" t="s">
        <v>631</v>
      </c>
      <c r="F728" s="89">
        <v>0.53611111111111109</v>
      </c>
      <c r="G728" s="88" t="s">
        <v>651</v>
      </c>
      <c r="H728" s="89">
        <v>0.32083333333333336</v>
      </c>
      <c r="I728" s="88">
        <v>3801769</v>
      </c>
      <c r="J728" s="88">
        <v>32030393</v>
      </c>
      <c r="K728" s="88" t="s">
        <v>657</v>
      </c>
      <c r="L728" s="88" t="s">
        <v>492</v>
      </c>
      <c r="M728" s="88">
        <v>1</v>
      </c>
      <c r="N728" s="88">
        <v>0</v>
      </c>
    </row>
    <row r="729" spans="1:14" x14ac:dyDescent="0.3">
      <c r="A729" s="88" t="s">
        <v>143</v>
      </c>
      <c r="B729" s="88" t="s">
        <v>656</v>
      </c>
      <c r="C729" s="88">
        <v>935150103</v>
      </c>
      <c r="D729" s="88">
        <v>10631841</v>
      </c>
      <c r="E729" s="90" t="s">
        <v>631</v>
      </c>
      <c r="F729" s="89">
        <v>0.3520833333333333</v>
      </c>
      <c r="G729" s="88" t="s">
        <v>631</v>
      </c>
      <c r="H729" s="89">
        <v>0.53611111111111109</v>
      </c>
      <c r="I729" s="88">
        <v>3801766</v>
      </c>
      <c r="J729" s="88">
        <v>32030393</v>
      </c>
      <c r="K729" s="88" t="s">
        <v>657</v>
      </c>
      <c r="L729" s="88" t="s">
        <v>493</v>
      </c>
      <c r="M729" s="88">
        <v>1</v>
      </c>
      <c r="N729" s="88">
        <v>0</v>
      </c>
    </row>
    <row r="730" spans="1:14" x14ac:dyDescent="0.3">
      <c r="A730" s="88" t="s">
        <v>56</v>
      </c>
      <c r="B730" s="88" t="s">
        <v>658</v>
      </c>
      <c r="C730" s="88">
        <v>937600020</v>
      </c>
      <c r="D730" s="88">
        <v>10631905</v>
      </c>
      <c r="E730" s="90" t="s">
        <v>540</v>
      </c>
      <c r="F730" s="89">
        <v>0.39097222222222222</v>
      </c>
      <c r="G730" s="88" t="s">
        <v>540</v>
      </c>
      <c r="H730" s="89">
        <v>0.57500000000000007</v>
      </c>
      <c r="I730" s="88">
        <v>3802758</v>
      </c>
      <c r="J730" s="88" t="s">
        <v>500</v>
      </c>
      <c r="K730" s="88" t="s">
        <v>501</v>
      </c>
      <c r="L730" s="88" t="s">
        <v>623</v>
      </c>
      <c r="M730" s="88">
        <v>1</v>
      </c>
      <c r="N730" s="88">
        <v>0</v>
      </c>
    </row>
    <row r="731" spans="1:14" x14ac:dyDescent="0.3">
      <c r="A731" s="88" t="s">
        <v>59</v>
      </c>
      <c r="B731" s="88" t="s">
        <v>658</v>
      </c>
      <c r="C731" s="88">
        <v>937600020</v>
      </c>
      <c r="D731" s="88">
        <v>10631905</v>
      </c>
      <c r="E731" s="90" t="s">
        <v>551</v>
      </c>
      <c r="F731" s="89">
        <v>0.42222222222222222</v>
      </c>
      <c r="G731" s="88" t="s">
        <v>551</v>
      </c>
      <c r="H731" s="89">
        <v>0.6166666666666667</v>
      </c>
      <c r="I731" s="88">
        <v>3802716</v>
      </c>
      <c r="J731" s="88" t="s">
        <v>500</v>
      </c>
      <c r="K731" s="88" t="s">
        <v>501</v>
      </c>
      <c r="L731" s="88" t="s">
        <v>542</v>
      </c>
      <c r="M731" s="88">
        <v>1</v>
      </c>
      <c r="N731" s="88">
        <v>0</v>
      </c>
    </row>
    <row r="732" spans="1:14" x14ac:dyDescent="0.3">
      <c r="A732" s="88" t="s">
        <v>97</v>
      </c>
      <c r="B732" s="88" t="s">
        <v>658</v>
      </c>
      <c r="C732" s="88">
        <v>937600020</v>
      </c>
      <c r="D732" s="88">
        <v>10631905</v>
      </c>
      <c r="E732" s="90" t="s">
        <v>551</v>
      </c>
      <c r="F732" s="89">
        <v>0.6166666666666667</v>
      </c>
      <c r="G732" s="88" t="s">
        <v>553</v>
      </c>
      <c r="H732" s="89">
        <v>0.39097222222222222</v>
      </c>
      <c r="I732" s="88">
        <v>3802722</v>
      </c>
      <c r="J732" s="88" t="s">
        <v>500</v>
      </c>
      <c r="K732" s="88" t="s">
        <v>501</v>
      </c>
      <c r="L732" s="88" t="s">
        <v>593</v>
      </c>
      <c r="M732" s="88">
        <v>1</v>
      </c>
      <c r="N732" s="88">
        <v>0</v>
      </c>
    </row>
    <row r="733" spans="1:14" x14ac:dyDescent="0.3">
      <c r="A733" s="88" t="s">
        <v>58</v>
      </c>
      <c r="B733" s="88" t="s">
        <v>658</v>
      </c>
      <c r="C733" s="88">
        <v>937600020</v>
      </c>
      <c r="D733" s="88">
        <v>10631905</v>
      </c>
      <c r="E733" s="90" t="s">
        <v>551</v>
      </c>
      <c r="F733" s="89">
        <v>0.6166666666666667</v>
      </c>
      <c r="G733" s="88" t="s">
        <v>553</v>
      </c>
      <c r="H733" s="89">
        <v>0.39097222222222222</v>
      </c>
      <c r="I733" s="88">
        <v>3802746</v>
      </c>
      <c r="J733" s="88" t="s">
        <v>500</v>
      </c>
      <c r="K733" s="88" t="s">
        <v>501</v>
      </c>
      <c r="L733" s="88" t="s">
        <v>543</v>
      </c>
      <c r="M733" s="88">
        <v>1</v>
      </c>
      <c r="N733" s="88">
        <v>0</v>
      </c>
    </row>
    <row r="734" spans="1:14" x14ac:dyDescent="0.3">
      <c r="A734" s="88" t="s">
        <v>72</v>
      </c>
      <c r="B734" s="88" t="s">
        <v>658</v>
      </c>
      <c r="C734" s="88">
        <v>937600020</v>
      </c>
      <c r="D734" s="88">
        <v>10631905</v>
      </c>
      <c r="E734" s="90" t="s">
        <v>553</v>
      </c>
      <c r="F734" s="89">
        <v>0.57500000000000007</v>
      </c>
      <c r="G734" s="88" t="s">
        <v>554</v>
      </c>
      <c r="H734" s="89">
        <v>0.35972222222222222</v>
      </c>
      <c r="I734" s="88">
        <v>3802750</v>
      </c>
      <c r="J734" s="88" t="s">
        <v>500</v>
      </c>
      <c r="K734" s="88" t="s">
        <v>501</v>
      </c>
      <c r="L734" s="88" t="s">
        <v>546</v>
      </c>
      <c r="M734" s="88">
        <v>1</v>
      </c>
      <c r="N734" s="88">
        <v>0</v>
      </c>
    </row>
    <row r="735" spans="1:14" x14ac:dyDescent="0.3">
      <c r="A735" s="88" t="s">
        <v>75</v>
      </c>
      <c r="B735" s="88" t="s">
        <v>658</v>
      </c>
      <c r="C735" s="88">
        <v>937600020</v>
      </c>
      <c r="D735" s="88">
        <v>10631905</v>
      </c>
      <c r="E735" s="90" t="s">
        <v>554</v>
      </c>
      <c r="F735" s="89">
        <v>0.35972222222222222</v>
      </c>
      <c r="G735" s="88" t="s">
        <v>554</v>
      </c>
      <c r="H735" s="89">
        <v>0.54375000000000007</v>
      </c>
      <c r="I735" s="88">
        <v>3802731</v>
      </c>
      <c r="J735" s="88" t="s">
        <v>500</v>
      </c>
      <c r="K735" s="88" t="s">
        <v>501</v>
      </c>
      <c r="L735" s="88" t="s">
        <v>538</v>
      </c>
      <c r="M735" s="88">
        <v>1</v>
      </c>
      <c r="N735" s="88">
        <v>0</v>
      </c>
    </row>
    <row r="736" spans="1:14" x14ac:dyDescent="0.3">
      <c r="A736" s="88" t="s">
        <v>63</v>
      </c>
      <c r="B736" s="88" t="s">
        <v>658</v>
      </c>
      <c r="C736" s="88">
        <v>937600020</v>
      </c>
      <c r="D736" s="88">
        <v>10631905</v>
      </c>
      <c r="E736" s="90" t="s">
        <v>554</v>
      </c>
      <c r="F736" s="89">
        <v>0.35972222222222222</v>
      </c>
      <c r="G736" s="88" t="s">
        <v>554</v>
      </c>
      <c r="H736" s="89">
        <v>0.54375000000000007</v>
      </c>
      <c r="I736" s="88">
        <v>3802728</v>
      </c>
      <c r="J736" s="88" t="s">
        <v>500</v>
      </c>
      <c r="K736" s="88" t="s">
        <v>501</v>
      </c>
      <c r="L736" s="88" t="s">
        <v>544</v>
      </c>
      <c r="M736" s="88">
        <v>1</v>
      </c>
      <c r="N736" s="88">
        <v>0</v>
      </c>
    </row>
    <row r="737" spans="1:14" x14ac:dyDescent="0.3">
      <c r="A737" s="88" t="s">
        <v>235</v>
      </c>
      <c r="B737" s="88" t="s">
        <v>658</v>
      </c>
      <c r="C737" s="88">
        <v>937600020</v>
      </c>
      <c r="D737" s="88">
        <v>10631905</v>
      </c>
      <c r="E737" s="90" t="s">
        <v>554</v>
      </c>
      <c r="F737" s="89">
        <v>0.54375000000000007</v>
      </c>
      <c r="G737" s="88" t="s">
        <v>594</v>
      </c>
      <c r="H737" s="89">
        <v>0.32847222222222222</v>
      </c>
      <c r="I737" s="88">
        <v>3802736</v>
      </c>
      <c r="J737" s="88" t="s">
        <v>500</v>
      </c>
      <c r="K737" s="88" t="s">
        <v>501</v>
      </c>
      <c r="L737" s="88" t="s">
        <v>545</v>
      </c>
      <c r="M737" s="88">
        <v>1</v>
      </c>
      <c r="N737" s="88">
        <v>0</v>
      </c>
    </row>
    <row r="738" spans="1:14" x14ac:dyDescent="0.3">
      <c r="A738" s="88" t="s">
        <v>87</v>
      </c>
      <c r="B738" s="88" t="s">
        <v>658</v>
      </c>
      <c r="C738" s="88">
        <v>937600020</v>
      </c>
      <c r="D738" s="88">
        <v>10631905</v>
      </c>
      <c r="E738" s="90" t="s">
        <v>554</v>
      </c>
      <c r="F738" s="89">
        <v>0.54375000000000007</v>
      </c>
      <c r="G738" s="88" t="s">
        <v>594</v>
      </c>
      <c r="H738" s="89">
        <v>0.32847222222222222</v>
      </c>
      <c r="I738" s="88">
        <v>3802755</v>
      </c>
      <c r="J738" s="88" t="s">
        <v>500</v>
      </c>
      <c r="K738" s="88" t="s">
        <v>501</v>
      </c>
      <c r="L738" s="88" t="s">
        <v>547</v>
      </c>
      <c r="M738" s="88">
        <v>1</v>
      </c>
      <c r="N738" s="88">
        <v>0</v>
      </c>
    </row>
    <row r="739" spans="1:14" x14ac:dyDescent="0.3">
      <c r="A739" s="88" t="s">
        <v>89</v>
      </c>
      <c r="B739" s="88" t="s">
        <v>658</v>
      </c>
      <c r="C739" s="88">
        <v>937600020</v>
      </c>
      <c r="D739" s="88">
        <v>10631905</v>
      </c>
      <c r="E739" s="90" t="s">
        <v>594</v>
      </c>
      <c r="F739" s="89">
        <v>0.32847222222222222</v>
      </c>
      <c r="G739" s="88" t="s">
        <v>595</v>
      </c>
      <c r="H739" s="89">
        <v>0.30069444444444443</v>
      </c>
      <c r="I739" s="88">
        <v>3802653</v>
      </c>
      <c r="J739" s="88" t="s">
        <v>500</v>
      </c>
      <c r="K739" s="88" t="s">
        <v>501</v>
      </c>
      <c r="L739" s="88" t="s">
        <v>517</v>
      </c>
      <c r="M739" s="88">
        <v>1</v>
      </c>
      <c r="N739" s="88">
        <v>0</v>
      </c>
    </row>
    <row r="740" spans="1:14" x14ac:dyDescent="0.3">
      <c r="A740" s="88" t="s">
        <v>65</v>
      </c>
      <c r="B740" s="88" t="s">
        <v>658</v>
      </c>
      <c r="C740" s="88">
        <v>937600020</v>
      </c>
      <c r="D740" s="88">
        <v>10631905</v>
      </c>
      <c r="E740" s="90" t="s">
        <v>594</v>
      </c>
      <c r="F740" s="89">
        <v>0.32847222222222222</v>
      </c>
      <c r="G740" s="88" t="s">
        <v>595</v>
      </c>
      <c r="H740" s="89">
        <v>0.30069444444444443</v>
      </c>
      <c r="I740" s="88">
        <v>3802739</v>
      </c>
      <c r="J740" s="88" t="s">
        <v>500</v>
      </c>
      <c r="K740" s="88" t="s">
        <v>501</v>
      </c>
      <c r="L740" s="88" t="s">
        <v>518</v>
      </c>
      <c r="M740" s="88">
        <v>1</v>
      </c>
      <c r="N740" s="88">
        <v>0</v>
      </c>
    </row>
    <row r="741" spans="1:14" x14ac:dyDescent="0.3">
      <c r="A741" s="88" t="s">
        <v>68</v>
      </c>
      <c r="B741" s="88" t="s">
        <v>658</v>
      </c>
      <c r="C741" s="88">
        <v>937600020</v>
      </c>
      <c r="D741" s="88">
        <v>10631905</v>
      </c>
      <c r="E741" s="90" t="s">
        <v>595</v>
      </c>
      <c r="F741" s="89">
        <v>0.30069444444444443</v>
      </c>
      <c r="G741" s="88" t="s">
        <v>595</v>
      </c>
      <c r="H741" s="89">
        <v>0.46388888888888885</v>
      </c>
      <c r="I741" s="88">
        <v>3802659</v>
      </c>
      <c r="J741" s="88" t="s">
        <v>500</v>
      </c>
      <c r="K741" s="88" t="s">
        <v>501</v>
      </c>
      <c r="L741" s="88" t="s">
        <v>528</v>
      </c>
      <c r="M741" s="88">
        <v>1</v>
      </c>
      <c r="N741" s="88">
        <v>0</v>
      </c>
    </row>
    <row r="742" spans="1:14" x14ac:dyDescent="0.3">
      <c r="A742" s="88" t="s">
        <v>69</v>
      </c>
      <c r="B742" s="88" t="s">
        <v>658</v>
      </c>
      <c r="C742" s="88">
        <v>937600020</v>
      </c>
      <c r="D742" s="88">
        <v>10631905</v>
      </c>
      <c r="E742" s="90" t="s">
        <v>595</v>
      </c>
      <c r="F742" s="89">
        <v>0.46388888888888885</v>
      </c>
      <c r="G742" s="88" t="s">
        <v>595</v>
      </c>
      <c r="H742" s="89">
        <v>0.6479166666666667</v>
      </c>
      <c r="I742" s="88">
        <v>3802663</v>
      </c>
      <c r="J742" s="88" t="s">
        <v>500</v>
      </c>
      <c r="K742" s="88" t="s">
        <v>501</v>
      </c>
      <c r="L742" s="88" t="s">
        <v>539</v>
      </c>
      <c r="M742" s="88">
        <v>1</v>
      </c>
      <c r="N742" s="88">
        <v>0</v>
      </c>
    </row>
    <row r="743" spans="1:14" x14ac:dyDescent="0.3">
      <c r="A743" s="88" t="s">
        <v>71</v>
      </c>
      <c r="B743" s="88" t="s">
        <v>658</v>
      </c>
      <c r="C743" s="88">
        <v>937600020</v>
      </c>
      <c r="D743" s="88">
        <v>10631905</v>
      </c>
      <c r="E743" s="90" t="s">
        <v>595</v>
      </c>
      <c r="F743" s="89">
        <v>0.6479166666666667</v>
      </c>
      <c r="G743" s="88" t="s">
        <v>602</v>
      </c>
      <c r="H743" s="89">
        <v>0.42222222222222222</v>
      </c>
      <c r="I743" s="88">
        <v>3802667</v>
      </c>
      <c r="J743" s="88" t="s">
        <v>500</v>
      </c>
      <c r="K743" s="88" t="s">
        <v>501</v>
      </c>
      <c r="L743" s="88" t="s">
        <v>550</v>
      </c>
      <c r="M743" s="88">
        <v>1</v>
      </c>
      <c r="N743" s="88">
        <v>0</v>
      </c>
    </row>
    <row r="744" spans="1:14" x14ac:dyDescent="0.3">
      <c r="A744" s="88" t="s">
        <v>119</v>
      </c>
      <c r="B744" s="88" t="s">
        <v>658</v>
      </c>
      <c r="C744" s="88">
        <v>937600020</v>
      </c>
      <c r="D744" s="88">
        <v>10631905</v>
      </c>
      <c r="E744" s="90" t="s">
        <v>602</v>
      </c>
      <c r="F744" s="89">
        <v>0.42222222222222222</v>
      </c>
      <c r="G744" s="88" t="s">
        <v>602</v>
      </c>
      <c r="H744" s="89">
        <v>0.6166666666666667</v>
      </c>
      <c r="I744" s="88">
        <v>3802670</v>
      </c>
      <c r="J744" s="88" t="s">
        <v>500</v>
      </c>
      <c r="K744" s="88" t="s">
        <v>501</v>
      </c>
      <c r="L744" s="88" t="s">
        <v>520</v>
      </c>
      <c r="M744" s="88">
        <v>1</v>
      </c>
      <c r="N744" s="88">
        <v>0</v>
      </c>
    </row>
    <row r="745" spans="1:14" x14ac:dyDescent="0.3">
      <c r="A745" s="88" t="s">
        <v>123</v>
      </c>
      <c r="B745" s="88" t="s">
        <v>658</v>
      </c>
      <c r="C745" s="88">
        <v>937600020</v>
      </c>
      <c r="D745" s="88">
        <v>10631905</v>
      </c>
      <c r="E745" s="90" t="s">
        <v>602</v>
      </c>
      <c r="F745" s="89">
        <v>0.6166666666666667</v>
      </c>
      <c r="G745" s="88" t="s">
        <v>606</v>
      </c>
      <c r="H745" s="89">
        <v>0.39097222222222222</v>
      </c>
      <c r="I745" s="88">
        <v>3802673</v>
      </c>
      <c r="J745" s="88" t="s">
        <v>500</v>
      </c>
      <c r="K745" s="88" t="s">
        <v>501</v>
      </c>
      <c r="L745" s="88" t="s">
        <v>521</v>
      </c>
      <c r="M745" s="88">
        <v>1</v>
      </c>
      <c r="N745" s="88">
        <v>0</v>
      </c>
    </row>
    <row r="746" spans="1:14" x14ac:dyDescent="0.3">
      <c r="A746" s="88" t="s">
        <v>195</v>
      </c>
      <c r="B746" s="88" t="s">
        <v>658</v>
      </c>
      <c r="C746" s="88">
        <v>937600020</v>
      </c>
      <c r="D746" s="88">
        <v>10631905</v>
      </c>
      <c r="E746" s="90" t="s">
        <v>606</v>
      </c>
      <c r="F746" s="89">
        <v>0.39097222222222222</v>
      </c>
      <c r="G746" s="88" t="s">
        <v>606</v>
      </c>
      <c r="H746" s="89">
        <v>0.57500000000000007</v>
      </c>
      <c r="I746" s="88">
        <v>3802676</v>
      </c>
      <c r="J746" s="88" t="s">
        <v>500</v>
      </c>
      <c r="K746" s="88" t="s">
        <v>501</v>
      </c>
      <c r="L746" s="88" t="s">
        <v>552</v>
      </c>
      <c r="M746" s="88">
        <v>1</v>
      </c>
      <c r="N746" s="88">
        <v>0</v>
      </c>
    </row>
    <row r="747" spans="1:14" x14ac:dyDescent="0.3">
      <c r="A747" s="88" t="s">
        <v>332</v>
      </c>
      <c r="B747" s="88" t="s">
        <v>658</v>
      </c>
      <c r="C747" s="88">
        <v>937600020</v>
      </c>
      <c r="D747" s="88">
        <v>10631905</v>
      </c>
      <c r="E747" s="90" t="s">
        <v>606</v>
      </c>
      <c r="F747" s="89">
        <v>0.57500000000000007</v>
      </c>
      <c r="G747" s="88" t="s">
        <v>607</v>
      </c>
      <c r="H747" s="89">
        <v>0.35972222222222222</v>
      </c>
      <c r="I747" s="88">
        <v>3802680</v>
      </c>
      <c r="J747" s="88" t="s">
        <v>500</v>
      </c>
      <c r="K747" s="88" t="s">
        <v>501</v>
      </c>
      <c r="L747" s="88" t="s">
        <v>502</v>
      </c>
      <c r="M747" s="88">
        <v>1</v>
      </c>
      <c r="N747" s="88">
        <v>0</v>
      </c>
    </row>
    <row r="748" spans="1:14" x14ac:dyDescent="0.3">
      <c r="A748" s="88" t="s">
        <v>151</v>
      </c>
      <c r="B748" s="88" t="s">
        <v>658</v>
      </c>
      <c r="C748" s="88">
        <v>937600020</v>
      </c>
      <c r="D748" s="88">
        <v>10631905</v>
      </c>
      <c r="E748" s="90" t="s">
        <v>607</v>
      </c>
      <c r="F748" s="89">
        <v>0.54375000000000007</v>
      </c>
      <c r="G748" s="88" t="s">
        <v>630</v>
      </c>
      <c r="H748" s="89">
        <v>0.32847222222222222</v>
      </c>
      <c r="I748" s="88">
        <v>3802685</v>
      </c>
      <c r="J748" s="88" t="s">
        <v>500</v>
      </c>
      <c r="K748" s="88" t="s">
        <v>501</v>
      </c>
      <c r="L748" s="88" t="s">
        <v>492</v>
      </c>
      <c r="M748" s="88">
        <v>1</v>
      </c>
      <c r="N748" s="88">
        <v>0</v>
      </c>
    </row>
    <row r="749" spans="1:14" x14ac:dyDescent="0.3">
      <c r="A749" s="88" t="s">
        <v>143</v>
      </c>
      <c r="B749" s="88" t="s">
        <v>658</v>
      </c>
      <c r="C749" s="88">
        <v>937600020</v>
      </c>
      <c r="D749" s="88">
        <v>10631905</v>
      </c>
      <c r="E749" s="90" t="s">
        <v>607</v>
      </c>
      <c r="F749" s="89">
        <v>0.35972222222222222</v>
      </c>
      <c r="G749" s="88" t="s">
        <v>607</v>
      </c>
      <c r="H749" s="89">
        <v>0.54375000000000007</v>
      </c>
      <c r="I749" s="88">
        <v>3802682</v>
      </c>
      <c r="J749" s="88" t="s">
        <v>500</v>
      </c>
      <c r="K749" s="88" t="s">
        <v>501</v>
      </c>
      <c r="L749" s="88" t="s">
        <v>503</v>
      </c>
      <c r="M749" s="88">
        <v>1</v>
      </c>
      <c r="N749" s="88">
        <v>0</v>
      </c>
    </row>
    <row r="750" spans="1:14" x14ac:dyDescent="0.3">
      <c r="A750" s="88" t="s">
        <v>329</v>
      </c>
      <c r="B750" s="88" t="s">
        <v>658</v>
      </c>
      <c r="C750" s="88">
        <v>937600020</v>
      </c>
      <c r="D750" s="88">
        <v>10631905</v>
      </c>
      <c r="E750" s="90" t="s">
        <v>631</v>
      </c>
      <c r="F750" s="89">
        <v>0.30069444444444443</v>
      </c>
      <c r="G750" s="88" t="s">
        <v>631</v>
      </c>
      <c r="H750" s="89">
        <v>0.30069444444444443</v>
      </c>
      <c r="I750" s="88">
        <v>3802702</v>
      </c>
      <c r="J750" s="88" t="s">
        <v>500</v>
      </c>
      <c r="K750" s="88" t="s">
        <v>501</v>
      </c>
      <c r="L750" s="88" t="s">
        <v>489</v>
      </c>
      <c r="M750" s="88">
        <v>1</v>
      </c>
      <c r="N750" s="88">
        <v>0</v>
      </c>
    </row>
    <row r="751" spans="1:14" x14ac:dyDescent="0.3">
      <c r="A751" s="88" t="s">
        <v>230</v>
      </c>
      <c r="B751" s="88" t="s">
        <v>659</v>
      </c>
      <c r="C751" s="88">
        <v>908931166</v>
      </c>
      <c r="D751" s="88">
        <v>10631906</v>
      </c>
      <c r="E751" s="90" t="s">
        <v>551</v>
      </c>
      <c r="F751" s="89">
        <v>0.60416666666666663</v>
      </c>
      <c r="G751" s="88" t="s">
        <v>553</v>
      </c>
      <c r="H751" s="89">
        <v>0.37847222222222227</v>
      </c>
      <c r="I751" s="88">
        <v>3802934</v>
      </c>
      <c r="J751" s="88" t="s">
        <v>525</v>
      </c>
      <c r="K751" s="88" t="s">
        <v>525</v>
      </c>
      <c r="L751" s="88" t="s">
        <v>597</v>
      </c>
      <c r="M751" s="88">
        <v>1</v>
      </c>
      <c r="N751" s="88">
        <v>0</v>
      </c>
    </row>
    <row r="752" spans="1:14" x14ac:dyDescent="0.3">
      <c r="A752" s="88" t="s">
        <v>82</v>
      </c>
      <c r="B752" s="88" t="s">
        <v>659</v>
      </c>
      <c r="C752" s="88">
        <v>908931166</v>
      </c>
      <c r="D752" s="88">
        <v>10631906</v>
      </c>
      <c r="E752" s="90" t="s">
        <v>553</v>
      </c>
      <c r="F752" s="89">
        <v>0.5625</v>
      </c>
      <c r="G752" s="88" t="s">
        <v>554</v>
      </c>
      <c r="H752" s="89">
        <v>0.34722222222222227</v>
      </c>
      <c r="I752" s="88">
        <v>3802863</v>
      </c>
      <c r="J752" s="88" t="s">
        <v>525</v>
      </c>
      <c r="K752" s="88" t="s">
        <v>525</v>
      </c>
      <c r="L752" s="88" t="s">
        <v>610</v>
      </c>
      <c r="M752" s="88">
        <v>1</v>
      </c>
      <c r="N752" s="88">
        <v>0</v>
      </c>
    </row>
    <row r="753" spans="1:14" x14ac:dyDescent="0.3">
      <c r="A753" s="88" t="s">
        <v>199</v>
      </c>
      <c r="B753" s="88" t="s">
        <v>659</v>
      </c>
      <c r="C753" s="88">
        <v>908931166</v>
      </c>
      <c r="D753" s="88">
        <v>10631906</v>
      </c>
      <c r="E753" s="90" t="s">
        <v>553</v>
      </c>
      <c r="F753" s="89">
        <v>0.5625</v>
      </c>
      <c r="G753" s="88" t="s">
        <v>554</v>
      </c>
      <c r="H753" s="89">
        <v>0.34722222222222227</v>
      </c>
      <c r="I753" s="88">
        <v>3802961</v>
      </c>
      <c r="J753" s="88" t="s">
        <v>525</v>
      </c>
      <c r="K753" s="88" t="s">
        <v>525</v>
      </c>
      <c r="L753" s="88" t="s">
        <v>564</v>
      </c>
      <c r="M753" s="88">
        <v>1</v>
      </c>
      <c r="N753" s="88">
        <v>0</v>
      </c>
    </row>
    <row r="754" spans="1:14" x14ac:dyDescent="0.3">
      <c r="A754" s="88" t="s">
        <v>122</v>
      </c>
      <c r="B754" s="88" t="s">
        <v>659</v>
      </c>
      <c r="C754" s="88">
        <v>908931166</v>
      </c>
      <c r="D754" s="88">
        <v>10631906</v>
      </c>
      <c r="E754" s="90" t="s">
        <v>553</v>
      </c>
      <c r="F754" s="89">
        <v>0.5625</v>
      </c>
      <c r="G754" s="88" t="s">
        <v>554</v>
      </c>
      <c r="H754" s="89">
        <v>0.34722222222222227</v>
      </c>
      <c r="I754" s="88">
        <v>3802957</v>
      </c>
      <c r="J754" s="88" t="s">
        <v>525</v>
      </c>
      <c r="K754" s="88" t="s">
        <v>525</v>
      </c>
      <c r="L754" s="88" t="s">
        <v>583</v>
      </c>
      <c r="M754" s="88">
        <v>1</v>
      </c>
      <c r="N754" s="88">
        <v>0</v>
      </c>
    </row>
    <row r="755" spans="1:14" x14ac:dyDescent="0.3">
      <c r="A755" s="88" t="s">
        <v>160</v>
      </c>
      <c r="B755" s="88" t="s">
        <v>659</v>
      </c>
      <c r="C755" s="88">
        <v>908931166</v>
      </c>
      <c r="D755" s="88">
        <v>10631906</v>
      </c>
      <c r="E755" s="90" t="s">
        <v>553</v>
      </c>
      <c r="F755" s="89">
        <v>0.37847222222222227</v>
      </c>
      <c r="G755" s="88" t="s">
        <v>553</v>
      </c>
      <c r="H755" s="89">
        <v>0.5625</v>
      </c>
      <c r="I755" s="88">
        <v>3802938</v>
      </c>
      <c r="J755" s="88" t="s">
        <v>525</v>
      </c>
      <c r="K755" s="88" t="s">
        <v>525</v>
      </c>
      <c r="L755" s="88" t="s">
        <v>598</v>
      </c>
      <c r="M755" s="88">
        <v>1</v>
      </c>
      <c r="N755" s="88">
        <v>0</v>
      </c>
    </row>
    <row r="756" spans="1:14" x14ac:dyDescent="0.3">
      <c r="A756" s="88" t="s">
        <v>226</v>
      </c>
      <c r="B756" s="88" t="s">
        <v>659</v>
      </c>
      <c r="C756" s="88">
        <v>908931166</v>
      </c>
      <c r="D756" s="88">
        <v>10631906</v>
      </c>
      <c r="E756" s="90" t="s">
        <v>553</v>
      </c>
      <c r="F756" s="89">
        <v>0.37847222222222227</v>
      </c>
      <c r="G756" s="88" t="s">
        <v>553</v>
      </c>
      <c r="H756" s="89">
        <v>0.5625</v>
      </c>
      <c r="I756" s="88">
        <v>3802943</v>
      </c>
      <c r="J756" s="88" t="s">
        <v>525</v>
      </c>
      <c r="K756" s="88" t="s">
        <v>525</v>
      </c>
      <c r="L756" s="88" t="s">
        <v>584</v>
      </c>
      <c r="M756" s="88">
        <v>1</v>
      </c>
      <c r="N756" s="88">
        <v>0</v>
      </c>
    </row>
    <row r="757" spans="1:14" x14ac:dyDescent="0.3">
      <c r="A757" s="88" t="s">
        <v>80</v>
      </c>
      <c r="B757" s="88" t="s">
        <v>659</v>
      </c>
      <c r="C757" s="88">
        <v>908931166</v>
      </c>
      <c r="D757" s="88">
        <v>10631906</v>
      </c>
      <c r="E757" s="90" t="s">
        <v>553</v>
      </c>
      <c r="F757" s="89">
        <v>0.37847222222222227</v>
      </c>
      <c r="G757" s="88" t="s">
        <v>553</v>
      </c>
      <c r="H757" s="89">
        <v>0.5625</v>
      </c>
      <c r="I757" s="88">
        <v>3802951</v>
      </c>
      <c r="J757" s="88" t="s">
        <v>525</v>
      </c>
      <c r="K757" s="88" t="s">
        <v>525</v>
      </c>
      <c r="L757" s="88" t="s">
        <v>619</v>
      </c>
      <c r="M757" s="88">
        <v>1</v>
      </c>
      <c r="N757" s="88">
        <v>0</v>
      </c>
    </row>
    <row r="758" spans="1:14" x14ac:dyDescent="0.3">
      <c r="A758" s="88" t="s">
        <v>56</v>
      </c>
      <c r="B758" s="88" t="s">
        <v>659</v>
      </c>
      <c r="C758" s="88">
        <v>908931166</v>
      </c>
      <c r="D758" s="88">
        <v>10631906</v>
      </c>
      <c r="E758" s="90" t="s">
        <v>553</v>
      </c>
      <c r="F758" s="89">
        <v>0.37847222222222227</v>
      </c>
      <c r="G758" s="88" t="s">
        <v>553</v>
      </c>
      <c r="H758" s="89">
        <v>0.5625</v>
      </c>
      <c r="I758" s="88">
        <v>3802954</v>
      </c>
      <c r="J758" s="88" t="s">
        <v>525</v>
      </c>
      <c r="K758" s="88" t="s">
        <v>525</v>
      </c>
      <c r="L758" s="88" t="s">
        <v>559</v>
      </c>
      <c r="M758" s="88">
        <v>1</v>
      </c>
      <c r="N758" s="88">
        <v>0</v>
      </c>
    </row>
    <row r="759" spans="1:14" x14ac:dyDescent="0.3">
      <c r="A759" s="88" t="s">
        <v>84</v>
      </c>
      <c r="B759" s="88" t="s">
        <v>659</v>
      </c>
      <c r="C759" s="88">
        <v>908931166</v>
      </c>
      <c r="D759" s="88">
        <v>10631906</v>
      </c>
      <c r="E759" s="90" t="s">
        <v>554</v>
      </c>
      <c r="F759" s="89">
        <v>0.34722222222222227</v>
      </c>
      <c r="G759" s="88" t="s">
        <v>554</v>
      </c>
      <c r="H759" s="89">
        <v>0.51041666666666663</v>
      </c>
      <c r="I759" s="88">
        <v>3802868</v>
      </c>
      <c r="J759" s="88" t="s">
        <v>525</v>
      </c>
      <c r="K759" s="88" t="s">
        <v>525</v>
      </c>
      <c r="L759" s="88" t="s">
        <v>590</v>
      </c>
      <c r="M759" s="88">
        <v>1</v>
      </c>
      <c r="N759" s="88">
        <v>0</v>
      </c>
    </row>
    <row r="760" spans="1:14" x14ac:dyDescent="0.3">
      <c r="A760" s="88" t="s">
        <v>132</v>
      </c>
      <c r="B760" s="88" t="s">
        <v>659</v>
      </c>
      <c r="C760" s="88">
        <v>908931166</v>
      </c>
      <c r="D760" s="88">
        <v>10631906</v>
      </c>
      <c r="E760" s="90" t="s">
        <v>554</v>
      </c>
      <c r="F760" s="89">
        <v>0.51041666666666663</v>
      </c>
      <c r="G760" s="88" t="s">
        <v>594</v>
      </c>
      <c r="H760" s="89">
        <v>0.31597222222222221</v>
      </c>
      <c r="I760" s="88">
        <v>3802872</v>
      </c>
      <c r="J760" s="88" t="s">
        <v>525</v>
      </c>
      <c r="K760" s="88" t="s">
        <v>525</v>
      </c>
      <c r="L760" s="88" t="s">
        <v>579</v>
      </c>
      <c r="M760" s="88">
        <v>1</v>
      </c>
      <c r="N760" s="88">
        <v>0</v>
      </c>
    </row>
    <row r="761" spans="1:14" x14ac:dyDescent="0.3">
      <c r="A761" s="88" t="s">
        <v>135</v>
      </c>
      <c r="B761" s="88" t="s">
        <v>659</v>
      </c>
      <c r="C761" s="88">
        <v>908931166</v>
      </c>
      <c r="D761" s="88">
        <v>10631906</v>
      </c>
      <c r="E761" s="90" t="s">
        <v>594</v>
      </c>
      <c r="F761" s="89">
        <v>0.31597222222222221</v>
      </c>
      <c r="G761" s="88" t="s">
        <v>594</v>
      </c>
      <c r="H761" s="89">
        <v>0.47916666666666669</v>
      </c>
      <c r="I761" s="88">
        <v>3802876</v>
      </c>
      <c r="J761" s="88" t="s">
        <v>525</v>
      </c>
      <c r="K761" s="88" t="s">
        <v>525</v>
      </c>
      <c r="L761" s="88" t="s">
        <v>511</v>
      </c>
      <c r="M761" s="88">
        <v>1</v>
      </c>
      <c r="N761" s="88">
        <v>0</v>
      </c>
    </row>
    <row r="762" spans="1:14" x14ac:dyDescent="0.3">
      <c r="A762" s="88" t="s">
        <v>171</v>
      </c>
      <c r="B762" s="88" t="s">
        <v>659</v>
      </c>
      <c r="C762" s="88">
        <v>908931166</v>
      </c>
      <c r="D762" s="88">
        <v>10631906</v>
      </c>
      <c r="E762" s="90" t="s">
        <v>594</v>
      </c>
      <c r="F762" s="89">
        <v>0.47916666666666669</v>
      </c>
      <c r="G762" s="88" t="s">
        <v>595</v>
      </c>
      <c r="H762" s="89">
        <v>0.4513888888888889</v>
      </c>
      <c r="I762" s="88">
        <v>3802879</v>
      </c>
      <c r="J762" s="88" t="s">
        <v>525</v>
      </c>
      <c r="K762" s="88" t="s">
        <v>525</v>
      </c>
      <c r="L762" s="88" t="s">
        <v>561</v>
      </c>
      <c r="M762" s="88">
        <v>1</v>
      </c>
      <c r="N762" s="88">
        <v>0</v>
      </c>
    </row>
    <row r="763" spans="1:14" x14ac:dyDescent="0.3">
      <c r="A763" s="88" t="s">
        <v>148</v>
      </c>
      <c r="B763" s="88" t="s">
        <v>659</v>
      </c>
      <c r="C763" s="88">
        <v>908931166</v>
      </c>
      <c r="D763" s="88">
        <v>10631906</v>
      </c>
      <c r="E763" s="90" t="s">
        <v>594</v>
      </c>
      <c r="F763" s="89">
        <v>0.31597222222222221</v>
      </c>
      <c r="G763" s="88" t="s">
        <v>594</v>
      </c>
      <c r="H763" s="89">
        <v>0.47916666666666669</v>
      </c>
      <c r="I763" s="88">
        <v>3802948</v>
      </c>
      <c r="J763" s="88" t="s">
        <v>525</v>
      </c>
      <c r="K763" s="88" t="s">
        <v>525</v>
      </c>
      <c r="L763" s="88" t="s">
        <v>566</v>
      </c>
      <c r="M763" s="88">
        <v>1</v>
      </c>
      <c r="N763" s="88">
        <v>0</v>
      </c>
    </row>
    <row r="764" spans="1:14" x14ac:dyDescent="0.3">
      <c r="A764" s="88" t="s">
        <v>155</v>
      </c>
      <c r="B764" s="88" t="s">
        <v>659</v>
      </c>
      <c r="C764" s="88">
        <v>908931166</v>
      </c>
      <c r="D764" s="88">
        <v>10631906</v>
      </c>
      <c r="E764" s="90" t="s">
        <v>595</v>
      </c>
      <c r="F764" s="89">
        <v>0.4513888888888889</v>
      </c>
      <c r="G764" s="88" t="s">
        <v>595</v>
      </c>
      <c r="H764" s="89">
        <v>0.63541666666666663</v>
      </c>
      <c r="I764" s="88">
        <v>3802882</v>
      </c>
      <c r="J764" s="88" t="s">
        <v>525</v>
      </c>
      <c r="K764" s="88" t="s">
        <v>525</v>
      </c>
      <c r="L764" s="88" t="s">
        <v>556</v>
      </c>
      <c r="M764" s="88">
        <v>1</v>
      </c>
      <c r="N764" s="88">
        <v>0</v>
      </c>
    </row>
    <row r="765" spans="1:14" x14ac:dyDescent="0.3">
      <c r="A765" s="88" t="s">
        <v>165</v>
      </c>
      <c r="B765" s="88" t="s">
        <v>659</v>
      </c>
      <c r="C765" s="88">
        <v>908931166</v>
      </c>
      <c r="D765" s="88">
        <v>10631906</v>
      </c>
      <c r="E765" s="90" t="s">
        <v>595</v>
      </c>
      <c r="F765" s="89">
        <v>0.63541666666666663</v>
      </c>
      <c r="G765" s="88" t="s">
        <v>602</v>
      </c>
      <c r="H765" s="89">
        <v>0.40972222222222227</v>
      </c>
      <c r="I765" s="88">
        <v>3802887</v>
      </c>
      <c r="J765" s="88" t="s">
        <v>525</v>
      </c>
      <c r="K765" s="88" t="s">
        <v>525</v>
      </c>
      <c r="L765" s="88" t="s">
        <v>562</v>
      </c>
      <c r="M765" s="88">
        <v>1</v>
      </c>
      <c r="N765" s="88">
        <v>0</v>
      </c>
    </row>
    <row r="766" spans="1:14" x14ac:dyDescent="0.3">
      <c r="A766" s="88" t="s">
        <v>195</v>
      </c>
      <c r="B766" s="88" t="s">
        <v>659</v>
      </c>
      <c r="C766" s="88">
        <v>908931166</v>
      </c>
      <c r="D766" s="88">
        <v>10631906</v>
      </c>
      <c r="E766" s="90" t="s">
        <v>602</v>
      </c>
      <c r="F766" s="89">
        <v>0.40972222222222227</v>
      </c>
      <c r="G766" s="88" t="s">
        <v>602</v>
      </c>
      <c r="H766" s="89">
        <v>0.59375</v>
      </c>
      <c r="I766" s="88">
        <v>3802890</v>
      </c>
      <c r="J766" s="88" t="s">
        <v>525</v>
      </c>
      <c r="K766" s="88" t="s">
        <v>525</v>
      </c>
      <c r="L766" s="88" t="s">
        <v>534</v>
      </c>
      <c r="M766" s="88">
        <v>1</v>
      </c>
      <c r="N766" s="88">
        <v>0</v>
      </c>
    </row>
    <row r="767" spans="1:14" x14ac:dyDescent="0.3">
      <c r="A767" s="88" t="s">
        <v>332</v>
      </c>
      <c r="B767" s="88" t="s">
        <v>659</v>
      </c>
      <c r="C767" s="88">
        <v>908931166</v>
      </c>
      <c r="D767" s="88">
        <v>10631906</v>
      </c>
      <c r="E767" s="90" t="s">
        <v>602</v>
      </c>
      <c r="F767" s="89">
        <v>0.60416666666666663</v>
      </c>
      <c r="G767" s="88" t="s">
        <v>606</v>
      </c>
      <c r="H767" s="89">
        <v>0.37847222222222227</v>
      </c>
      <c r="I767" s="88">
        <v>3802896</v>
      </c>
      <c r="J767" s="88" t="s">
        <v>525</v>
      </c>
      <c r="K767" s="88" t="s">
        <v>525</v>
      </c>
      <c r="L767" s="88" t="s">
        <v>502</v>
      </c>
      <c r="M767" s="88">
        <v>1</v>
      </c>
      <c r="N767" s="88">
        <v>0</v>
      </c>
    </row>
    <row r="768" spans="1:14" x14ac:dyDescent="0.3">
      <c r="A768" s="88" t="s">
        <v>143</v>
      </c>
      <c r="B768" s="88" t="s">
        <v>659</v>
      </c>
      <c r="C768" s="88">
        <v>908931166</v>
      </c>
      <c r="D768" s="88">
        <v>10631906</v>
      </c>
      <c r="E768" s="90" t="s">
        <v>606</v>
      </c>
      <c r="F768" s="89">
        <v>0.37847222222222227</v>
      </c>
      <c r="G768" s="88" t="s">
        <v>606</v>
      </c>
      <c r="H768" s="89">
        <v>0.5625</v>
      </c>
      <c r="I768" s="88">
        <v>3802898</v>
      </c>
      <c r="J768" s="88" t="s">
        <v>525</v>
      </c>
      <c r="K768" s="88" t="s">
        <v>525</v>
      </c>
      <c r="L768" s="88" t="s">
        <v>532</v>
      </c>
      <c r="M768" s="88">
        <v>1</v>
      </c>
      <c r="N768" s="88">
        <v>0</v>
      </c>
    </row>
    <row r="769" spans="1:14" x14ac:dyDescent="0.3">
      <c r="A769" s="88" t="s">
        <v>335</v>
      </c>
      <c r="B769" s="88" t="s">
        <v>659</v>
      </c>
      <c r="C769" s="88">
        <v>908931166</v>
      </c>
      <c r="D769" s="88">
        <v>10631906</v>
      </c>
      <c r="E769" s="90" t="s">
        <v>606</v>
      </c>
      <c r="F769" s="89">
        <v>0.5625</v>
      </c>
      <c r="G769" s="88" t="s">
        <v>607</v>
      </c>
      <c r="H769" s="89">
        <v>0.34722222222222227</v>
      </c>
      <c r="I769" s="88">
        <v>3802901</v>
      </c>
      <c r="J769" s="88" t="s">
        <v>525</v>
      </c>
      <c r="K769" s="88" t="s">
        <v>525</v>
      </c>
      <c r="L769" s="88" t="s">
        <v>526</v>
      </c>
      <c r="M769" s="88">
        <v>1</v>
      </c>
      <c r="N769" s="88">
        <v>0</v>
      </c>
    </row>
    <row r="770" spans="1:14" x14ac:dyDescent="0.3">
      <c r="A770" s="88" t="s">
        <v>329</v>
      </c>
      <c r="B770" s="88" t="s">
        <v>659</v>
      </c>
      <c r="C770" s="88">
        <v>908931166</v>
      </c>
      <c r="D770" s="88">
        <v>10631906</v>
      </c>
      <c r="E770" s="90" t="s">
        <v>607</v>
      </c>
      <c r="F770" s="89">
        <v>0.51041666666666663</v>
      </c>
      <c r="G770" s="88" t="s">
        <v>607</v>
      </c>
      <c r="H770" s="89">
        <v>0.51041666666666663</v>
      </c>
      <c r="I770" s="88">
        <v>3802918</v>
      </c>
      <c r="J770" s="88" t="s">
        <v>525</v>
      </c>
      <c r="K770" s="88" t="s">
        <v>525</v>
      </c>
      <c r="L770" s="88" t="s">
        <v>489</v>
      </c>
      <c r="M770" s="88">
        <v>1</v>
      </c>
      <c r="N770" s="88">
        <v>0</v>
      </c>
    </row>
    <row r="771" spans="1:14" x14ac:dyDescent="0.3">
      <c r="A771" s="88" t="s">
        <v>251</v>
      </c>
      <c r="B771" s="88" t="s">
        <v>660</v>
      </c>
      <c r="D771" s="88">
        <v>10631908</v>
      </c>
      <c r="E771" s="90" t="s">
        <v>551</v>
      </c>
      <c r="F771" s="89">
        <v>0.67013888888888884</v>
      </c>
      <c r="G771" s="88" t="s">
        <v>551</v>
      </c>
      <c r="H771" s="89">
        <v>0.67013888888888884</v>
      </c>
      <c r="I771" s="88">
        <v>3802978</v>
      </c>
      <c r="J771" s="88">
        <v>41288795</v>
      </c>
      <c r="K771" s="88" t="s">
        <v>641</v>
      </c>
      <c r="L771" s="88" t="s">
        <v>642</v>
      </c>
      <c r="M771" s="88">
        <v>1</v>
      </c>
      <c r="N771" s="88">
        <v>0</v>
      </c>
    </row>
    <row r="772" spans="1:14" x14ac:dyDescent="0.3">
      <c r="A772" s="88" t="s">
        <v>251</v>
      </c>
      <c r="B772" s="88" t="s">
        <v>660</v>
      </c>
      <c r="D772" s="88">
        <v>10631909</v>
      </c>
      <c r="E772" s="90" t="s">
        <v>551</v>
      </c>
      <c r="F772" s="89">
        <v>0.67013888888888884</v>
      </c>
      <c r="G772" s="88" t="s">
        <v>551</v>
      </c>
      <c r="H772" s="89">
        <v>0.67013888888888884</v>
      </c>
      <c r="I772" s="88">
        <v>3802979</v>
      </c>
      <c r="J772" s="88">
        <v>41288818</v>
      </c>
      <c r="K772" s="88" t="s">
        <v>641</v>
      </c>
      <c r="L772" s="88" t="s">
        <v>643</v>
      </c>
      <c r="M772" s="88">
        <v>1</v>
      </c>
      <c r="N772" s="88">
        <v>0</v>
      </c>
    </row>
    <row r="773" spans="1:14" x14ac:dyDescent="0.3">
      <c r="A773" s="88" t="s">
        <v>349</v>
      </c>
      <c r="B773" s="88" t="s">
        <v>640</v>
      </c>
      <c r="D773" s="88">
        <v>10631910</v>
      </c>
      <c r="E773" s="90" t="s">
        <v>551</v>
      </c>
      <c r="F773" s="89">
        <v>0.67013888888888884</v>
      </c>
      <c r="G773" s="88" t="s">
        <v>551</v>
      </c>
      <c r="H773" s="89">
        <v>0.67013888888888884</v>
      </c>
      <c r="I773" s="88">
        <v>3802980</v>
      </c>
      <c r="J773" s="88">
        <v>41408469</v>
      </c>
      <c r="K773" s="88" t="s">
        <v>661</v>
      </c>
      <c r="L773" s="88" t="s">
        <v>662</v>
      </c>
      <c r="M773" s="88">
        <v>5</v>
      </c>
      <c r="N773" s="88">
        <v>0</v>
      </c>
    </row>
    <row r="774" spans="1:14" x14ac:dyDescent="0.3">
      <c r="A774" s="88" t="s">
        <v>251</v>
      </c>
      <c r="B774" s="88" t="s">
        <v>658</v>
      </c>
      <c r="D774" s="88">
        <v>10631911</v>
      </c>
      <c r="E774" s="90" t="s">
        <v>551</v>
      </c>
      <c r="F774" s="89">
        <v>0.67013888888888884</v>
      </c>
      <c r="G774" s="88" t="s">
        <v>551</v>
      </c>
      <c r="H774" s="89">
        <v>0.67013888888888884</v>
      </c>
      <c r="I774" s="88">
        <v>3802981</v>
      </c>
      <c r="J774" s="88">
        <v>41494064</v>
      </c>
      <c r="K774" s="88" t="s">
        <v>633</v>
      </c>
      <c r="L774" s="88" t="s">
        <v>634</v>
      </c>
      <c r="M774" s="88">
        <v>1</v>
      </c>
      <c r="N774" s="88">
        <v>0</v>
      </c>
    </row>
    <row r="775" spans="1:14" x14ac:dyDescent="0.3">
      <c r="A775" s="88" t="s">
        <v>251</v>
      </c>
      <c r="B775" s="88" t="s">
        <v>640</v>
      </c>
      <c r="D775" s="88">
        <v>10631914</v>
      </c>
      <c r="E775" s="90" t="s">
        <v>551</v>
      </c>
      <c r="F775" s="89">
        <v>0.67013888888888884</v>
      </c>
      <c r="G775" s="88" t="s">
        <v>551</v>
      </c>
      <c r="H775" s="89">
        <v>0.67013888888888884</v>
      </c>
      <c r="I775" s="88">
        <v>3802989</v>
      </c>
      <c r="J775" s="88">
        <v>661523300</v>
      </c>
      <c r="K775" s="88" t="s">
        <v>663</v>
      </c>
      <c r="L775" s="88" t="s">
        <v>664</v>
      </c>
      <c r="M775" s="88">
        <v>1</v>
      </c>
      <c r="N775" s="88">
        <v>0</v>
      </c>
    </row>
    <row r="776" spans="1:14" x14ac:dyDescent="0.3">
      <c r="A776" s="88" t="s">
        <v>332</v>
      </c>
      <c r="B776" s="88" t="s">
        <v>665</v>
      </c>
      <c r="C776" s="88">
        <v>937600024</v>
      </c>
      <c r="D776" s="88">
        <v>10632053</v>
      </c>
      <c r="E776" s="90" t="s">
        <v>651</v>
      </c>
      <c r="F776" s="89">
        <v>0.37222222222222223</v>
      </c>
      <c r="G776" s="88" t="s">
        <v>651</v>
      </c>
      <c r="H776" s="89">
        <v>0.55625000000000002</v>
      </c>
      <c r="I776" s="88">
        <v>3804106</v>
      </c>
      <c r="J776" s="88" t="s">
        <v>500</v>
      </c>
      <c r="K776" s="88" t="s">
        <v>501</v>
      </c>
      <c r="L776" s="88" t="s">
        <v>502</v>
      </c>
      <c r="M776" s="88">
        <v>1</v>
      </c>
      <c r="N776" s="88">
        <v>0</v>
      </c>
    </row>
    <row r="777" spans="1:14" x14ac:dyDescent="0.3">
      <c r="A777" s="88" t="s">
        <v>143</v>
      </c>
      <c r="B777" s="88" t="s">
        <v>665</v>
      </c>
      <c r="C777" s="88">
        <v>937600024</v>
      </c>
      <c r="D777" s="88">
        <v>10632053</v>
      </c>
      <c r="E777" s="90" t="s">
        <v>651</v>
      </c>
      <c r="F777" s="89">
        <v>0.55625000000000002</v>
      </c>
      <c r="G777" s="88" t="s">
        <v>653</v>
      </c>
      <c r="H777" s="89">
        <v>0.34097222222222223</v>
      </c>
      <c r="I777" s="88">
        <v>3804108</v>
      </c>
      <c r="J777" s="88" t="s">
        <v>500</v>
      </c>
      <c r="K777" s="88" t="s">
        <v>501</v>
      </c>
      <c r="L777" s="88" t="s">
        <v>503</v>
      </c>
      <c r="M777" s="88">
        <v>1</v>
      </c>
      <c r="N777" s="88">
        <v>0</v>
      </c>
    </row>
    <row r="778" spans="1:14" x14ac:dyDescent="0.3">
      <c r="A778" s="88" t="s">
        <v>151</v>
      </c>
      <c r="B778" s="88" t="s">
        <v>665</v>
      </c>
      <c r="C778" s="88">
        <v>937600024</v>
      </c>
      <c r="D778" s="88">
        <v>10632053</v>
      </c>
      <c r="E778" s="90" t="s">
        <v>653</v>
      </c>
      <c r="F778" s="89">
        <v>0.34097222222222223</v>
      </c>
      <c r="G778" s="88" t="s">
        <v>653</v>
      </c>
      <c r="H778" s="89">
        <v>0.50416666666666665</v>
      </c>
      <c r="I778" s="88">
        <v>3804111</v>
      </c>
      <c r="J778" s="88" t="s">
        <v>500</v>
      </c>
      <c r="K778" s="88" t="s">
        <v>501</v>
      </c>
      <c r="L778" s="88" t="s">
        <v>492</v>
      </c>
      <c r="M778" s="88">
        <v>1</v>
      </c>
      <c r="N778" s="88">
        <v>0</v>
      </c>
    </row>
    <row r="779" spans="1:14" x14ac:dyDescent="0.3">
      <c r="A779" s="88" t="s">
        <v>329</v>
      </c>
      <c r="B779" s="88" t="s">
        <v>665</v>
      </c>
      <c r="C779" s="88">
        <v>937600024</v>
      </c>
      <c r="D779" s="88">
        <v>10632053</v>
      </c>
      <c r="E779" s="90" t="s">
        <v>666</v>
      </c>
      <c r="F779" s="89">
        <v>0.30972222222222223</v>
      </c>
      <c r="G779" s="88" t="s">
        <v>666</v>
      </c>
      <c r="H779" s="89">
        <v>0.30972222222222223</v>
      </c>
      <c r="I779" s="88">
        <v>3804126</v>
      </c>
      <c r="J779" s="88" t="s">
        <v>500</v>
      </c>
      <c r="K779" s="88" t="s">
        <v>501</v>
      </c>
      <c r="L779" s="88" t="s">
        <v>489</v>
      </c>
      <c r="M779" s="88">
        <v>1</v>
      </c>
      <c r="N779" s="88">
        <v>0</v>
      </c>
    </row>
    <row r="780" spans="1:14" x14ac:dyDescent="0.3">
      <c r="A780" s="88" t="s">
        <v>56</v>
      </c>
      <c r="B780" s="88" t="s">
        <v>665</v>
      </c>
      <c r="C780" s="88">
        <v>937600024</v>
      </c>
      <c r="D780" s="88">
        <v>10632053</v>
      </c>
      <c r="E780" s="90" t="s">
        <v>551</v>
      </c>
      <c r="F780" s="89">
        <v>0.55625000000000002</v>
      </c>
      <c r="G780" s="88" t="s">
        <v>553</v>
      </c>
      <c r="H780" s="89">
        <v>0.34097222222222223</v>
      </c>
      <c r="I780" s="88">
        <v>3804183</v>
      </c>
      <c r="J780" s="88" t="s">
        <v>500</v>
      </c>
      <c r="K780" s="88" t="s">
        <v>501</v>
      </c>
      <c r="L780" s="88" t="s">
        <v>623</v>
      </c>
      <c r="M780" s="88">
        <v>1</v>
      </c>
      <c r="N780" s="88">
        <v>0</v>
      </c>
    </row>
    <row r="781" spans="1:14" x14ac:dyDescent="0.3">
      <c r="A781" s="88" t="s">
        <v>59</v>
      </c>
      <c r="B781" s="88" t="s">
        <v>665</v>
      </c>
      <c r="C781" s="88">
        <v>937600024</v>
      </c>
      <c r="D781" s="88">
        <v>10632053</v>
      </c>
      <c r="E781" s="90" t="s">
        <v>594</v>
      </c>
      <c r="F781" s="89">
        <v>0.44166666666666665</v>
      </c>
      <c r="G781" s="88" t="s">
        <v>595</v>
      </c>
      <c r="H781" s="89">
        <v>0.40347222222222223</v>
      </c>
      <c r="I781" s="88">
        <v>3804140</v>
      </c>
      <c r="J781" s="88" t="s">
        <v>500</v>
      </c>
      <c r="K781" s="88" t="s">
        <v>501</v>
      </c>
      <c r="L781" s="88" t="s">
        <v>542</v>
      </c>
      <c r="M781" s="88">
        <v>1</v>
      </c>
      <c r="N781" s="88">
        <v>0</v>
      </c>
    </row>
    <row r="782" spans="1:14" x14ac:dyDescent="0.3">
      <c r="A782" s="88" t="s">
        <v>97</v>
      </c>
      <c r="B782" s="88" t="s">
        <v>665</v>
      </c>
      <c r="C782" s="88">
        <v>937600024</v>
      </c>
      <c r="D782" s="88">
        <v>10632053</v>
      </c>
      <c r="E782" s="90" t="s">
        <v>595</v>
      </c>
      <c r="F782" s="89">
        <v>0.40347222222222223</v>
      </c>
      <c r="G782" s="88" t="s">
        <v>595</v>
      </c>
      <c r="H782" s="89">
        <v>0.58750000000000002</v>
      </c>
      <c r="I782" s="88">
        <v>3804147</v>
      </c>
      <c r="J782" s="88" t="s">
        <v>500</v>
      </c>
      <c r="K782" s="88" t="s">
        <v>501</v>
      </c>
      <c r="L782" s="88" t="s">
        <v>593</v>
      </c>
      <c r="M782" s="88">
        <v>1</v>
      </c>
      <c r="N782" s="88">
        <v>0</v>
      </c>
    </row>
    <row r="783" spans="1:14" x14ac:dyDescent="0.3">
      <c r="A783" s="88" t="s">
        <v>58</v>
      </c>
      <c r="B783" s="88" t="s">
        <v>665</v>
      </c>
      <c r="C783" s="88">
        <v>937600024</v>
      </c>
      <c r="D783" s="88">
        <v>10632053</v>
      </c>
      <c r="E783" s="90" t="s">
        <v>595</v>
      </c>
      <c r="F783" s="89">
        <v>0.40347222222222223</v>
      </c>
      <c r="G783" s="88" t="s">
        <v>595</v>
      </c>
      <c r="H783" s="89">
        <v>0.58750000000000002</v>
      </c>
      <c r="I783" s="88">
        <v>3804172</v>
      </c>
      <c r="J783" s="88" t="s">
        <v>500</v>
      </c>
      <c r="K783" s="88" t="s">
        <v>501</v>
      </c>
      <c r="L783" s="88" t="s">
        <v>543</v>
      </c>
      <c r="M783" s="88">
        <v>1</v>
      </c>
      <c r="N783" s="88">
        <v>0</v>
      </c>
    </row>
    <row r="784" spans="1:14" x14ac:dyDescent="0.3">
      <c r="A784" s="88" t="s">
        <v>75</v>
      </c>
      <c r="B784" s="88" t="s">
        <v>665</v>
      </c>
      <c r="C784" s="88">
        <v>937600024</v>
      </c>
      <c r="D784" s="88">
        <v>10632053</v>
      </c>
      <c r="E784" s="90" t="s">
        <v>602</v>
      </c>
      <c r="F784" s="89">
        <v>0.55625000000000002</v>
      </c>
      <c r="G784" s="88" t="s">
        <v>606</v>
      </c>
      <c r="H784" s="89">
        <v>0.34097222222222223</v>
      </c>
      <c r="I784" s="88">
        <v>3804157</v>
      </c>
      <c r="J784" s="88" t="s">
        <v>500</v>
      </c>
      <c r="K784" s="88" t="s">
        <v>501</v>
      </c>
      <c r="L784" s="88" t="s">
        <v>538</v>
      </c>
      <c r="M784" s="88">
        <v>1</v>
      </c>
      <c r="N784" s="88">
        <v>0</v>
      </c>
    </row>
    <row r="785" spans="1:14" x14ac:dyDescent="0.3">
      <c r="A785" s="88" t="s">
        <v>63</v>
      </c>
      <c r="B785" s="88" t="s">
        <v>665</v>
      </c>
      <c r="C785" s="88">
        <v>937600024</v>
      </c>
      <c r="D785" s="88">
        <v>10632053</v>
      </c>
      <c r="E785" s="90" t="s">
        <v>602</v>
      </c>
      <c r="F785" s="89">
        <v>0.55625000000000002</v>
      </c>
      <c r="G785" s="88" t="s">
        <v>606</v>
      </c>
      <c r="H785" s="89">
        <v>0.34097222222222223</v>
      </c>
      <c r="I785" s="88">
        <v>3804154</v>
      </c>
      <c r="J785" s="88" t="s">
        <v>500</v>
      </c>
      <c r="K785" s="88" t="s">
        <v>501</v>
      </c>
      <c r="L785" s="88" t="s">
        <v>544</v>
      </c>
      <c r="M785" s="88">
        <v>1</v>
      </c>
      <c r="N785" s="88">
        <v>0</v>
      </c>
    </row>
    <row r="786" spans="1:14" x14ac:dyDescent="0.3">
      <c r="A786" s="88" t="s">
        <v>72</v>
      </c>
      <c r="B786" s="88" t="s">
        <v>665</v>
      </c>
      <c r="C786" s="88">
        <v>937600024</v>
      </c>
      <c r="D786" s="88">
        <v>10632053</v>
      </c>
      <c r="E786" s="90" t="s">
        <v>602</v>
      </c>
      <c r="F786" s="89">
        <v>0.37222222222222223</v>
      </c>
      <c r="G786" s="88" t="s">
        <v>602</v>
      </c>
      <c r="H786" s="89">
        <v>0.55625000000000002</v>
      </c>
      <c r="I786" s="88">
        <v>3804176</v>
      </c>
      <c r="J786" s="88" t="s">
        <v>500</v>
      </c>
      <c r="K786" s="88" t="s">
        <v>501</v>
      </c>
      <c r="L786" s="88" t="s">
        <v>546</v>
      </c>
      <c r="M786" s="88">
        <v>1</v>
      </c>
      <c r="N786" s="88">
        <v>0</v>
      </c>
    </row>
    <row r="787" spans="1:14" x14ac:dyDescent="0.3">
      <c r="A787" s="88" t="s">
        <v>89</v>
      </c>
      <c r="B787" s="88" t="s">
        <v>665</v>
      </c>
      <c r="C787" s="88">
        <v>937600024</v>
      </c>
      <c r="D787" s="88">
        <v>10632053</v>
      </c>
      <c r="E787" s="90" t="s">
        <v>606</v>
      </c>
      <c r="F787" s="89">
        <v>0.50416666666666665</v>
      </c>
      <c r="G787" s="88" t="s">
        <v>607</v>
      </c>
      <c r="H787" s="89">
        <v>0.30972222222222223</v>
      </c>
      <c r="I787" s="88">
        <v>3804077</v>
      </c>
      <c r="J787" s="88" t="s">
        <v>500</v>
      </c>
      <c r="K787" s="88" t="s">
        <v>501</v>
      </c>
      <c r="L787" s="88" t="s">
        <v>517</v>
      </c>
      <c r="M787" s="88">
        <v>1</v>
      </c>
      <c r="N787" s="88">
        <v>0</v>
      </c>
    </row>
    <row r="788" spans="1:14" x14ac:dyDescent="0.3">
      <c r="A788" s="88" t="s">
        <v>235</v>
      </c>
      <c r="B788" s="88" t="s">
        <v>665</v>
      </c>
      <c r="C788" s="88">
        <v>937600024</v>
      </c>
      <c r="D788" s="88">
        <v>10632053</v>
      </c>
      <c r="E788" s="90" t="s">
        <v>606</v>
      </c>
      <c r="F788" s="89">
        <v>0.34097222222222223</v>
      </c>
      <c r="G788" s="88" t="s">
        <v>606</v>
      </c>
      <c r="H788" s="89">
        <v>0.50416666666666665</v>
      </c>
      <c r="I788" s="88">
        <v>3804162</v>
      </c>
      <c r="J788" s="88" t="s">
        <v>500</v>
      </c>
      <c r="K788" s="88" t="s">
        <v>501</v>
      </c>
      <c r="L788" s="88" t="s">
        <v>545</v>
      </c>
      <c r="M788" s="88">
        <v>1</v>
      </c>
      <c r="N788" s="88">
        <v>0</v>
      </c>
    </row>
    <row r="789" spans="1:14" x14ac:dyDescent="0.3">
      <c r="A789" s="88" t="s">
        <v>65</v>
      </c>
      <c r="B789" s="88" t="s">
        <v>665</v>
      </c>
      <c r="C789" s="88">
        <v>937600024</v>
      </c>
      <c r="D789" s="88">
        <v>10632053</v>
      </c>
      <c r="E789" s="90" t="s">
        <v>606</v>
      </c>
      <c r="F789" s="89">
        <v>0.50416666666666665</v>
      </c>
      <c r="G789" s="88" t="s">
        <v>607</v>
      </c>
      <c r="H789" s="89">
        <v>0.30972222222222223</v>
      </c>
      <c r="I789" s="88">
        <v>3804165</v>
      </c>
      <c r="J789" s="88" t="s">
        <v>500</v>
      </c>
      <c r="K789" s="88" t="s">
        <v>501</v>
      </c>
      <c r="L789" s="88" t="s">
        <v>518</v>
      </c>
      <c r="M789" s="88">
        <v>1</v>
      </c>
      <c r="N789" s="88">
        <v>0</v>
      </c>
    </row>
    <row r="790" spans="1:14" x14ac:dyDescent="0.3">
      <c r="A790" s="88" t="s">
        <v>87</v>
      </c>
      <c r="B790" s="88" t="s">
        <v>665</v>
      </c>
      <c r="C790" s="88">
        <v>937600024</v>
      </c>
      <c r="D790" s="88">
        <v>10632053</v>
      </c>
      <c r="E790" s="90" t="s">
        <v>606</v>
      </c>
      <c r="F790" s="89">
        <v>0.34097222222222223</v>
      </c>
      <c r="G790" s="88" t="s">
        <v>606</v>
      </c>
      <c r="H790" s="89">
        <v>0.50416666666666665</v>
      </c>
      <c r="I790" s="88">
        <v>3804180</v>
      </c>
      <c r="J790" s="88" t="s">
        <v>500</v>
      </c>
      <c r="K790" s="88" t="s">
        <v>501</v>
      </c>
      <c r="L790" s="88" t="s">
        <v>547</v>
      </c>
      <c r="M790" s="88">
        <v>1</v>
      </c>
      <c r="N790" s="88">
        <v>0</v>
      </c>
    </row>
    <row r="791" spans="1:14" x14ac:dyDescent="0.3">
      <c r="A791" s="88" t="s">
        <v>68</v>
      </c>
      <c r="B791" s="88" t="s">
        <v>665</v>
      </c>
      <c r="C791" s="88">
        <v>937600024</v>
      </c>
      <c r="D791" s="88">
        <v>10632053</v>
      </c>
      <c r="E791" s="90" t="s">
        <v>607</v>
      </c>
      <c r="F791" s="89">
        <v>0.30972222222222223</v>
      </c>
      <c r="G791" s="88" t="s">
        <v>607</v>
      </c>
      <c r="H791" s="89">
        <v>0.47291666666666665</v>
      </c>
      <c r="I791" s="88">
        <v>3804082</v>
      </c>
      <c r="J791" s="88" t="s">
        <v>500</v>
      </c>
      <c r="K791" s="88" t="s">
        <v>501</v>
      </c>
      <c r="L791" s="88" t="s">
        <v>528</v>
      </c>
      <c r="M791" s="88">
        <v>1</v>
      </c>
      <c r="N791" s="88">
        <v>0</v>
      </c>
    </row>
    <row r="792" spans="1:14" x14ac:dyDescent="0.3">
      <c r="A792" s="88" t="s">
        <v>69</v>
      </c>
      <c r="B792" s="88" t="s">
        <v>665</v>
      </c>
      <c r="C792" s="88">
        <v>937600024</v>
      </c>
      <c r="D792" s="88">
        <v>10632053</v>
      </c>
      <c r="E792" s="90" t="s">
        <v>607</v>
      </c>
      <c r="F792" s="89">
        <v>0.47291666666666665</v>
      </c>
      <c r="G792" s="88" t="s">
        <v>607</v>
      </c>
      <c r="H792" s="89">
        <v>0.65694444444444444</v>
      </c>
      <c r="I792" s="88">
        <v>3804087</v>
      </c>
      <c r="J792" s="88" t="s">
        <v>500</v>
      </c>
      <c r="K792" s="88" t="s">
        <v>501</v>
      </c>
      <c r="L792" s="88" t="s">
        <v>539</v>
      </c>
      <c r="M792" s="88">
        <v>1</v>
      </c>
      <c r="N792" s="88">
        <v>0</v>
      </c>
    </row>
    <row r="793" spans="1:14" x14ac:dyDescent="0.3">
      <c r="A793" s="88" t="s">
        <v>71</v>
      </c>
      <c r="B793" s="88" t="s">
        <v>665</v>
      </c>
      <c r="C793" s="88">
        <v>937600024</v>
      </c>
      <c r="D793" s="88">
        <v>10632053</v>
      </c>
      <c r="E793" s="90" t="s">
        <v>607</v>
      </c>
      <c r="F793" s="89">
        <v>0.65694444444444444</v>
      </c>
      <c r="G793" s="88" t="s">
        <v>630</v>
      </c>
      <c r="H793" s="89">
        <v>0.44166666666666665</v>
      </c>
      <c r="I793" s="88">
        <v>3804091</v>
      </c>
      <c r="J793" s="88" t="s">
        <v>500</v>
      </c>
      <c r="K793" s="88" t="s">
        <v>501</v>
      </c>
      <c r="L793" s="88" t="s">
        <v>550</v>
      </c>
      <c r="M793" s="88">
        <v>1</v>
      </c>
      <c r="N793" s="88">
        <v>0</v>
      </c>
    </row>
    <row r="794" spans="1:14" x14ac:dyDescent="0.3">
      <c r="A794" s="88" t="s">
        <v>119</v>
      </c>
      <c r="B794" s="88" t="s">
        <v>665</v>
      </c>
      <c r="C794" s="88">
        <v>937600024</v>
      </c>
      <c r="D794" s="88">
        <v>10632053</v>
      </c>
      <c r="E794" s="90" t="s">
        <v>630</v>
      </c>
      <c r="F794" s="89">
        <v>0.44166666666666665</v>
      </c>
      <c r="G794" s="88" t="s">
        <v>631</v>
      </c>
      <c r="H794" s="89">
        <v>0.40347222222222223</v>
      </c>
      <c r="I794" s="88">
        <v>3804094</v>
      </c>
      <c r="J794" s="88" t="s">
        <v>500</v>
      </c>
      <c r="K794" s="88" t="s">
        <v>501</v>
      </c>
      <c r="L794" s="88" t="s">
        <v>520</v>
      </c>
      <c r="M794" s="88">
        <v>1</v>
      </c>
      <c r="N794" s="88">
        <v>0</v>
      </c>
    </row>
    <row r="795" spans="1:14" x14ac:dyDescent="0.3">
      <c r="A795" s="88" t="s">
        <v>123</v>
      </c>
      <c r="B795" s="88" t="s">
        <v>665</v>
      </c>
      <c r="C795" s="88">
        <v>937600024</v>
      </c>
      <c r="D795" s="88">
        <v>10632053</v>
      </c>
      <c r="E795" s="90" t="s">
        <v>631</v>
      </c>
      <c r="F795" s="89">
        <v>0.40347222222222223</v>
      </c>
      <c r="G795" s="88" t="s">
        <v>631</v>
      </c>
      <c r="H795" s="89">
        <v>0.58750000000000002</v>
      </c>
      <c r="I795" s="88">
        <v>3804097</v>
      </c>
      <c r="J795" s="88" t="s">
        <v>500</v>
      </c>
      <c r="K795" s="88" t="s">
        <v>501</v>
      </c>
      <c r="L795" s="88" t="s">
        <v>521</v>
      </c>
      <c r="M795" s="88">
        <v>1</v>
      </c>
      <c r="N795" s="88">
        <v>0</v>
      </c>
    </row>
    <row r="796" spans="1:14" x14ac:dyDescent="0.3">
      <c r="A796" s="88" t="s">
        <v>195</v>
      </c>
      <c r="B796" s="88" t="s">
        <v>665</v>
      </c>
      <c r="C796" s="88">
        <v>937600024</v>
      </c>
      <c r="D796" s="88">
        <v>10632053</v>
      </c>
      <c r="E796" s="90" t="s">
        <v>631</v>
      </c>
      <c r="F796" s="89">
        <v>0.58750000000000002</v>
      </c>
      <c r="G796" s="88" t="s">
        <v>651</v>
      </c>
      <c r="H796" s="89">
        <v>0.37222222222222223</v>
      </c>
      <c r="I796" s="88">
        <v>3804100</v>
      </c>
      <c r="J796" s="88" t="s">
        <v>500</v>
      </c>
      <c r="K796" s="88" t="s">
        <v>501</v>
      </c>
      <c r="L796" s="88" t="s">
        <v>552</v>
      </c>
      <c r="M796" s="88">
        <v>1</v>
      </c>
      <c r="N796" s="88">
        <v>0</v>
      </c>
    </row>
    <row r="797" spans="1:14" x14ac:dyDescent="0.3">
      <c r="A797" s="88" t="s">
        <v>123</v>
      </c>
      <c r="B797" s="88" t="s">
        <v>667</v>
      </c>
      <c r="C797" s="88">
        <v>935310723</v>
      </c>
      <c r="D797" s="88">
        <v>10632091</v>
      </c>
      <c r="E797" s="90" t="s">
        <v>651</v>
      </c>
      <c r="F797" s="89">
        <v>0.3215277777777778</v>
      </c>
      <c r="G797" s="88" t="s">
        <v>651</v>
      </c>
      <c r="H797" s="89">
        <v>0.48472222222222222</v>
      </c>
      <c r="I797" s="88">
        <v>3804305</v>
      </c>
      <c r="J797" s="88" t="s">
        <v>488</v>
      </c>
      <c r="K797" s="88" t="s">
        <v>488</v>
      </c>
      <c r="L797" s="88" t="s">
        <v>521</v>
      </c>
      <c r="M797" s="88">
        <v>1</v>
      </c>
      <c r="N797" s="88">
        <v>0</v>
      </c>
    </row>
    <row r="798" spans="1:14" x14ac:dyDescent="0.3">
      <c r="A798" s="88" t="s">
        <v>195</v>
      </c>
      <c r="B798" s="88" t="s">
        <v>667</v>
      </c>
      <c r="C798" s="88">
        <v>935310723</v>
      </c>
      <c r="D798" s="88">
        <v>10632091</v>
      </c>
      <c r="E798" s="90" t="s">
        <v>651</v>
      </c>
      <c r="F798" s="89">
        <v>0.48472222222222222</v>
      </c>
      <c r="G798" s="88" t="s">
        <v>651</v>
      </c>
      <c r="H798" s="89">
        <v>0.66875000000000007</v>
      </c>
      <c r="I798" s="88">
        <v>3804308</v>
      </c>
      <c r="J798" s="88" t="s">
        <v>488</v>
      </c>
      <c r="K798" s="88" t="s">
        <v>488</v>
      </c>
      <c r="L798" s="88" t="s">
        <v>522</v>
      </c>
      <c r="M798" s="88">
        <v>1</v>
      </c>
      <c r="N798" s="88">
        <v>0</v>
      </c>
    </row>
    <row r="799" spans="1:14" x14ac:dyDescent="0.3">
      <c r="A799" s="88" t="s">
        <v>332</v>
      </c>
      <c r="B799" s="88" t="s">
        <v>667</v>
      </c>
      <c r="C799" s="88">
        <v>935310723</v>
      </c>
      <c r="D799" s="88">
        <v>10632091</v>
      </c>
      <c r="E799" s="90" t="s">
        <v>651</v>
      </c>
      <c r="F799" s="89">
        <v>0.66875000000000007</v>
      </c>
      <c r="G799" s="88" t="s">
        <v>653</v>
      </c>
      <c r="H799" s="89">
        <v>0.45347222222222222</v>
      </c>
      <c r="I799" s="88">
        <v>3804312</v>
      </c>
      <c r="J799" s="88" t="s">
        <v>488</v>
      </c>
      <c r="K799" s="88" t="s">
        <v>488</v>
      </c>
      <c r="L799" s="88" t="s">
        <v>502</v>
      </c>
      <c r="M799" s="88">
        <v>1</v>
      </c>
      <c r="N799" s="88">
        <v>0</v>
      </c>
    </row>
    <row r="800" spans="1:14" x14ac:dyDescent="0.3">
      <c r="A800" s="88" t="s">
        <v>151</v>
      </c>
      <c r="B800" s="88" t="s">
        <v>667</v>
      </c>
      <c r="C800" s="88">
        <v>935310723</v>
      </c>
      <c r="D800" s="88">
        <v>10632091</v>
      </c>
      <c r="E800" s="90" t="s">
        <v>653</v>
      </c>
      <c r="F800" s="89">
        <v>0.63750000000000007</v>
      </c>
      <c r="G800" s="88" t="s">
        <v>666</v>
      </c>
      <c r="H800" s="89">
        <v>0.41180555555555554</v>
      </c>
      <c r="I800" s="88">
        <v>3804317</v>
      </c>
      <c r="J800" s="88" t="s">
        <v>488</v>
      </c>
      <c r="K800" s="88" t="s">
        <v>488</v>
      </c>
      <c r="L800" s="88" t="s">
        <v>492</v>
      </c>
      <c r="M800" s="88">
        <v>1</v>
      </c>
      <c r="N800" s="88">
        <v>0</v>
      </c>
    </row>
    <row r="801" spans="1:14" x14ac:dyDescent="0.3">
      <c r="A801" s="88" t="s">
        <v>143</v>
      </c>
      <c r="B801" s="88" t="s">
        <v>667</v>
      </c>
      <c r="C801" s="88">
        <v>935310723</v>
      </c>
      <c r="D801" s="88">
        <v>10632091</v>
      </c>
      <c r="E801" s="90" t="s">
        <v>653</v>
      </c>
      <c r="F801" s="89">
        <v>0.45347222222222222</v>
      </c>
      <c r="G801" s="88" t="s">
        <v>653</v>
      </c>
      <c r="H801" s="89">
        <v>0.63750000000000007</v>
      </c>
      <c r="I801" s="88">
        <v>3804314</v>
      </c>
      <c r="J801" s="88" t="s">
        <v>488</v>
      </c>
      <c r="K801" s="88" t="s">
        <v>488</v>
      </c>
      <c r="L801" s="88" t="s">
        <v>493</v>
      </c>
      <c r="M801" s="88">
        <v>1</v>
      </c>
      <c r="N801" s="88">
        <v>0</v>
      </c>
    </row>
    <row r="802" spans="1:14" x14ac:dyDescent="0.3">
      <c r="A802" s="88" t="s">
        <v>329</v>
      </c>
      <c r="B802" s="88" t="s">
        <v>667</v>
      </c>
      <c r="C802" s="88">
        <v>935310723</v>
      </c>
      <c r="D802" s="88">
        <v>10632091</v>
      </c>
      <c r="E802" s="90" t="s">
        <v>666</v>
      </c>
      <c r="F802" s="89">
        <v>0.60625000000000007</v>
      </c>
      <c r="G802" s="88" t="s">
        <v>666</v>
      </c>
      <c r="H802" s="89">
        <v>0.60625000000000007</v>
      </c>
      <c r="I802" s="88">
        <v>3804334</v>
      </c>
      <c r="J802" s="88" t="s">
        <v>488</v>
      </c>
      <c r="K802" s="88" t="s">
        <v>488</v>
      </c>
      <c r="L802" s="88" t="s">
        <v>489</v>
      </c>
      <c r="M802" s="88">
        <v>1</v>
      </c>
      <c r="N802" s="88">
        <v>0</v>
      </c>
    </row>
    <row r="803" spans="1:14" x14ac:dyDescent="0.3">
      <c r="A803" s="88" t="s">
        <v>56</v>
      </c>
      <c r="B803" s="88" t="s">
        <v>667</v>
      </c>
      <c r="C803" s="88">
        <v>935310723</v>
      </c>
      <c r="D803" s="88">
        <v>10632091</v>
      </c>
      <c r="E803" s="90" t="s">
        <v>553</v>
      </c>
      <c r="F803" s="89">
        <v>0.45347222222222222</v>
      </c>
      <c r="G803" s="88" t="s">
        <v>553</v>
      </c>
      <c r="H803" s="89">
        <v>0.63750000000000007</v>
      </c>
      <c r="I803" s="88">
        <v>3804381</v>
      </c>
      <c r="J803" s="88" t="s">
        <v>488</v>
      </c>
      <c r="K803" s="88" t="s">
        <v>488</v>
      </c>
      <c r="L803" s="88" t="s">
        <v>623</v>
      </c>
      <c r="M803" s="88">
        <v>1</v>
      </c>
      <c r="N803" s="88">
        <v>0</v>
      </c>
    </row>
    <row r="804" spans="1:14" x14ac:dyDescent="0.3">
      <c r="A804" s="88" t="s">
        <v>59</v>
      </c>
      <c r="B804" s="88" t="s">
        <v>667</v>
      </c>
      <c r="C804" s="88">
        <v>935310723</v>
      </c>
      <c r="D804" s="88">
        <v>10632091</v>
      </c>
      <c r="E804" s="90" t="s">
        <v>595</v>
      </c>
      <c r="F804" s="89">
        <v>0.53680555555555554</v>
      </c>
      <c r="G804" s="88" t="s">
        <v>602</v>
      </c>
      <c r="H804" s="89">
        <v>0.3215277777777778</v>
      </c>
      <c r="I804" s="88">
        <v>3804348</v>
      </c>
      <c r="J804" s="88" t="s">
        <v>488</v>
      </c>
      <c r="K804" s="88" t="s">
        <v>488</v>
      </c>
      <c r="L804" s="88" t="s">
        <v>572</v>
      </c>
      <c r="M804" s="88">
        <v>1</v>
      </c>
      <c r="N804" s="88">
        <v>0</v>
      </c>
    </row>
    <row r="805" spans="1:14" x14ac:dyDescent="0.3">
      <c r="A805" s="88" t="s">
        <v>97</v>
      </c>
      <c r="B805" s="88" t="s">
        <v>667</v>
      </c>
      <c r="C805" s="88">
        <v>935310723</v>
      </c>
      <c r="D805" s="88">
        <v>10632091</v>
      </c>
      <c r="E805" s="90" t="s">
        <v>602</v>
      </c>
      <c r="F805" s="89">
        <v>0.3215277777777778</v>
      </c>
      <c r="G805" s="88" t="s">
        <v>602</v>
      </c>
      <c r="H805" s="89">
        <v>0.48472222222222222</v>
      </c>
      <c r="I805" s="88">
        <v>3804352</v>
      </c>
      <c r="J805" s="88" t="s">
        <v>488</v>
      </c>
      <c r="K805" s="88" t="s">
        <v>488</v>
      </c>
      <c r="L805" s="88" t="s">
        <v>593</v>
      </c>
      <c r="M805" s="88">
        <v>1</v>
      </c>
      <c r="N805" s="88">
        <v>0</v>
      </c>
    </row>
    <row r="806" spans="1:14" x14ac:dyDescent="0.3">
      <c r="A806" s="88" t="s">
        <v>72</v>
      </c>
      <c r="B806" s="88" t="s">
        <v>667</v>
      </c>
      <c r="C806" s="88">
        <v>935310723</v>
      </c>
      <c r="D806" s="88">
        <v>10632091</v>
      </c>
      <c r="E806" s="90" t="s">
        <v>602</v>
      </c>
      <c r="F806" s="89">
        <v>0.66875000000000007</v>
      </c>
      <c r="G806" s="88" t="s">
        <v>606</v>
      </c>
      <c r="H806" s="89">
        <v>0.45347222222222222</v>
      </c>
      <c r="I806" s="88">
        <v>3804375</v>
      </c>
      <c r="J806" s="88" t="s">
        <v>488</v>
      </c>
      <c r="K806" s="88" t="s">
        <v>488</v>
      </c>
      <c r="L806" s="88" t="s">
        <v>546</v>
      </c>
      <c r="M806" s="88">
        <v>1</v>
      </c>
      <c r="N806" s="88">
        <v>0</v>
      </c>
    </row>
    <row r="807" spans="1:14" x14ac:dyDescent="0.3">
      <c r="A807" s="88" t="s">
        <v>58</v>
      </c>
      <c r="B807" s="88" t="s">
        <v>667</v>
      </c>
      <c r="C807" s="88">
        <v>935310723</v>
      </c>
      <c r="D807" s="88">
        <v>10632091</v>
      </c>
      <c r="E807" s="90" t="s">
        <v>602</v>
      </c>
      <c r="F807" s="89">
        <v>0.3215277777777778</v>
      </c>
      <c r="G807" s="88" t="s">
        <v>602</v>
      </c>
      <c r="H807" s="89">
        <v>0.48472222222222222</v>
      </c>
      <c r="I807" s="88">
        <v>3804372</v>
      </c>
      <c r="J807" s="88" t="s">
        <v>488</v>
      </c>
      <c r="K807" s="88" t="s">
        <v>488</v>
      </c>
      <c r="L807" s="88" t="s">
        <v>543</v>
      </c>
      <c r="M807" s="88">
        <v>1</v>
      </c>
      <c r="N807" s="88">
        <v>0</v>
      </c>
    </row>
    <row r="808" spans="1:14" x14ac:dyDescent="0.3">
      <c r="A808" s="88" t="s">
        <v>75</v>
      </c>
      <c r="B808" s="88" t="s">
        <v>667</v>
      </c>
      <c r="C808" s="88">
        <v>935310723</v>
      </c>
      <c r="D808" s="88">
        <v>10632091</v>
      </c>
      <c r="E808" s="90" t="s">
        <v>606</v>
      </c>
      <c r="F808" s="89">
        <v>0.45347222222222222</v>
      </c>
      <c r="G808" s="88" t="s">
        <v>606</v>
      </c>
      <c r="H808" s="89">
        <v>0.63750000000000007</v>
      </c>
      <c r="I808" s="88">
        <v>3804359</v>
      </c>
      <c r="J808" s="88" t="s">
        <v>488</v>
      </c>
      <c r="K808" s="88" t="s">
        <v>488</v>
      </c>
      <c r="L808" s="88" t="s">
        <v>538</v>
      </c>
      <c r="M808" s="88">
        <v>1</v>
      </c>
      <c r="N808" s="88">
        <v>0</v>
      </c>
    </row>
    <row r="809" spans="1:14" x14ac:dyDescent="0.3">
      <c r="A809" s="88" t="s">
        <v>63</v>
      </c>
      <c r="B809" s="88" t="s">
        <v>667</v>
      </c>
      <c r="C809" s="88">
        <v>935310723</v>
      </c>
      <c r="D809" s="88">
        <v>10632091</v>
      </c>
      <c r="E809" s="90" t="s">
        <v>606</v>
      </c>
      <c r="F809" s="89">
        <v>0.45347222222222222</v>
      </c>
      <c r="G809" s="88" t="s">
        <v>606</v>
      </c>
      <c r="H809" s="89">
        <v>0.63750000000000007</v>
      </c>
      <c r="I809" s="88">
        <v>3804356</v>
      </c>
      <c r="J809" s="88" t="s">
        <v>488</v>
      </c>
      <c r="K809" s="88" t="s">
        <v>488</v>
      </c>
      <c r="L809" s="88" t="s">
        <v>544</v>
      </c>
      <c r="M809" s="88">
        <v>1</v>
      </c>
      <c r="N809" s="88">
        <v>0</v>
      </c>
    </row>
    <row r="810" spans="1:14" x14ac:dyDescent="0.3">
      <c r="A810" s="88" t="s">
        <v>235</v>
      </c>
      <c r="B810" s="88" t="s">
        <v>667</v>
      </c>
      <c r="C810" s="88">
        <v>935310723</v>
      </c>
      <c r="D810" s="88">
        <v>10632091</v>
      </c>
      <c r="E810" s="90" t="s">
        <v>606</v>
      </c>
      <c r="F810" s="89">
        <v>0.63750000000000007</v>
      </c>
      <c r="G810" s="88" t="s">
        <v>607</v>
      </c>
      <c r="H810" s="89">
        <v>0.41180555555555554</v>
      </c>
      <c r="I810" s="88">
        <v>3804363</v>
      </c>
      <c r="J810" s="88" t="s">
        <v>488</v>
      </c>
      <c r="K810" s="88" t="s">
        <v>488</v>
      </c>
      <c r="L810" s="88" t="s">
        <v>545</v>
      </c>
      <c r="M810" s="88">
        <v>1</v>
      </c>
      <c r="N810" s="88">
        <v>0</v>
      </c>
    </row>
    <row r="811" spans="1:14" x14ac:dyDescent="0.3">
      <c r="A811" s="88" t="s">
        <v>87</v>
      </c>
      <c r="B811" s="88" t="s">
        <v>667</v>
      </c>
      <c r="C811" s="88">
        <v>935310723</v>
      </c>
      <c r="D811" s="88">
        <v>10632091</v>
      </c>
      <c r="E811" s="90" t="s">
        <v>606</v>
      </c>
      <c r="F811" s="89">
        <v>0.63750000000000007</v>
      </c>
      <c r="G811" s="88" t="s">
        <v>607</v>
      </c>
      <c r="H811" s="89">
        <v>0.41180555555555554</v>
      </c>
      <c r="I811" s="88">
        <v>3804378</v>
      </c>
      <c r="J811" s="88" t="s">
        <v>488</v>
      </c>
      <c r="K811" s="88" t="s">
        <v>488</v>
      </c>
      <c r="L811" s="88" t="s">
        <v>547</v>
      </c>
      <c r="M811" s="88">
        <v>1</v>
      </c>
      <c r="N811" s="88">
        <v>0</v>
      </c>
    </row>
    <row r="812" spans="1:14" x14ac:dyDescent="0.3">
      <c r="A812" s="88" t="s">
        <v>89</v>
      </c>
      <c r="B812" s="88" t="s">
        <v>667</v>
      </c>
      <c r="C812" s="88">
        <v>935310723</v>
      </c>
      <c r="D812" s="88">
        <v>10632091</v>
      </c>
      <c r="E812" s="90" t="s">
        <v>607</v>
      </c>
      <c r="F812" s="89">
        <v>0.41180555555555554</v>
      </c>
      <c r="G812" s="88" t="s">
        <v>607</v>
      </c>
      <c r="H812" s="89">
        <v>0.60625000000000007</v>
      </c>
      <c r="I812" s="88">
        <v>3804288</v>
      </c>
      <c r="J812" s="88" t="s">
        <v>488</v>
      </c>
      <c r="K812" s="88" t="s">
        <v>488</v>
      </c>
      <c r="L812" s="88" t="s">
        <v>517</v>
      </c>
      <c r="M812" s="88">
        <v>1</v>
      </c>
      <c r="N812" s="88">
        <v>0</v>
      </c>
    </row>
    <row r="813" spans="1:14" x14ac:dyDescent="0.3">
      <c r="A813" s="88" t="s">
        <v>68</v>
      </c>
      <c r="B813" s="88" t="s">
        <v>667</v>
      </c>
      <c r="C813" s="88">
        <v>935310723</v>
      </c>
      <c r="D813" s="88">
        <v>10632091</v>
      </c>
      <c r="E813" s="90" t="s">
        <v>607</v>
      </c>
      <c r="F813" s="89">
        <v>0.60625000000000007</v>
      </c>
      <c r="G813" s="88" t="s">
        <v>630</v>
      </c>
      <c r="H813" s="89">
        <v>0.38055555555555554</v>
      </c>
      <c r="I813" s="88">
        <v>3804292</v>
      </c>
      <c r="J813" s="88" t="s">
        <v>488</v>
      </c>
      <c r="K813" s="88" t="s">
        <v>488</v>
      </c>
      <c r="L813" s="88" t="s">
        <v>528</v>
      </c>
      <c r="M813" s="88">
        <v>1</v>
      </c>
      <c r="N813" s="88">
        <v>0</v>
      </c>
    </row>
    <row r="814" spans="1:14" x14ac:dyDescent="0.3">
      <c r="A814" s="88" t="s">
        <v>65</v>
      </c>
      <c r="B814" s="88" t="s">
        <v>667</v>
      </c>
      <c r="C814" s="88">
        <v>935310723</v>
      </c>
      <c r="D814" s="88">
        <v>10632091</v>
      </c>
      <c r="E814" s="90" t="s">
        <v>607</v>
      </c>
      <c r="F814" s="89">
        <v>0.41180555555555554</v>
      </c>
      <c r="G814" s="88" t="s">
        <v>607</v>
      </c>
      <c r="H814" s="89">
        <v>0.60625000000000007</v>
      </c>
      <c r="I814" s="88">
        <v>3804366</v>
      </c>
      <c r="J814" s="88" t="s">
        <v>488</v>
      </c>
      <c r="K814" s="88" t="s">
        <v>488</v>
      </c>
      <c r="L814" s="88" t="s">
        <v>518</v>
      </c>
      <c r="M814" s="88">
        <v>1</v>
      </c>
      <c r="N814" s="88">
        <v>0</v>
      </c>
    </row>
    <row r="815" spans="1:14" x14ac:dyDescent="0.3">
      <c r="A815" s="88" t="s">
        <v>69</v>
      </c>
      <c r="B815" s="88" t="s">
        <v>667</v>
      </c>
      <c r="C815" s="88">
        <v>935310723</v>
      </c>
      <c r="D815" s="88">
        <v>10632091</v>
      </c>
      <c r="E815" s="90" t="s">
        <v>630</v>
      </c>
      <c r="F815" s="89">
        <v>0.38055555555555554</v>
      </c>
      <c r="G815" s="88" t="s">
        <v>631</v>
      </c>
      <c r="H815" s="89">
        <v>0.3527777777777778</v>
      </c>
      <c r="I815" s="88">
        <v>3804295</v>
      </c>
      <c r="J815" s="88" t="s">
        <v>488</v>
      </c>
      <c r="K815" s="88" t="s">
        <v>488</v>
      </c>
      <c r="L815" s="88" t="s">
        <v>539</v>
      </c>
      <c r="M815" s="88">
        <v>1</v>
      </c>
      <c r="N815" s="88">
        <v>0</v>
      </c>
    </row>
    <row r="816" spans="1:14" x14ac:dyDescent="0.3">
      <c r="A816" s="88" t="s">
        <v>71</v>
      </c>
      <c r="B816" s="88" t="s">
        <v>667</v>
      </c>
      <c r="C816" s="88">
        <v>935310723</v>
      </c>
      <c r="D816" s="88">
        <v>10632091</v>
      </c>
      <c r="E816" s="90" t="s">
        <v>631</v>
      </c>
      <c r="F816" s="89">
        <v>0.3527777777777778</v>
      </c>
      <c r="G816" s="88" t="s">
        <v>631</v>
      </c>
      <c r="H816" s="89">
        <v>0.53680555555555554</v>
      </c>
      <c r="I816" s="88">
        <v>3804298</v>
      </c>
      <c r="J816" s="88" t="s">
        <v>488</v>
      </c>
      <c r="K816" s="88" t="s">
        <v>488</v>
      </c>
      <c r="L816" s="88" t="s">
        <v>519</v>
      </c>
      <c r="M816" s="88">
        <v>1</v>
      </c>
      <c r="N816" s="88">
        <v>0</v>
      </c>
    </row>
    <row r="817" spans="1:14" x14ac:dyDescent="0.3">
      <c r="A817" s="88" t="s">
        <v>119</v>
      </c>
      <c r="B817" s="88" t="s">
        <v>667</v>
      </c>
      <c r="C817" s="88">
        <v>935310723</v>
      </c>
      <c r="D817" s="88">
        <v>10632091</v>
      </c>
      <c r="E817" s="90" t="s">
        <v>631</v>
      </c>
      <c r="F817" s="89">
        <v>0.53680555555555554</v>
      </c>
      <c r="G817" s="88" t="s">
        <v>651</v>
      </c>
      <c r="H817" s="89">
        <v>0.3215277777777778</v>
      </c>
      <c r="I817" s="88">
        <v>3804302</v>
      </c>
      <c r="J817" s="88" t="s">
        <v>488</v>
      </c>
      <c r="K817" s="88" t="s">
        <v>488</v>
      </c>
      <c r="L817" s="88" t="s">
        <v>520</v>
      </c>
      <c r="M817" s="88">
        <v>1</v>
      </c>
      <c r="N817" s="88">
        <v>0</v>
      </c>
    </row>
    <row r="818" spans="1:14" x14ac:dyDescent="0.3">
      <c r="A818" s="88" t="s">
        <v>251</v>
      </c>
      <c r="B818" s="88" t="s">
        <v>659</v>
      </c>
      <c r="D818" s="88">
        <v>10632092</v>
      </c>
      <c r="E818" s="90" t="s">
        <v>553</v>
      </c>
      <c r="F818" s="89">
        <v>0.67013888888888884</v>
      </c>
      <c r="G818" s="88" t="s">
        <v>553</v>
      </c>
      <c r="H818" s="89">
        <v>0.67013888888888884</v>
      </c>
      <c r="I818" s="88">
        <v>3804396</v>
      </c>
      <c r="J818" s="88">
        <v>41235043</v>
      </c>
      <c r="K818" s="88" t="s">
        <v>614</v>
      </c>
      <c r="L818" s="88" t="s">
        <v>615</v>
      </c>
      <c r="M818" s="88">
        <v>1</v>
      </c>
      <c r="N818" s="88">
        <v>0</v>
      </c>
    </row>
    <row r="819" spans="1:14" x14ac:dyDescent="0.3">
      <c r="A819" s="88" t="s">
        <v>251</v>
      </c>
      <c r="B819" s="88" t="s">
        <v>660</v>
      </c>
      <c r="D819" s="88">
        <v>10632093</v>
      </c>
      <c r="E819" s="90" t="s">
        <v>553</v>
      </c>
      <c r="F819" s="89">
        <v>0.66388888888888886</v>
      </c>
      <c r="G819" s="88" t="s">
        <v>553</v>
      </c>
      <c r="H819" s="89">
        <v>0.67013888888888884</v>
      </c>
      <c r="I819" s="88">
        <v>3804397</v>
      </c>
      <c r="J819" s="88">
        <v>661515200</v>
      </c>
      <c r="K819" s="88" t="s">
        <v>617</v>
      </c>
      <c r="L819" s="88" t="s">
        <v>648</v>
      </c>
      <c r="M819" s="88">
        <v>1</v>
      </c>
      <c r="N819" s="88">
        <v>0</v>
      </c>
    </row>
    <row r="820" spans="1:14" x14ac:dyDescent="0.3">
      <c r="A820" s="88" t="s">
        <v>251</v>
      </c>
      <c r="B820" s="88" t="s">
        <v>660</v>
      </c>
      <c r="D820" s="88">
        <v>10632094</v>
      </c>
      <c r="E820" s="90" t="s">
        <v>553</v>
      </c>
      <c r="F820" s="89">
        <v>0.66180555555555554</v>
      </c>
      <c r="G820" s="88" t="s">
        <v>553</v>
      </c>
      <c r="H820" s="89">
        <v>0.67013888888888884</v>
      </c>
      <c r="I820" s="88">
        <v>3804398</v>
      </c>
      <c r="J820" s="88">
        <v>661519000</v>
      </c>
      <c r="K820" s="88" t="s">
        <v>617</v>
      </c>
      <c r="L820" s="88" t="s">
        <v>618</v>
      </c>
      <c r="M820" s="88">
        <v>1</v>
      </c>
      <c r="N820" s="88">
        <v>0</v>
      </c>
    </row>
    <row r="821" spans="1:14" x14ac:dyDescent="0.3">
      <c r="A821" s="88" t="s">
        <v>251</v>
      </c>
      <c r="B821" s="88" t="s">
        <v>660</v>
      </c>
      <c r="D821" s="88">
        <v>10632095</v>
      </c>
      <c r="E821" s="90" t="s">
        <v>553</v>
      </c>
      <c r="F821" s="89">
        <v>0.65347222222222223</v>
      </c>
      <c r="G821" s="88" t="s">
        <v>553</v>
      </c>
      <c r="H821" s="89">
        <v>0.67013888888888884</v>
      </c>
      <c r="I821" s="88">
        <v>3804399</v>
      </c>
      <c r="J821" s="88">
        <v>681068500</v>
      </c>
      <c r="K821" s="88" t="s">
        <v>635</v>
      </c>
      <c r="L821" s="88" t="s">
        <v>636</v>
      </c>
      <c r="M821" s="88">
        <v>1</v>
      </c>
      <c r="N821" s="88">
        <v>0</v>
      </c>
    </row>
    <row r="822" spans="1:14" x14ac:dyDescent="0.3">
      <c r="A822" s="88" t="s">
        <v>349</v>
      </c>
      <c r="B822" s="88" t="s">
        <v>640</v>
      </c>
      <c r="C822" s="88">
        <v>900201139</v>
      </c>
      <c r="D822" s="88">
        <v>10632242</v>
      </c>
      <c r="E822" s="90" t="s">
        <v>553</v>
      </c>
      <c r="F822" s="89">
        <v>0.63055555555555554</v>
      </c>
      <c r="G822" s="88" t="s">
        <v>554</v>
      </c>
      <c r="H822" s="89">
        <v>0.40486111111111112</v>
      </c>
      <c r="I822" s="88">
        <v>3804482</v>
      </c>
      <c r="J822" s="88" t="s">
        <v>531</v>
      </c>
      <c r="K822" s="88" t="s">
        <v>106</v>
      </c>
      <c r="L822" s="88" t="s">
        <v>573</v>
      </c>
      <c r="M822" s="88">
        <v>1</v>
      </c>
      <c r="N822" s="88">
        <v>0</v>
      </c>
    </row>
    <row r="823" spans="1:14" x14ac:dyDescent="0.3">
      <c r="A823" s="88" t="s">
        <v>235</v>
      </c>
      <c r="B823" s="88" t="s">
        <v>640</v>
      </c>
      <c r="C823" s="88">
        <v>900201139</v>
      </c>
      <c r="D823" s="88">
        <v>10632242</v>
      </c>
      <c r="E823" s="90" t="s">
        <v>553</v>
      </c>
      <c r="F823" s="89">
        <v>0.63055555555555554</v>
      </c>
      <c r="G823" s="88" t="s">
        <v>554</v>
      </c>
      <c r="H823" s="89">
        <v>0.40486111111111112</v>
      </c>
      <c r="I823" s="88">
        <v>3804485</v>
      </c>
      <c r="J823" s="88" t="s">
        <v>531</v>
      </c>
      <c r="K823" s="88" t="s">
        <v>106</v>
      </c>
      <c r="L823" s="88" t="s">
        <v>545</v>
      </c>
      <c r="M823" s="88">
        <v>1</v>
      </c>
      <c r="N823" s="88">
        <v>0</v>
      </c>
    </row>
    <row r="824" spans="1:14" x14ac:dyDescent="0.3">
      <c r="A824" s="88" t="s">
        <v>362</v>
      </c>
      <c r="B824" s="88" t="s">
        <v>640</v>
      </c>
      <c r="C824" s="88">
        <v>900201139</v>
      </c>
      <c r="D824" s="88">
        <v>10632242</v>
      </c>
      <c r="E824" s="90" t="s">
        <v>553</v>
      </c>
      <c r="F824" s="89">
        <v>0.63055555555555554</v>
      </c>
      <c r="G824" s="88" t="s">
        <v>554</v>
      </c>
      <c r="H824" s="89">
        <v>0.40486111111111112</v>
      </c>
      <c r="I824" s="88">
        <v>3804488</v>
      </c>
      <c r="J824" s="88" t="s">
        <v>531</v>
      </c>
      <c r="K824" s="88" t="s">
        <v>106</v>
      </c>
      <c r="L824" s="88" t="s">
        <v>627</v>
      </c>
      <c r="M824" s="88">
        <v>1</v>
      </c>
      <c r="N824" s="88">
        <v>0</v>
      </c>
    </row>
    <row r="825" spans="1:14" x14ac:dyDescent="0.3">
      <c r="A825" s="88" t="s">
        <v>230</v>
      </c>
      <c r="B825" s="88" t="s">
        <v>640</v>
      </c>
      <c r="C825" s="88">
        <v>900201139</v>
      </c>
      <c r="D825" s="88">
        <v>10632242</v>
      </c>
      <c r="E825" s="90" t="s">
        <v>553</v>
      </c>
      <c r="F825" s="89">
        <v>0.4465277777777778</v>
      </c>
      <c r="G825" s="88" t="s">
        <v>553</v>
      </c>
      <c r="H825" s="89">
        <v>0.63055555555555554</v>
      </c>
      <c r="I825" s="88">
        <v>3804459</v>
      </c>
      <c r="J825" s="88" t="s">
        <v>531</v>
      </c>
      <c r="K825" s="88" t="s">
        <v>106</v>
      </c>
      <c r="L825" s="88" t="s">
        <v>597</v>
      </c>
      <c r="M825" s="88">
        <v>1</v>
      </c>
      <c r="N825" s="88">
        <v>0</v>
      </c>
    </row>
    <row r="826" spans="1:14" x14ac:dyDescent="0.3">
      <c r="A826" s="88" t="s">
        <v>160</v>
      </c>
      <c r="B826" s="88" t="s">
        <v>640</v>
      </c>
      <c r="C826" s="88">
        <v>900201139</v>
      </c>
      <c r="D826" s="88">
        <v>10632242</v>
      </c>
      <c r="E826" s="90" t="s">
        <v>553</v>
      </c>
      <c r="F826" s="89">
        <v>0.63055555555555554</v>
      </c>
      <c r="G826" s="88" t="s">
        <v>554</v>
      </c>
      <c r="H826" s="89">
        <v>0.40486111111111112</v>
      </c>
      <c r="I826" s="88">
        <v>3804463</v>
      </c>
      <c r="J826" s="88" t="s">
        <v>531</v>
      </c>
      <c r="K826" s="88" t="s">
        <v>106</v>
      </c>
      <c r="L826" s="88" t="s">
        <v>598</v>
      </c>
      <c r="M826" s="88">
        <v>1</v>
      </c>
      <c r="N826" s="88">
        <v>0</v>
      </c>
    </row>
    <row r="827" spans="1:14" x14ac:dyDescent="0.3">
      <c r="A827" s="88" t="s">
        <v>226</v>
      </c>
      <c r="B827" s="88" t="s">
        <v>640</v>
      </c>
      <c r="C827" s="88">
        <v>900201139</v>
      </c>
      <c r="D827" s="88">
        <v>10632242</v>
      </c>
      <c r="E827" s="90" t="s">
        <v>553</v>
      </c>
      <c r="F827" s="89">
        <v>0.63055555555555554</v>
      </c>
      <c r="G827" s="88" t="s">
        <v>554</v>
      </c>
      <c r="H827" s="89">
        <v>0.40486111111111112</v>
      </c>
      <c r="I827" s="88">
        <v>3804466</v>
      </c>
      <c r="J827" s="88" t="s">
        <v>531</v>
      </c>
      <c r="K827" s="88" t="s">
        <v>106</v>
      </c>
      <c r="L827" s="88" t="s">
        <v>584</v>
      </c>
      <c r="M827" s="88">
        <v>1</v>
      </c>
      <c r="N827" s="88">
        <v>0</v>
      </c>
    </row>
    <row r="828" spans="1:14" x14ac:dyDescent="0.3">
      <c r="A828" s="88" t="s">
        <v>80</v>
      </c>
      <c r="B828" s="88" t="s">
        <v>640</v>
      </c>
      <c r="C828" s="88">
        <v>900201139</v>
      </c>
      <c r="D828" s="88">
        <v>10632242</v>
      </c>
      <c r="E828" s="90" t="s">
        <v>553</v>
      </c>
      <c r="F828" s="89">
        <v>0.63055555555555554</v>
      </c>
      <c r="G828" s="88" t="s">
        <v>554</v>
      </c>
      <c r="H828" s="89">
        <v>0.40486111111111112</v>
      </c>
      <c r="I828" s="88">
        <v>3804470</v>
      </c>
      <c r="J828" s="88" t="s">
        <v>531</v>
      </c>
      <c r="K828" s="88" t="s">
        <v>106</v>
      </c>
      <c r="L828" s="88" t="s">
        <v>619</v>
      </c>
      <c r="M828" s="88">
        <v>1</v>
      </c>
      <c r="N828" s="88">
        <v>0</v>
      </c>
    </row>
    <row r="829" spans="1:14" x14ac:dyDescent="0.3">
      <c r="A829" s="88" t="s">
        <v>56</v>
      </c>
      <c r="B829" s="88" t="s">
        <v>640</v>
      </c>
      <c r="C829" s="88">
        <v>900201139</v>
      </c>
      <c r="D829" s="88">
        <v>10632242</v>
      </c>
      <c r="E829" s="90" t="s">
        <v>553</v>
      </c>
      <c r="F829" s="89">
        <v>0.63055555555555554</v>
      </c>
      <c r="G829" s="88" t="s">
        <v>554</v>
      </c>
      <c r="H829" s="89">
        <v>0.40486111111111112</v>
      </c>
      <c r="I829" s="88">
        <v>3804473</v>
      </c>
      <c r="J829" s="88" t="s">
        <v>531</v>
      </c>
      <c r="K829" s="88" t="s">
        <v>106</v>
      </c>
      <c r="L829" s="88" t="s">
        <v>559</v>
      </c>
      <c r="M829" s="88">
        <v>1</v>
      </c>
      <c r="N829" s="88">
        <v>0</v>
      </c>
    </row>
    <row r="830" spans="1:14" x14ac:dyDescent="0.3">
      <c r="A830" s="88" t="s">
        <v>82</v>
      </c>
      <c r="B830" s="88" t="s">
        <v>640</v>
      </c>
      <c r="C830" s="88">
        <v>900201139</v>
      </c>
      <c r="D830" s="88">
        <v>10632242</v>
      </c>
      <c r="E830" s="90" t="s">
        <v>554</v>
      </c>
      <c r="F830" s="89">
        <v>0.40486111111111112</v>
      </c>
      <c r="G830" s="88" t="s">
        <v>554</v>
      </c>
      <c r="H830" s="89">
        <v>0.58888888888888891</v>
      </c>
      <c r="I830" s="88">
        <v>3804406</v>
      </c>
      <c r="J830" s="88" t="s">
        <v>531</v>
      </c>
      <c r="K830" s="88" t="s">
        <v>106</v>
      </c>
      <c r="L830" s="88" t="s">
        <v>610</v>
      </c>
      <c r="M830" s="88">
        <v>1</v>
      </c>
      <c r="N830" s="88">
        <v>0</v>
      </c>
    </row>
    <row r="831" spans="1:14" x14ac:dyDescent="0.3">
      <c r="A831" s="88" t="s">
        <v>84</v>
      </c>
      <c r="B831" s="88" t="s">
        <v>640</v>
      </c>
      <c r="C831" s="88">
        <v>900201139</v>
      </c>
      <c r="D831" s="88">
        <v>10632242</v>
      </c>
      <c r="E831" s="90" t="s">
        <v>554</v>
      </c>
      <c r="F831" s="89">
        <v>0.58888888888888891</v>
      </c>
      <c r="G831" s="88" t="s">
        <v>594</v>
      </c>
      <c r="H831" s="89">
        <v>0.37361111111111112</v>
      </c>
      <c r="I831" s="88">
        <v>3804409</v>
      </c>
      <c r="J831" s="88" t="s">
        <v>531</v>
      </c>
      <c r="K831" s="88" t="s">
        <v>106</v>
      </c>
      <c r="L831" s="88" t="s">
        <v>590</v>
      </c>
      <c r="M831" s="88">
        <v>1</v>
      </c>
      <c r="N831" s="88">
        <v>0</v>
      </c>
    </row>
    <row r="832" spans="1:14" x14ac:dyDescent="0.3">
      <c r="A832" s="88" t="s">
        <v>355</v>
      </c>
      <c r="B832" s="88" t="s">
        <v>640</v>
      </c>
      <c r="C832" s="88">
        <v>900201139</v>
      </c>
      <c r="D832" s="88">
        <v>10632242</v>
      </c>
      <c r="E832" s="90" t="s">
        <v>554</v>
      </c>
      <c r="F832" s="89">
        <v>0.40486111111111112</v>
      </c>
      <c r="G832" s="88" t="s">
        <v>554</v>
      </c>
      <c r="H832" s="89">
        <v>0.58888888888888891</v>
      </c>
      <c r="I832" s="88">
        <v>3804479</v>
      </c>
      <c r="J832" s="88" t="s">
        <v>531</v>
      </c>
      <c r="K832" s="88" t="s">
        <v>106</v>
      </c>
      <c r="L832" s="88" t="s">
        <v>588</v>
      </c>
      <c r="M832" s="88">
        <v>1</v>
      </c>
      <c r="N832" s="88">
        <v>0</v>
      </c>
    </row>
    <row r="833" spans="1:14" x14ac:dyDescent="0.3">
      <c r="A833" s="88" t="s">
        <v>122</v>
      </c>
      <c r="B833" s="88" t="s">
        <v>640</v>
      </c>
      <c r="C833" s="88">
        <v>900201139</v>
      </c>
      <c r="D833" s="88">
        <v>10632242</v>
      </c>
      <c r="E833" s="90" t="s">
        <v>554</v>
      </c>
      <c r="F833" s="89">
        <v>0.58888888888888891</v>
      </c>
      <c r="G833" s="88" t="s">
        <v>594</v>
      </c>
      <c r="H833" s="89">
        <v>0.37361111111111112</v>
      </c>
      <c r="I833" s="88">
        <v>3804475</v>
      </c>
      <c r="J833" s="88" t="s">
        <v>531</v>
      </c>
      <c r="K833" s="88" t="s">
        <v>106</v>
      </c>
      <c r="L833" s="88" t="s">
        <v>583</v>
      </c>
      <c r="M833" s="88">
        <v>1</v>
      </c>
      <c r="N833" s="88">
        <v>0</v>
      </c>
    </row>
    <row r="834" spans="1:14" x14ac:dyDescent="0.3">
      <c r="A834" s="88" t="s">
        <v>132</v>
      </c>
      <c r="B834" s="88" t="s">
        <v>640</v>
      </c>
      <c r="C834" s="88">
        <v>900201139</v>
      </c>
      <c r="D834" s="88">
        <v>10632242</v>
      </c>
      <c r="E834" s="90" t="s">
        <v>594</v>
      </c>
      <c r="F834" s="89">
        <v>0.37361111111111112</v>
      </c>
      <c r="G834" s="88" t="s">
        <v>595</v>
      </c>
      <c r="H834" s="89">
        <v>0.34583333333333338</v>
      </c>
      <c r="I834" s="88">
        <v>3804413</v>
      </c>
      <c r="J834" s="88" t="s">
        <v>531</v>
      </c>
      <c r="K834" s="88" t="s">
        <v>106</v>
      </c>
      <c r="L834" s="88" t="s">
        <v>579</v>
      </c>
      <c r="M834" s="88">
        <v>1</v>
      </c>
      <c r="N834" s="88">
        <v>0</v>
      </c>
    </row>
    <row r="835" spans="1:14" x14ac:dyDescent="0.3">
      <c r="A835" s="88" t="s">
        <v>135</v>
      </c>
      <c r="B835" s="88" t="s">
        <v>640</v>
      </c>
      <c r="C835" s="88">
        <v>900201139</v>
      </c>
      <c r="D835" s="88">
        <v>10632242</v>
      </c>
      <c r="E835" s="90" t="s">
        <v>595</v>
      </c>
      <c r="F835" s="89">
        <v>0.34583333333333338</v>
      </c>
      <c r="G835" s="88" t="s">
        <v>595</v>
      </c>
      <c r="H835" s="89">
        <v>0.50902777777777775</v>
      </c>
      <c r="I835" s="88">
        <v>3804417</v>
      </c>
      <c r="J835" s="88" t="s">
        <v>531</v>
      </c>
      <c r="K835" s="88" t="s">
        <v>106</v>
      </c>
      <c r="L835" s="88" t="s">
        <v>511</v>
      </c>
      <c r="M835" s="88">
        <v>1</v>
      </c>
      <c r="N835" s="88">
        <v>0</v>
      </c>
    </row>
    <row r="836" spans="1:14" x14ac:dyDescent="0.3">
      <c r="A836" s="88" t="s">
        <v>171</v>
      </c>
      <c r="B836" s="88" t="s">
        <v>640</v>
      </c>
      <c r="C836" s="88">
        <v>900201139</v>
      </c>
      <c r="D836" s="88">
        <v>10632242</v>
      </c>
      <c r="E836" s="90" t="s">
        <v>595</v>
      </c>
      <c r="F836" s="89">
        <v>0.50902777777777775</v>
      </c>
      <c r="G836" s="88" t="s">
        <v>602</v>
      </c>
      <c r="H836" s="89">
        <v>0.31458333333333333</v>
      </c>
      <c r="I836" s="88">
        <v>3804420</v>
      </c>
      <c r="J836" s="88" t="s">
        <v>531</v>
      </c>
      <c r="K836" s="88" t="s">
        <v>106</v>
      </c>
      <c r="L836" s="88" t="s">
        <v>561</v>
      </c>
      <c r="M836" s="88">
        <v>1</v>
      </c>
      <c r="N836" s="88">
        <v>0</v>
      </c>
    </row>
    <row r="837" spans="1:14" x14ac:dyDescent="0.3">
      <c r="A837" s="88" t="s">
        <v>155</v>
      </c>
      <c r="B837" s="88" t="s">
        <v>640</v>
      </c>
      <c r="C837" s="88">
        <v>900201139</v>
      </c>
      <c r="D837" s="88">
        <v>10632242</v>
      </c>
      <c r="E837" s="90" t="s">
        <v>602</v>
      </c>
      <c r="F837" s="89">
        <v>0.31458333333333333</v>
      </c>
      <c r="G837" s="88" t="s">
        <v>602</v>
      </c>
      <c r="H837" s="89">
        <v>0.4777777777777778</v>
      </c>
      <c r="I837" s="88">
        <v>3804424</v>
      </c>
      <c r="J837" s="88" t="s">
        <v>531</v>
      </c>
      <c r="K837" s="88" t="s">
        <v>106</v>
      </c>
      <c r="L837" s="88" t="s">
        <v>556</v>
      </c>
      <c r="M837" s="88">
        <v>1</v>
      </c>
      <c r="N837" s="88">
        <v>0</v>
      </c>
    </row>
    <row r="838" spans="1:14" x14ac:dyDescent="0.3">
      <c r="A838" s="88" t="s">
        <v>165</v>
      </c>
      <c r="B838" s="88" t="s">
        <v>640</v>
      </c>
      <c r="C838" s="88">
        <v>900201139</v>
      </c>
      <c r="D838" s="88">
        <v>10632242</v>
      </c>
      <c r="E838" s="90" t="s">
        <v>602</v>
      </c>
      <c r="F838" s="89">
        <v>0.4777777777777778</v>
      </c>
      <c r="G838" s="88" t="s">
        <v>602</v>
      </c>
      <c r="H838" s="89">
        <v>0.66180555555555554</v>
      </c>
      <c r="I838" s="88">
        <v>3804428</v>
      </c>
      <c r="J838" s="88" t="s">
        <v>531</v>
      </c>
      <c r="K838" s="88" t="s">
        <v>106</v>
      </c>
      <c r="L838" s="88" t="s">
        <v>562</v>
      </c>
      <c r="M838" s="88">
        <v>1</v>
      </c>
      <c r="N838" s="88">
        <v>0</v>
      </c>
    </row>
    <row r="839" spans="1:14" x14ac:dyDescent="0.3">
      <c r="A839" s="88" t="s">
        <v>195</v>
      </c>
      <c r="B839" s="88" t="s">
        <v>640</v>
      </c>
      <c r="C839" s="88">
        <v>900201139</v>
      </c>
      <c r="D839" s="88">
        <v>10632242</v>
      </c>
      <c r="E839" s="90" t="s">
        <v>602</v>
      </c>
      <c r="F839" s="89">
        <v>0.66180555555555554</v>
      </c>
      <c r="G839" s="88" t="s">
        <v>606</v>
      </c>
      <c r="H839" s="89">
        <v>0.4465277777777778</v>
      </c>
      <c r="I839" s="88">
        <v>3804431</v>
      </c>
      <c r="J839" s="88" t="s">
        <v>531</v>
      </c>
      <c r="K839" s="88" t="s">
        <v>106</v>
      </c>
      <c r="L839" s="88" t="s">
        <v>534</v>
      </c>
      <c r="M839" s="88">
        <v>1</v>
      </c>
      <c r="N839" s="88">
        <v>0</v>
      </c>
    </row>
    <row r="840" spans="1:14" x14ac:dyDescent="0.3">
      <c r="A840" s="88" t="s">
        <v>332</v>
      </c>
      <c r="B840" s="88" t="s">
        <v>640</v>
      </c>
      <c r="C840" s="88">
        <v>900201139</v>
      </c>
      <c r="D840" s="88">
        <v>10632242</v>
      </c>
      <c r="E840" s="90" t="s">
        <v>606</v>
      </c>
      <c r="F840" s="89">
        <v>0.4465277777777778</v>
      </c>
      <c r="G840" s="88" t="s">
        <v>606</v>
      </c>
      <c r="H840" s="89">
        <v>0.63055555555555554</v>
      </c>
      <c r="I840" s="88">
        <v>3804491</v>
      </c>
      <c r="J840" s="88" t="s">
        <v>531</v>
      </c>
      <c r="K840" s="88" t="s">
        <v>106</v>
      </c>
      <c r="L840" s="88" t="s">
        <v>502</v>
      </c>
      <c r="M840" s="88">
        <v>1</v>
      </c>
      <c r="N840" s="88">
        <v>0</v>
      </c>
    </row>
    <row r="841" spans="1:14" x14ac:dyDescent="0.3">
      <c r="A841" s="88" t="s">
        <v>143</v>
      </c>
      <c r="B841" s="88" t="s">
        <v>640</v>
      </c>
      <c r="C841" s="88">
        <v>900201139</v>
      </c>
      <c r="D841" s="88">
        <v>10632242</v>
      </c>
      <c r="E841" s="90" t="s">
        <v>606</v>
      </c>
      <c r="F841" s="89">
        <v>0.63055555555555554</v>
      </c>
      <c r="G841" s="88" t="s">
        <v>607</v>
      </c>
      <c r="H841" s="89">
        <v>0.40486111111111112</v>
      </c>
      <c r="I841" s="88">
        <v>3804434</v>
      </c>
      <c r="J841" s="88" t="s">
        <v>531</v>
      </c>
      <c r="K841" s="88" t="s">
        <v>106</v>
      </c>
      <c r="L841" s="88" t="s">
        <v>532</v>
      </c>
      <c r="M841" s="88">
        <v>1</v>
      </c>
      <c r="N841" s="88">
        <v>0</v>
      </c>
    </row>
    <row r="842" spans="1:14" x14ac:dyDescent="0.3">
      <c r="A842" s="88" t="s">
        <v>335</v>
      </c>
      <c r="B842" s="88" t="s">
        <v>640</v>
      </c>
      <c r="C842" s="88">
        <v>900201139</v>
      </c>
      <c r="D842" s="88">
        <v>10632242</v>
      </c>
      <c r="E842" s="90" t="s">
        <v>607</v>
      </c>
      <c r="F842" s="89">
        <v>0.40486111111111112</v>
      </c>
      <c r="G842" s="88" t="s">
        <v>607</v>
      </c>
      <c r="H842" s="89">
        <v>0.58888888888888891</v>
      </c>
      <c r="I842" s="88">
        <v>3804437</v>
      </c>
      <c r="J842" s="88" t="s">
        <v>531</v>
      </c>
      <c r="K842" s="88" t="s">
        <v>106</v>
      </c>
      <c r="L842" s="88" t="s">
        <v>526</v>
      </c>
      <c r="M842" s="88">
        <v>1</v>
      </c>
      <c r="N842" s="88">
        <v>0</v>
      </c>
    </row>
    <row r="843" spans="1:14" x14ac:dyDescent="0.3">
      <c r="A843" s="88" t="s">
        <v>329</v>
      </c>
      <c r="B843" s="88" t="s">
        <v>640</v>
      </c>
      <c r="C843" s="88">
        <v>900201139</v>
      </c>
      <c r="D843" s="88">
        <v>10632242</v>
      </c>
      <c r="E843" s="90" t="s">
        <v>630</v>
      </c>
      <c r="F843" s="89">
        <v>0.37361111111111112</v>
      </c>
      <c r="G843" s="88" t="s">
        <v>630</v>
      </c>
      <c r="H843" s="89">
        <v>0.37361111111111112</v>
      </c>
      <c r="I843" s="88">
        <v>3804445</v>
      </c>
      <c r="J843" s="88" t="s">
        <v>531</v>
      </c>
      <c r="K843" s="88" t="s">
        <v>106</v>
      </c>
      <c r="L843" s="88" t="s">
        <v>489</v>
      </c>
      <c r="M843" s="88">
        <v>1</v>
      </c>
      <c r="N843" s="88">
        <v>0</v>
      </c>
    </row>
    <row r="844" spans="1:14" x14ac:dyDescent="0.3">
      <c r="A844" s="88" t="s">
        <v>119</v>
      </c>
      <c r="B844" s="88" t="s">
        <v>668</v>
      </c>
      <c r="C844" s="88">
        <v>935310725</v>
      </c>
      <c r="D844" s="88">
        <v>10632471</v>
      </c>
      <c r="E844" s="90" t="s">
        <v>651</v>
      </c>
      <c r="F844" s="89">
        <v>0.4236111111111111</v>
      </c>
      <c r="G844" s="88" t="s">
        <v>651</v>
      </c>
      <c r="H844" s="89">
        <v>0.61805555555555558</v>
      </c>
      <c r="I844" s="88">
        <v>3808110</v>
      </c>
      <c r="J844" s="88" t="s">
        <v>488</v>
      </c>
      <c r="K844" s="88" t="s">
        <v>488</v>
      </c>
      <c r="L844" s="88" t="s">
        <v>520</v>
      </c>
      <c r="M844" s="88">
        <v>1</v>
      </c>
      <c r="N844" s="88">
        <v>0</v>
      </c>
    </row>
    <row r="845" spans="1:14" x14ac:dyDescent="0.3">
      <c r="A845" s="88" t="s">
        <v>123</v>
      </c>
      <c r="B845" s="88" t="s">
        <v>668</v>
      </c>
      <c r="C845" s="88">
        <v>935310725</v>
      </c>
      <c r="D845" s="88">
        <v>10632471</v>
      </c>
      <c r="E845" s="90" t="s">
        <v>651</v>
      </c>
      <c r="F845" s="89">
        <v>0.61805555555555558</v>
      </c>
      <c r="G845" s="88" t="s">
        <v>653</v>
      </c>
      <c r="H845" s="89">
        <v>0.3923611111111111</v>
      </c>
      <c r="I845" s="88">
        <v>3808113</v>
      </c>
      <c r="J845" s="88" t="s">
        <v>488</v>
      </c>
      <c r="K845" s="88" t="s">
        <v>488</v>
      </c>
      <c r="L845" s="88" t="s">
        <v>521</v>
      </c>
      <c r="M845" s="88">
        <v>1</v>
      </c>
      <c r="N845" s="88">
        <v>0</v>
      </c>
    </row>
    <row r="846" spans="1:14" x14ac:dyDescent="0.3">
      <c r="A846" s="88" t="s">
        <v>195</v>
      </c>
      <c r="B846" s="88" t="s">
        <v>668</v>
      </c>
      <c r="C846" s="88">
        <v>935310725</v>
      </c>
      <c r="D846" s="88">
        <v>10632471</v>
      </c>
      <c r="E846" s="90" t="s">
        <v>653</v>
      </c>
      <c r="F846" s="89">
        <v>0.3923611111111111</v>
      </c>
      <c r="G846" s="88" t="s">
        <v>653</v>
      </c>
      <c r="H846" s="89">
        <v>0.57638888888888895</v>
      </c>
      <c r="I846" s="88">
        <v>3808116</v>
      </c>
      <c r="J846" s="88" t="s">
        <v>488</v>
      </c>
      <c r="K846" s="88" t="s">
        <v>488</v>
      </c>
      <c r="L846" s="88" t="s">
        <v>522</v>
      </c>
      <c r="M846" s="88">
        <v>1</v>
      </c>
      <c r="N846" s="88">
        <v>0</v>
      </c>
    </row>
    <row r="847" spans="1:14" x14ac:dyDescent="0.3">
      <c r="A847" s="88" t="s">
        <v>332</v>
      </c>
      <c r="B847" s="88" t="s">
        <v>668</v>
      </c>
      <c r="C847" s="88">
        <v>935310725</v>
      </c>
      <c r="D847" s="88">
        <v>10632471</v>
      </c>
      <c r="E847" s="90" t="s">
        <v>653</v>
      </c>
      <c r="F847" s="89">
        <v>0.57638888888888895</v>
      </c>
      <c r="G847" s="88" t="s">
        <v>666</v>
      </c>
      <c r="H847" s="89">
        <v>0.3611111111111111</v>
      </c>
      <c r="I847" s="88">
        <v>3808120</v>
      </c>
      <c r="J847" s="88" t="s">
        <v>488</v>
      </c>
      <c r="K847" s="88" t="s">
        <v>488</v>
      </c>
      <c r="L847" s="88" t="s">
        <v>502</v>
      </c>
      <c r="M847" s="88">
        <v>1</v>
      </c>
      <c r="N847" s="88">
        <v>0</v>
      </c>
    </row>
    <row r="848" spans="1:14" x14ac:dyDescent="0.3">
      <c r="A848" s="88" t="s">
        <v>151</v>
      </c>
      <c r="B848" s="88" t="s">
        <v>668</v>
      </c>
      <c r="C848" s="88">
        <v>935310725</v>
      </c>
      <c r="D848" s="88">
        <v>10632471</v>
      </c>
      <c r="E848" s="90" t="s">
        <v>666</v>
      </c>
      <c r="F848" s="89">
        <v>0.54513888888888895</v>
      </c>
      <c r="G848" s="88" t="s">
        <v>669</v>
      </c>
      <c r="H848" s="89">
        <v>0.3298611111111111</v>
      </c>
      <c r="I848" s="88">
        <v>3808125</v>
      </c>
      <c r="J848" s="88" t="s">
        <v>488</v>
      </c>
      <c r="K848" s="88" t="s">
        <v>488</v>
      </c>
      <c r="L848" s="88" t="s">
        <v>492</v>
      </c>
      <c r="M848" s="88">
        <v>1</v>
      </c>
      <c r="N848" s="88">
        <v>0</v>
      </c>
    </row>
    <row r="849" spans="1:14" x14ac:dyDescent="0.3">
      <c r="A849" s="88" t="s">
        <v>143</v>
      </c>
      <c r="B849" s="88" t="s">
        <v>668</v>
      </c>
      <c r="C849" s="88">
        <v>935310725</v>
      </c>
      <c r="D849" s="88">
        <v>10632471</v>
      </c>
      <c r="E849" s="90" t="s">
        <v>666</v>
      </c>
      <c r="F849" s="89">
        <v>0.3611111111111111</v>
      </c>
      <c r="G849" s="88" t="s">
        <v>666</v>
      </c>
      <c r="H849" s="89">
        <v>0.54513888888888895</v>
      </c>
      <c r="I849" s="88">
        <v>3808122</v>
      </c>
      <c r="J849" s="88" t="s">
        <v>488</v>
      </c>
      <c r="K849" s="88" t="s">
        <v>488</v>
      </c>
      <c r="L849" s="88" t="s">
        <v>493</v>
      </c>
      <c r="M849" s="88">
        <v>1</v>
      </c>
      <c r="N849" s="88">
        <v>0</v>
      </c>
    </row>
    <row r="850" spans="1:14" x14ac:dyDescent="0.3">
      <c r="A850" s="88" t="s">
        <v>329</v>
      </c>
      <c r="B850" s="88" t="s">
        <v>668</v>
      </c>
      <c r="C850" s="88">
        <v>935310725</v>
      </c>
      <c r="D850" s="88">
        <v>10632471</v>
      </c>
      <c r="E850" s="90" t="s">
        <v>670</v>
      </c>
      <c r="F850" s="89">
        <v>0.30208333333333331</v>
      </c>
      <c r="G850" s="88" t="s">
        <v>670</v>
      </c>
      <c r="H850" s="89">
        <v>0.30208333333333331</v>
      </c>
      <c r="I850" s="88">
        <v>3808142</v>
      </c>
      <c r="J850" s="88" t="s">
        <v>488</v>
      </c>
      <c r="K850" s="88" t="s">
        <v>488</v>
      </c>
      <c r="L850" s="88" t="s">
        <v>489</v>
      </c>
      <c r="M850" s="88">
        <v>1</v>
      </c>
      <c r="N850" s="88">
        <v>0</v>
      </c>
    </row>
    <row r="851" spans="1:14" x14ac:dyDescent="0.3">
      <c r="A851" s="88" t="s">
        <v>56</v>
      </c>
      <c r="B851" s="88" t="s">
        <v>668</v>
      </c>
      <c r="C851" s="88">
        <v>935310725</v>
      </c>
      <c r="D851" s="88">
        <v>10632471</v>
      </c>
      <c r="E851" s="90" t="s">
        <v>554</v>
      </c>
      <c r="F851" s="89">
        <v>0.3611111111111111</v>
      </c>
      <c r="G851" s="88" t="s">
        <v>554</v>
      </c>
      <c r="H851" s="89">
        <v>0.54513888888888895</v>
      </c>
      <c r="I851" s="88">
        <v>3808189</v>
      </c>
      <c r="J851" s="88" t="s">
        <v>488</v>
      </c>
      <c r="K851" s="88" t="s">
        <v>488</v>
      </c>
      <c r="L851" s="88" t="s">
        <v>623</v>
      </c>
      <c r="M851" s="88">
        <v>1</v>
      </c>
      <c r="N851" s="88">
        <v>0</v>
      </c>
    </row>
    <row r="852" spans="1:14" x14ac:dyDescent="0.3">
      <c r="A852" s="88" t="s">
        <v>59</v>
      </c>
      <c r="B852" s="88" t="s">
        <v>668</v>
      </c>
      <c r="C852" s="88">
        <v>935310725</v>
      </c>
      <c r="D852" s="88">
        <v>10632471</v>
      </c>
      <c r="E852" s="90" t="s">
        <v>602</v>
      </c>
      <c r="F852" s="89">
        <v>0.4236111111111111</v>
      </c>
      <c r="G852" s="88" t="s">
        <v>602</v>
      </c>
      <c r="H852" s="89">
        <v>0.61805555555555558</v>
      </c>
      <c r="I852" s="88">
        <v>3808156</v>
      </c>
      <c r="J852" s="88" t="s">
        <v>488</v>
      </c>
      <c r="K852" s="88" t="s">
        <v>488</v>
      </c>
      <c r="L852" s="88" t="s">
        <v>572</v>
      </c>
      <c r="M852" s="88">
        <v>1</v>
      </c>
      <c r="N852" s="88">
        <v>0</v>
      </c>
    </row>
    <row r="853" spans="1:14" x14ac:dyDescent="0.3">
      <c r="A853" s="88" t="s">
        <v>97</v>
      </c>
      <c r="B853" s="88" t="s">
        <v>668</v>
      </c>
      <c r="C853" s="88">
        <v>935310725</v>
      </c>
      <c r="D853" s="88">
        <v>10632471</v>
      </c>
      <c r="E853" s="90" t="s">
        <v>602</v>
      </c>
      <c r="F853" s="89">
        <v>0.61805555555555558</v>
      </c>
      <c r="G853" s="88" t="s">
        <v>606</v>
      </c>
      <c r="H853" s="89">
        <v>0.3923611111111111</v>
      </c>
      <c r="I853" s="88">
        <v>3808160</v>
      </c>
      <c r="J853" s="88" t="s">
        <v>488</v>
      </c>
      <c r="K853" s="88" t="s">
        <v>488</v>
      </c>
      <c r="L853" s="88" t="s">
        <v>593</v>
      </c>
      <c r="M853" s="88">
        <v>1</v>
      </c>
      <c r="N853" s="88">
        <v>0</v>
      </c>
    </row>
    <row r="854" spans="1:14" x14ac:dyDescent="0.3">
      <c r="A854" s="88" t="s">
        <v>58</v>
      </c>
      <c r="B854" s="88" t="s">
        <v>668</v>
      </c>
      <c r="C854" s="88">
        <v>935310725</v>
      </c>
      <c r="D854" s="88">
        <v>10632471</v>
      </c>
      <c r="E854" s="90" t="s">
        <v>602</v>
      </c>
      <c r="F854" s="89">
        <v>0.61805555555555558</v>
      </c>
      <c r="G854" s="88" t="s">
        <v>606</v>
      </c>
      <c r="H854" s="89">
        <v>0.3923611111111111</v>
      </c>
      <c r="I854" s="88">
        <v>3808180</v>
      </c>
      <c r="J854" s="88" t="s">
        <v>488</v>
      </c>
      <c r="K854" s="88" t="s">
        <v>488</v>
      </c>
      <c r="L854" s="88" t="s">
        <v>543</v>
      </c>
      <c r="M854" s="88">
        <v>1</v>
      </c>
      <c r="N854" s="88">
        <v>0</v>
      </c>
    </row>
    <row r="855" spans="1:14" x14ac:dyDescent="0.3">
      <c r="A855" s="88" t="s">
        <v>72</v>
      </c>
      <c r="B855" s="88" t="s">
        <v>668</v>
      </c>
      <c r="C855" s="88">
        <v>935310725</v>
      </c>
      <c r="D855" s="88">
        <v>10632471</v>
      </c>
      <c r="E855" s="90" t="s">
        <v>606</v>
      </c>
      <c r="F855" s="89">
        <v>0.57638888888888895</v>
      </c>
      <c r="G855" s="88" t="s">
        <v>607</v>
      </c>
      <c r="H855" s="89">
        <v>0.3611111111111111</v>
      </c>
      <c r="I855" s="88">
        <v>3808183</v>
      </c>
      <c r="J855" s="88" t="s">
        <v>488</v>
      </c>
      <c r="K855" s="88" t="s">
        <v>488</v>
      </c>
      <c r="L855" s="88" t="s">
        <v>546</v>
      </c>
      <c r="M855" s="88">
        <v>1</v>
      </c>
      <c r="N855" s="88">
        <v>0</v>
      </c>
    </row>
    <row r="856" spans="1:14" x14ac:dyDescent="0.3">
      <c r="A856" s="88" t="s">
        <v>75</v>
      </c>
      <c r="B856" s="88" t="s">
        <v>668</v>
      </c>
      <c r="C856" s="88">
        <v>935310725</v>
      </c>
      <c r="D856" s="88">
        <v>10632471</v>
      </c>
      <c r="E856" s="90" t="s">
        <v>607</v>
      </c>
      <c r="F856" s="89">
        <v>0.3611111111111111</v>
      </c>
      <c r="G856" s="88" t="s">
        <v>607</v>
      </c>
      <c r="H856" s="89">
        <v>0.54513888888888895</v>
      </c>
      <c r="I856" s="88">
        <v>3808167</v>
      </c>
      <c r="J856" s="88" t="s">
        <v>488</v>
      </c>
      <c r="K856" s="88" t="s">
        <v>488</v>
      </c>
      <c r="L856" s="88" t="s">
        <v>538</v>
      </c>
      <c r="M856" s="88">
        <v>1</v>
      </c>
      <c r="N856" s="88">
        <v>0</v>
      </c>
    </row>
    <row r="857" spans="1:14" x14ac:dyDescent="0.3">
      <c r="A857" s="88" t="s">
        <v>63</v>
      </c>
      <c r="B857" s="88" t="s">
        <v>668</v>
      </c>
      <c r="C857" s="88">
        <v>935310725</v>
      </c>
      <c r="D857" s="88">
        <v>10632471</v>
      </c>
      <c r="E857" s="90" t="s">
        <v>607</v>
      </c>
      <c r="F857" s="89">
        <v>0.3611111111111111</v>
      </c>
      <c r="G857" s="88" t="s">
        <v>607</v>
      </c>
      <c r="H857" s="89">
        <v>0.54513888888888895</v>
      </c>
      <c r="I857" s="88">
        <v>3808164</v>
      </c>
      <c r="J857" s="88" t="s">
        <v>488</v>
      </c>
      <c r="K857" s="88" t="s">
        <v>488</v>
      </c>
      <c r="L857" s="88" t="s">
        <v>544</v>
      </c>
      <c r="M857" s="88">
        <v>1</v>
      </c>
      <c r="N857" s="88">
        <v>0</v>
      </c>
    </row>
    <row r="858" spans="1:14" x14ac:dyDescent="0.3">
      <c r="A858" s="88" t="s">
        <v>235</v>
      </c>
      <c r="B858" s="88" t="s">
        <v>668</v>
      </c>
      <c r="C858" s="88">
        <v>935310725</v>
      </c>
      <c r="D858" s="88">
        <v>10632471</v>
      </c>
      <c r="E858" s="90" t="s">
        <v>607</v>
      </c>
      <c r="F858" s="89">
        <v>0.54513888888888895</v>
      </c>
      <c r="G858" s="88" t="s">
        <v>630</v>
      </c>
      <c r="H858" s="89">
        <v>0.3298611111111111</v>
      </c>
      <c r="I858" s="88">
        <v>3808171</v>
      </c>
      <c r="J858" s="88" t="s">
        <v>488</v>
      </c>
      <c r="K858" s="88" t="s">
        <v>488</v>
      </c>
      <c r="L858" s="88" t="s">
        <v>545</v>
      </c>
      <c r="M858" s="88">
        <v>1</v>
      </c>
      <c r="N858" s="88">
        <v>0</v>
      </c>
    </row>
    <row r="859" spans="1:14" x14ac:dyDescent="0.3">
      <c r="A859" s="88" t="s">
        <v>87</v>
      </c>
      <c r="B859" s="88" t="s">
        <v>668</v>
      </c>
      <c r="C859" s="88">
        <v>935310725</v>
      </c>
      <c r="D859" s="88">
        <v>10632471</v>
      </c>
      <c r="E859" s="90" t="s">
        <v>607</v>
      </c>
      <c r="F859" s="89">
        <v>0.54513888888888895</v>
      </c>
      <c r="G859" s="88" t="s">
        <v>630</v>
      </c>
      <c r="H859" s="89">
        <v>0.3298611111111111</v>
      </c>
      <c r="I859" s="88">
        <v>3808186</v>
      </c>
      <c r="J859" s="88" t="s">
        <v>488</v>
      </c>
      <c r="K859" s="88" t="s">
        <v>488</v>
      </c>
      <c r="L859" s="88" t="s">
        <v>547</v>
      </c>
      <c r="M859" s="88">
        <v>1</v>
      </c>
      <c r="N859" s="88">
        <v>0</v>
      </c>
    </row>
    <row r="860" spans="1:14" x14ac:dyDescent="0.3">
      <c r="A860" s="88" t="s">
        <v>89</v>
      </c>
      <c r="B860" s="88" t="s">
        <v>668</v>
      </c>
      <c r="C860" s="88">
        <v>935310725</v>
      </c>
      <c r="D860" s="88">
        <v>10632471</v>
      </c>
      <c r="E860" s="90" t="s">
        <v>630</v>
      </c>
      <c r="F860" s="89">
        <v>0.3298611111111111</v>
      </c>
      <c r="G860" s="88" t="s">
        <v>631</v>
      </c>
      <c r="H860" s="89">
        <v>0.30208333333333331</v>
      </c>
      <c r="I860" s="88">
        <v>3808096</v>
      </c>
      <c r="J860" s="88" t="s">
        <v>488</v>
      </c>
      <c r="K860" s="88" t="s">
        <v>488</v>
      </c>
      <c r="L860" s="88" t="s">
        <v>517</v>
      </c>
      <c r="M860" s="88">
        <v>1</v>
      </c>
      <c r="N860" s="88">
        <v>0</v>
      </c>
    </row>
    <row r="861" spans="1:14" x14ac:dyDescent="0.3">
      <c r="A861" s="88" t="s">
        <v>65</v>
      </c>
      <c r="B861" s="88" t="s">
        <v>668</v>
      </c>
      <c r="C861" s="88">
        <v>935310725</v>
      </c>
      <c r="D861" s="88">
        <v>10632471</v>
      </c>
      <c r="E861" s="90" t="s">
        <v>630</v>
      </c>
      <c r="F861" s="89">
        <v>0.3298611111111111</v>
      </c>
      <c r="G861" s="88" t="s">
        <v>631</v>
      </c>
      <c r="H861" s="89">
        <v>0.30208333333333331</v>
      </c>
      <c r="I861" s="88">
        <v>3808174</v>
      </c>
      <c r="J861" s="88" t="s">
        <v>488</v>
      </c>
      <c r="K861" s="88" t="s">
        <v>488</v>
      </c>
      <c r="L861" s="88" t="s">
        <v>518</v>
      </c>
      <c r="M861" s="88">
        <v>1</v>
      </c>
      <c r="N861" s="88">
        <v>0</v>
      </c>
    </row>
    <row r="862" spans="1:14" x14ac:dyDescent="0.3">
      <c r="A862" s="88" t="s">
        <v>68</v>
      </c>
      <c r="B862" s="88" t="s">
        <v>668</v>
      </c>
      <c r="C862" s="88">
        <v>935310725</v>
      </c>
      <c r="D862" s="88">
        <v>10632471</v>
      </c>
      <c r="E862" s="90" t="s">
        <v>631</v>
      </c>
      <c r="F862" s="89">
        <v>0.30208333333333331</v>
      </c>
      <c r="G862" s="88" t="s">
        <v>631</v>
      </c>
      <c r="H862" s="89">
        <v>0.46527777777777773</v>
      </c>
      <c r="I862" s="88">
        <v>3808100</v>
      </c>
      <c r="J862" s="88" t="s">
        <v>488</v>
      </c>
      <c r="K862" s="88" t="s">
        <v>488</v>
      </c>
      <c r="L862" s="88" t="s">
        <v>528</v>
      </c>
      <c r="M862" s="88">
        <v>1</v>
      </c>
      <c r="N862" s="88">
        <v>0</v>
      </c>
    </row>
    <row r="863" spans="1:14" x14ac:dyDescent="0.3">
      <c r="A863" s="88" t="s">
        <v>69</v>
      </c>
      <c r="B863" s="88" t="s">
        <v>668</v>
      </c>
      <c r="C863" s="88">
        <v>935310725</v>
      </c>
      <c r="D863" s="88">
        <v>10632471</v>
      </c>
      <c r="E863" s="90" t="s">
        <v>631</v>
      </c>
      <c r="F863" s="89">
        <v>0.46527777777777773</v>
      </c>
      <c r="G863" s="88" t="s">
        <v>631</v>
      </c>
      <c r="H863" s="89">
        <v>0.64930555555555558</v>
      </c>
      <c r="I863" s="88">
        <v>3808103</v>
      </c>
      <c r="J863" s="88" t="s">
        <v>488</v>
      </c>
      <c r="K863" s="88" t="s">
        <v>488</v>
      </c>
      <c r="L863" s="88" t="s">
        <v>539</v>
      </c>
      <c r="M863" s="88">
        <v>1</v>
      </c>
      <c r="N863" s="88">
        <v>0</v>
      </c>
    </row>
    <row r="864" spans="1:14" x14ac:dyDescent="0.3">
      <c r="A864" s="88" t="s">
        <v>71</v>
      </c>
      <c r="B864" s="88" t="s">
        <v>668</v>
      </c>
      <c r="C864" s="88">
        <v>935310725</v>
      </c>
      <c r="D864" s="88">
        <v>10632471</v>
      </c>
      <c r="E864" s="90" t="s">
        <v>631</v>
      </c>
      <c r="F864" s="89">
        <v>0.64930555555555558</v>
      </c>
      <c r="G864" s="88" t="s">
        <v>651</v>
      </c>
      <c r="H864" s="89">
        <v>0.4236111111111111</v>
      </c>
      <c r="I864" s="88">
        <v>3808106</v>
      </c>
      <c r="J864" s="88" t="s">
        <v>488</v>
      </c>
      <c r="K864" s="88" t="s">
        <v>488</v>
      </c>
      <c r="L864" s="88" t="s">
        <v>519</v>
      </c>
      <c r="M864" s="88">
        <v>1</v>
      </c>
      <c r="N864" s="88">
        <v>0</v>
      </c>
    </row>
    <row r="865" spans="1:14" x14ac:dyDescent="0.3">
      <c r="A865" s="88" t="s">
        <v>230</v>
      </c>
      <c r="B865" s="88" t="s">
        <v>660</v>
      </c>
      <c r="C865" s="88">
        <v>900201140</v>
      </c>
      <c r="D865" s="88">
        <v>10632472</v>
      </c>
      <c r="E865" s="90" t="s">
        <v>554</v>
      </c>
      <c r="F865" s="89">
        <v>0.55138888888888882</v>
      </c>
      <c r="G865" s="88" t="s">
        <v>594</v>
      </c>
      <c r="H865" s="89">
        <v>0.33611111111111108</v>
      </c>
      <c r="I865" s="88">
        <v>3808257</v>
      </c>
      <c r="J865" s="88" t="s">
        <v>531</v>
      </c>
      <c r="K865" s="88" t="s">
        <v>106</v>
      </c>
      <c r="L865" s="88" t="s">
        <v>597</v>
      </c>
      <c r="M865" s="88">
        <v>1</v>
      </c>
      <c r="N865" s="88">
        <v>0</v>
      </c>
    </row>
    <row r="866" spans="1:14" x14ac:dyDescent="0.3">
      <c r="A866" s="88" t="s">
        <v>349</v>
      </c>
      <c r="B866" s="88" t="s">
        <v>660</v>
      </c>
      <c r="C866" s="88">
        <v>900201140</v>
      </c>
      <c r="D866" s="88">
        <v>10632472</v>
      </c>
      <c r="E866" s="90" t="s">
        <v>594</v>
      </c>
      <c r="F866" s="89">
        <v>0.33611111111111108</v>
      </c>
      <c r="G866" s="88" t="s">
        <v>595</v>
      </c>
      <c r="H866" s="89">
        <v>0.30833333333333335</v>
      </c>
      <c r="I866" s="88">
        <v>3808280</v>
      </c>
      <c r="J866" s="88" t="s">
        <v>531</v>
      </c>
      <c r="K866" s="88" t="s">
        <v>106</v>
      </c>
      <c r="L866" s="88" t="s">
        <v>573</v>
      </c>
      <c r="M866" s="88">
        <v>1</v>
      </c>
      <c r="N866" s="88">
        <v>0</v>
      </c>
    </row>
    <row r="867" spans="1:14" x14ac:dyDescent="0.3">
      <c r="A867" s="88" t="s">
        <v>235</v>
      </c>
      <c r="B867" s="88" t="s">
        <v>660</v>
      </c>
      <c r="C867" s="88">
        <v>900201140</v>
      </c>
      <c r="D867" s="88">
        <v>10632472</v>
      </c>
      <c r="E867" s="90" t="s">
        <v>594</v>
      </c>
      <c r="F867" s="89">
        <v>0.33611111111111108</v>
      </c>
      <c r="G867" s="88" t="s">
        <v>595</v>
      </c>
      <c r="H867" s="89">
        <v>0.30833333333333335</v>
      </c>
      <c r="I867" s="88">
        <v>3808283</v>
      </c>
      <c r="J867" s="88" t="s">
        <v>531</v>
      </c>
      <c r="K867" s="88" t="s">
        <v>106</v>
      </c>
      <c r="L867" s="88" t="s">
        <v>545</v>
      </c>
      <c r="M867" s="88">
        <v>1</v>
      </c>
      <c r="N867" s="88">
        <v>0</v>
      </c>
    </row>
    <row r="868" spans="1:14" x14ac:dyDescent="0.3">
      <c r="A868" s="88" t="s">
        <v>362</v>
      </c>
      <c r="B868" s="88" t="s">
        <v>660</v>
      </c>
      <c r="C868" s="88">
        <v>900201140</v>
      </c>
      <c r="D868" s="88">
        <v>10632472</v>
      </c>
      <c r="E868" s="90" t="s">
        <v>594</v>
      </c>
      <c r="F868" s="89">
        <v>0.33611111111111108</v>
      </c>
      <c r="G868" s="88" t="s">
        <v>595</v>
      </c>
      <c r="H868" s="89">
        <v>0.30833333333333335</v>
      </c>
      <c r="I868" s="88">
        <v>3808286</v>
      </c>
      <c r="J868" s="88" t="s">
        <v>531</v>
      </c>
      <c r="K868" s="88" t="s">
        <v>106</v>
      </c>
      <c r="L868" s="88" t="s">
        <v>627</v>
      </c>
      <c r="M868" s="88">
        <v>1</v>
      </c>
      <c r="N868" s="88">
        <v>0</v>
      </c>
    </row>
    <row r="869" spans="1:14" x14ac:dyDescent="0.3">
      <c r="A869" s="88" t="s">
        <v>160</v>
      </c>
      <c r="B869" s="88" t="s">
        <v>660</v>
      </c>
      <c r="C869" s="88">
        <v>900201140</v>
      </c>
      <c r="D869" s="88">
        <v>10632472</v>
      </c>
      <c r="E869" s="90" t="s">
        <v>594</v>
      </c>
      <c r="F869" s="89">
        <v>0.33611111111111108</v>
      </c>
      <c r="G869" s="88" t="s">
        <v>595</v>
      </c>
      <c r="H869" s="89">
        <v>0.30833333333333335</v>
      </c>
      <c r="I869" s="88">
        <v>3808261</v>
      </c>
      <c r="J869" s="88" t="s">
        <v>531</v>
      </c>
      <c r="K869" s="88" t="s">
        <v>106</v>
      </c>
      <c r="L869" s="88" t="s">
        <v>598</v>
      </c>
      <c r="M869" s="88">
        <v>1</v>
      </c>
      <c r="N869" s="88">
        <v>0</v>
      </c>
    </row>
    <row r="870" spans="1:14" x14ac:dyDescent="0.3">
      <c r="A870" s="88" t="s">
        <v>226</v>
      </c>
      <c r="B870" s="88" t="s">
        <v>660</v>
      </c>
      <c r="C870" s="88">
        <v>900201140</v>
      </c>
      <c r="D870" s="88">
        <v>10632472</v>
      </c>
      <c r="E870" s="90" t="s">
        <v>594</v>
      </c>
      <c r="F870" s="89">
        <v>0.33611111111111108</v>
      </c>
      <c r="G870" s="88" t="s">
        <v>595</v>
      </c>
      <c r="H870" s="89">
        <v>0.30833333333333335</v>
      </c>
      <c r="I870" s="88">
        <v>3808264</v>
      </c>
      <c r="J870" s="88" t="s">
        <v>531</v>
      </c>
      <c r="K870" s="88" t="s">
        <v>106</v>
      </c>
      <c r="L870" s="88" t="s">
        <v>584</v>
      </c>
      <c r="M870" s="88">
        <v>1</v>
      </c>
      <c r="N870" s="88">
        <v>0</v>
      </c>
    </row>
    <row r="871" spans="1:14" x14ac:dyDescent="0.3">
      <c r="A871" s="88" t="s">
        <v>80</v>
      </c>
      <c r="B871" s="88" t="s">
        <v>660</v>
      </c>
      <c r="C871" s="88">
        <v>900201140</v>
      </c>
      <c r="D871" s="88">
        <v>10632472</v>
      </c>
      <c r="E871" s="90" t="s">
        <v>594</v>
      </c>
      <c r="F871" s="89">
        <v>0.33611111111111108</v>
      </c>
      <c r="G871" s="88" t="s">
        <v>595</v>
      </c>
      <c r="H871" s="89">
        <v>0.30833333333333335</v>
      </c>
      <c r="I871" s="88">
        <v>3808268</v>
      </c>
      <c r="J871" s="88" t="s">
        <v>531</v>
      </c>
      <c r="K871" s="88" t="s">
        <v>106</v>
      </c>
      <c r="L871" s="88" t="s">
        <v>619</v>
      </c>
      <c r="M871" s="88">
        <v>1</v>
      </c>
      <c r="N871" s="88">
        <v>0</v>
      </c>
    </row>
    <row r="872" spans="1:14" x14ac:dyDescent="0.3">
      <c r="A872" s="88" t="s">
        <v>56</v>
      </c>
      <c r="B872" s="88" t="s">
        <v>660</v>
      </c>
      <c r="C872" s="88">
        <v>900201140</v>
      </c>
      <c r="D872" s="88">
        <v>10632472</v>
      </c>
      <c r="E872" s="90" t="s">
        <v>594</v>
      </c>
      <c r="F872" s="89">
        <v>0.33611111111111108</v>
      </c>
      <c r="G872" s="88" t="s">
        <v>595</v>
      </c>
      <c r="H872" s="89">
        <v>0.30833333333333335</v>
      </c>
      <c r="I872" s="88">
        <v>3808271</v>
      </c>
      <c r="J872" s="88" t="s">
        <v>531</v>
      </c>
      <c r="K872" s="88" t="s">
        <v>106</v>
      </c>
      <c r="L872" s="88" t="s">
        <v>559</v>
      </c>
      <c r="M872" s="88">
        <v>1</v>
      </c>
      <c r="N872" s="88">
        <v>0</v>
      </c>
    </row>
    <row r="873" spans="1:14" x14ac:dyDescent="0.3">
      <c r="A873" s="88" t="s">
        <v>82</v>
      </c>
      <c r="B873" s="88" t="s">
        <v>660</v>
      </c>
      <c r="C873" s="88">
        <v>900201140</v>
      </c>
      <c r="D873" s="88">
        <v>10632472</v>
      </c>
      <c r="E873" s="90" t="s">
        <v>595</v>
      </c>
      <c r="F873" s="89">
        <v>0.30833333333333335</v>
      </c>
      <c r="G873" s="88" t="s">
        <v>595</v>
      </c>
      <c r="H873" s="89">
        <v>0.47152777777777777</v>
      </c>
      <c r="I873" s="88">
        <v>3808204</v>
      </c>
      <c r="J873" s="88" t="s">
        <v>531</v>
      </c>
      <c r="K873" s="88" t="s">
        <v>106</v>
      </c>
      <c r="L873" s="88" t="s">
        <v>610</v>
      </c>
      <c r="M873" s="88">
        <v>1</v>
      </c>
      <c r="N873" s="88">
        <v>0</v>
      </c>
    </row>
    <row r="874" spans="1:14" x14ac:dyDescent="0.3">
      <c r="A874" s="88" t="s">
        <v>84</v>
      </c>
      <c r="B874" s="88" t="s">
        <v>660</v>
      </c>
      <c r="C874" s="88">
        <v>900201140</v>
      </c>
      <c r="D874" s="88">
        <v>10632472</v>
      </c>
      <c r="E874" s="90" t="s">
        <v>595</v>
      </c>
      <c r="F874" s="89">
        <v>0.47152777777777777</v>
      </c>
      <c r="G874" s="88" t="s">
        <v>595</v>
      </c>
      <c r="H874" s="89">
        <v>0.65555555555555556</v>
      </c>
      <c r="I874" s="88">
        <v>3808207</v>
      </c>
      <c r="J874" s="88" t="s">
        <v>531</v>
      </c>
      <c r="K874" s="88" t="s">
        <v>106</v>
      </c>
      <c r="L874" s="88" t="s">
        <v>590</v>
      </c>
      <c r="M874" s="88">
        <v>1</v>
      </c>
      <c r="N874" s="88">
        <v>0</v>
      </c>
    </row>
    <row r="875" spans="1:14" x14ac:dyDescent="0.3">
      <c r="A875" s="88" t="s">
        <v>132</v>
      </c>
      <c r="B875" s="88" t="s">
        <v>660</v>
      </c>
      <c r="C875" s="88">
        <v>900201140</v>
      </c>
      <c r="D875" s="88">
        <v>10632472</v>
      </c>
      <c r="E875" s="90" t="s">
        <v>595</v>
      </c>
      <c r="F875" s="89">
        <v>0.65555555555555556</v>
      </c>
      <c r="G875" s="88" t="s">
        <v>602</v>
      </c>
      <c r="H875" s="89">
        <v>0.44027777777777777</v>
      </c>
      <c r="I875" s="88">
        <v>3808211</v>
      </c>
      <c r="J875" s="88" t="s">
        <v>531</v>
      </c>
      <c r="K875" s="88" t="s">
        <v>106</v>
      </c>
      <c r="L875" s="88" t="s">
        <v>579</v>
      </c>
      <c r="M875" s="88">
        <v>1</v>
      </c>
      <c r="N875" s="88">
        <v>0</v>
      </c>
    </row>
    <row r="876" spans="1:14" x14ac:dyDescent="0.3">
      <c r="A876" s="88" t="s">
        <v>355</v>
      </c>
      <c r="B876" s="88" t="s">
        <v>660</v>
      </c>
      <c r="C876" s="88">
        <v>900201140</v>
      </c>
      <c r="D876" s="88">
        <v>10632472</v>
      </c>
      <c r="E876" s="90" t="s">
        <v>595</v>
      </c>
      <c r="F876" s="89">
        <v>0.30833333333333335</v>
      </c>
      <c r="G876" s="88" t="s">
        <v>595</v>
      </c>
      <c r="H876" s="89">
        <v>0.47152777777777777</v>
      </c>
      <c r="I876" s="88">
        <v>3808277</v>
      </c>
      <c r="J876" s="88" t="s">
        <v>531</v>
      </c>
      <c r="K876" s="88" t="s">
        <v>106</v>
      </c>
      <c r="L876" s="88" t="s">
        <v>588</v>
      </c>
      <c r="M876" s="88">
        <v>1</v>
      </c>
      <c r="N876" s="88">
        <v>0</v>
      </c>
    </row>
    <row r="877" spans="1:14" x14ac:dyDescent="0.3">
      <c r="A877" s="88" t="s">
        <v>122</v>
      </c>
      <c r="B877" s="88" t="s">
        <v>660</v>
      </c>
      <c r="C877" s="88">
        <v>900201140</v>
      </c>
      <c r="D877" s="88">
        <v>10632472</v>
      </c>
      <c r="E877" s="90" t="s">
        <v>595</v>
      </c>
      <c r="F877" s="89">
        <v>0.47152777777777777</v>
      </c>
      <c r="G877" s="88" t="s">
        <v>595</v>
      </c>
      <c r="H877" s="89">
        <v>0.65555555555555556</v>
      </c>
      <c r="I877" s="88">
        <v>3808273</v>
      </c>
      <c r="J877" s="88" t="s">
        <v>531</v>
      </c>
      <c r="K877" s="88" t="s">
        <v>106</v>
      </c>
      <c r="L877" s="88" t="s">
        <v>583</v>
      </c>
      <c r="M877" s="88">
        <v>1</v>
      </c>
      <c r="N877" s="88">
        <v>0</v>
      </c>
    </row>
    <row r="878" spans="1:14" x14ac:dyDescent="0.3">
      <c r="A878" s="88" t="s">
        <v>135</v>
      </c>
      <c r="B878" s="88" t="s">
        <v>660</v>
      </c>
      <c r="C878" s="88">
        <v>900201140</v>
      </c>
      <c r="D878" s="88">
        <v>10632472</v>
      </c>
      <c r="E878" s="90" t="s">
        <v>602</v>
      </c>
      <c r="F878" s="89">
        <v>0.44027777777777777</v>
      </c>
      <c r="G878" s="88" t="s">
        <v>602</v>
      </c>
      <c r="H878" s="89">
        <v>0.62430555555555556</v>
      </c>
      <c r="I878" s="88">
        <v>3808215</v>
      </c>
      <c r="J878" s="88" t="s">
        <v>531</v>
      </c>
      <c r="K878" s="88" t="s">
        <v>106</v>
      </c>
      <c r="L878" s="88" t="s">
        <v>511</v>
      </c>
      <c r="M878" s="88">
        <v>1</v>
      </c>
      <c r="N878" s="88">
        <v>0</v>
      </c>
    </row>
    <row r="879" spans="1:14" x14ac:dyDescent="0.3">
      <c r="A879" s="88" t="s">
        <v>171</v>
      </c>
      <c r="B879" s="88" t="s">
        <v>660</v>
      </c>
      <c r="C879" s="88">
        <v>900201140</v>
      </c>
      <c r="D879" s="88">
        <v>10632472</v>
      </c>
      <c r="E879" s="90" t="s">
        <v>602</v>
      </c>
      <c r="F879" s="89">
        <v>0.62430555555555556</v>
      </c>
      <c r="G879" s="88" t="s">
        <v>606</v>
      </c>
      <c r="H879" s="89">
        <v>0.39861111111111108</v>
      </c>
      <c r="I879" s="88">
        <v>3808218</v>
      </c>
      <c r="J879" s="88" t="s">
        <v>531</v>
      </c>
      <c r="K879" s="88" t="s">
        <v>106</v>
      </c>
      <c r="L879" s="88" t="s">
        <v>561</v>
      </c>
      <c r="M879" s="88">
        <v>1</v>
      </c>
      <c r="N879" s="88">
        <v>0</v>
      </c>
    </row>
    <row r="880" spans="1:14" x14ac:dyDescent="0.3">
      <c r="A880" s="88" t="s">
        <v>155</v>
      </c>
      <c r="B880" s="88" t="s">
        <v>660</v>
      </c>
      <c r="C880" s="88">
        <v>900201140</v>
      </c>
      <c r="D880" s="88">
        <v>10632472</v>
      </c>
      <c r="E880" s="90" t="s">
        <v>606</v>
      </c>
      <c r="F880" s="89">
        <v>0.39861111111111108</v>
      </c>
      <c r="G880" s="88" t="s">
        <v>606</v>
      </c>
      <c r="H880" s="89">
        <v>0.58263888888888882</v>
      </c>
      <c r="I880" s="88">
        <v>3808222</v>
      </c>
      <c r="J880" s="88" t="s">
        <v>531</v>
      </c>
      <c r="K880" s="88" t="s">
        <v>106</v>
      </c>
      <c r="L880" s="88" t="s">
        <v>556</v>
      </c>
      <c r="M880" s="88">
        <v>1</v>
      </c>
      <c r="N880" s="88">
        <v>0</v>
      </c>
    </row>
    <row r="881" spans="1:14" x14ac:dyDescent="0.3">
      <c r="A881" s="88" t="s">
        <v>165</v>
      </c>
      <c r="B881" s="88" t="s">
        <v>660</v>
      </c>
      <c r="C881" s="88">
        <v>900201140</v>
      </c>
      <c r="D881" s="88">
        <v>10632472</v>
      </c>
      <c r="E881" s="90" t="s">
        <v>606</v>
      </c>
      <c r="F881" s="89">
        <v>0.58263888888888882</v>
      </c>
      <c r="G881" s="88" t="s">
        <v>607</v>
      </c>
      <c r="H881" s="89">
        <v>0.36736111111111108</v>
      </c>
      <c r="I881" s="88">
        <v>3808226</v>
      </c>
      <c r="J881" s="88" t="s">
        <v>531</v>
      </c>
      <c r="K881" s="88" t="s">
        <v>106</v>
      </c>
      <c r="L881" s="88" t="s">
        <v>562</v>
      </c>
      <c r="M881" s="88">
        <v>1</v>
      </c>
      <c r="N881" s="88">
        <v>0</v>
      </c>
    </row>
    <row r="882" spans="1:14" x14ac:dyDescent="0.3">
      <c r="A882" s="88" t="s">
        <v>195</v>
      </c>
      <c r="B882" s="88" t="s">
        <v>660</v>
      </c>
      <c r="C882" s="88">
        <v>900201140</v>
      </c>
      <c r="D882" s="88">
        <v>10632472</v>
      </c>
      <c r="E882" s="90" t="s">
        <v>607</v>
      </c>
      <c r="F882" s="89">
        <v>0.36736111111111108</v>
      </c>
      <c r="G882" s="88" t="s">
        <v>607</v>
      </c>
      <c r="H882" s="89">
        <v>0.55138888888888882</v>
      </c>
      <c r="I882" s="88">
        <v>3808229</v>
      </c>
      <c r="J882" s="88" t="s">
        <v>531</v>
      </c>
      <c r="K882" s="88" t="s">
        <v>106</v>
      </c>
      <c r="L882" s="88" t="s">
        <v>534</v>
      </c>
      <c r="M882" s="88">
        <v>1</v>
      </c>
      <c r="N882" s="88">
        <v>0</v>
      </c>
    </row>
    <row r="883" spans="1:14" x14ac:dyDescent="0.3">
      <c r="A883" s="88" t="s">
        <v>332</v>
      </c>
      <c r="B883" s="88" t="s">
        <v>660</v>
      </c>
      <c r="C883" s="88">
        <v>900201140</v>
      </c>
      <c r="D883" s="88">
        <v>10632472</v>
      </c>
      <c r="E883" s="90" t="s">
        <v>607</v>
      </c>
      <c r="F883" s="89">
        <v>0.55138888888888882</v>
      </c>
      <c r="G883" s="88" t="s">
        <v>630</v>
      </c>
      <c r="H883" s="89">
        <v>0.33611111111111108</v>
      </c>
      <c r="I883" s="88">
        <v>3808289</v>
      </c>
      <c r="J883" s="88" t="s">
        <v>531</v>
      </c>
      <c r="K883" s="88" t="s">
        <v>106</v>
      </c>
      <c r="L883" s="88" t="s">
        <v>502</v>
      </c>
      <c r="M883" s="88">
        <v>1</v>
      </c>
      <c r="N883" s="88">
        <v>0</v>
      </c>
    </row>
    <row r="884" spans="1:14" x14ac:dyDescent="0.3">
      <c r="A884" s="88" t="s">
        <v>143</v>
      </c>
      <c r="B884" s="88" t="s">
        <v>660</v>
      </c>
      <c r="C884" s="88">
        <v>900201140</v>
      </c>
      <c r="D884" s="88">
        <v>10632472</v>
      </c>
      <c r="E884" s="90" t="s">
        <v>630</v>
      </c>
      <c r="F884" s="89">
        <v>0.33611111111111108</v>
      </c>
      <c r="G884" s="88" t="s">
        <v>631</v>
      </c>
      <c r="H884" s="89">
        <v>0.30833333333333335</v>
      </c>
      <c r="I884" s="88">
        <v>3808232</v>
      </c>
      <c r="J884" s="88" t="s">
        <v>531</v>
      </c>
      <c r="K884" s="88" t="s">
        <v>106</v>
      </c>
      <c r="L884" s="88" t="s">
        <v>532</v>
      </c>
      <c r="M884" s="88">
        <v>1</v>
      </c>
      <c r="N884" s="88">
        <v>0</v>
      </c>
    </row>
    <row r="885" spans="1:14" x14ac:dyDescent="0.3">
      <c r="A885" s="88" t="s">
        <v>329</v>
      </c>
      <c r="B885" s="88" t="s">
        <v>660</v>
      </c>
      <c r="C885" s="88">
        <v>900201140</v>
      </c>
      <c r="D885" s="88">
        <v>10632472</v>
      </c>
      <c r="E885" s="90" t="s">
        <v>631</v>
      </c>
      <c r="F885" s="89">
        <v>0.65555555555555556</v>
      </c>
      <c r="G885" s="88" t="s">
        <v>631</v>
      </c>
      <c r="H885" s="89">
        <v>0.65555555555555556</v>
      </c>
      <c r="I885" s="88">
        <v>3808243</v>
      </c>
      <c r="J885" s="88" t="s">
        <v>531</v>
      </c>
      <c r="K885" s="88" t="s">
        <v>106</v>
      </c>
      <c r="L885" s="88" t="s">
        <v>489</v>
      </c>
      <c r="M885" s="88">
        <v>1</v>
      </c>
      <c r="N885" s="88">
        <v>0</v>
      </c>
    </row>
    <row r="886" spans="1:14" x14ac:dyDescent="0.3">
      <c r="A886" s="88" t="s">
        <v>335</v>
      </c>
      <c r="B886" s="88" t="s">
        <v>660</v>
      </c>
      <c r="C886" s="88">
        <v>900201140</v>
      </c>
      <c r="D886" s="88">
        <v>10632472</v>
      </c>
      <c r="E886" s="90" t="s">
        <v>631</v>
      </c>
      <c r="F886" s="89">
        <v>0.30833333333333335</v>
      </c>
      <c r="G886" s="88" t="s">
        <v>631</v>
      </c>
      <c r="H886" s="89">
        <v>0.47152777777777777</v>
      </c>
      <c r="I886" s="88">
        <v>3808235</v>
      </c>
      <c r="J886" s="88" t="s">
        <v>531</v>
      </c>
      <c r="K886" s="88" t="s">
        <v>106</v>
      </c>
      <c r="L886" s="88" t="s">
        <v>526</v>
      </c>
      <c r="M886" s="88">
        <v>1</v>
      </c>
      <c r="N886" s="88">
        <v>0</v>
      </c>
    </row>
    <row r="887" spans="1:14" x14ac:dyDescent="0.3">
      <c r="A887" s="88" t="s">
        <v>251</v>
      </c>
      <c r="B887" s="88" t="s">
        <v>79</v>
      </c>
      <c r="D887" s="88">
        <v>10632475</v>
      </c>
      <c r="E887" s="90" t="s">
        <v>554</v>
      </c>
      <c r="F887" s="89">
        <v>0.67013888888888884</v>
      </c>
      <c r="G887" s="88" t="s">
        <v>554</v>
      </c>
      <c r="H887" s="89">
        <v>0.67013888888888884</v>
      </c>
      <c r="I887" s="88">
        <v>3808293</v>
      </c>
      <c r="J887" s="88">
        <v>41235043</v>
      </c>
      <c r="K887" s="88" t="s">
        <v>614</v>
      </c>
      <c r="L887" s="88" t="s">
        <v>615</v>
      </c>
      <c r="M887" s="88">
        <v>1</v>
      </c>
      <c r="N887" s="88">
        <v>0</v>
      </c>
    </row>
    <row r="888" spans="1:14" x14ac:dyDescent="0.3">
      <c r="A888" s="88" t="s">
        <v>251</v>
      </c>
      <c r="B888" s="88" t="s">
        <v>640</v>
      </c>
      <c r="D888" s="88">
        <v>10632476</v>
      </c>
      <c r="E888" s="90" t="s">
        <v>554</v>
      </c>
      <c r="F888" s="89">
        <v>0.67013888888888884</v>
      </c>
      <c r="G888" s="88" t="s">
        <v>554</v>
      </c>
      <c r="H888" s="89">
        <v>0.67013888888888884</v>
      </c>
      <c r="I888" s="88">
        <v>3808294</v>
      </c>
      <c r="J888" s="88">
        <v>41257337</v>
      </c>
      <c r="K888" s="88" t="s">
        <v>638</v>
      </c>
      <c r="L888" s="88" t="s">
        <v>639</v>
      </c>
      <c r="M888" s="88">
        <v>1</v>
      </c>
      <c r="N888" s="88">
        <v>0</v>
      </c>
    </row>
    <row r="889" spans="1:14" x14ac:dyDescent="0.3">
      <c r="A889" s="88" t="s">
        <v>251</v>
      </c>
      <c r="B889" s="88" t="s">
        <v>660</v>
      </c>
      <c r="D889" s="88">
        <v>10632477</v>
      </c>
      <c r="E889" s="90" t="s">
        <v>594</v>
      </c>
      <c r="F889" s="89">
        <v>0.4826388888888889</v>
      </c>
      <c r="G889" s="88" t="s">
        <v>594</v>
      </c>
      <c r="H889" s="89">
        <v>0.4826388888888889</v>
      </c>
      <c r="I889" s="88">
        <v>3808295</v>
      </c>
      <c r="J889" s="88">
        <v>41257337</v>
      </c>
      <c r="K889" s="88" t="s">
        <v>638</v>
      </c>
      <c r="L889" s="88" t="s">
        <v>639</v>
      </c>
      <c r="M889" s="88">
        <v>1</v>
      </c>
      <c r="N889" s="88">
        <v>0</v>
      </c>
    </row>
    <row r="890" spans="1:14" x14ac:dyDescent="0.3">
      <c r="A890" s="88" t="s">
        <v>251</v>
      </c>
      <c r="B890" s="88" t="s">
        <v>671</v>
      </c>
      <c r="D890" s="88">
        <v>10632478</v>
      </c>
      <c r="E890" s="90" t="s">
        <v>594</v>
      </c>
      <c r="F890" s="89">
        <v>0.4826388888888889</v>
      </c>
      <c r="G890" s="88" t="s">
        <v>594</v>
      </c>
      <c r="H890" s="89">
        <v>0.4826388888888889</v>
      </c>
      <c r="I890" s="88">
        <v>3808296</v>
      </c>
      <c r="J890" s="88">
        <v>41288795</v>
      </c>
      <c r="K890" s="88" t="s">
        <v>641</v>
      </c>
      <c r="L890" s="88" t="s">
        <v>642</v>
      </c>
      <c r="M890" s="88">
        <v>1</v>
      </c>
      <c r="N890" s="88">
        <v>0</v>
      </c>
    </row>
    <row r="891" spans="1:14" x14ac:dyDescent="0.3">
      <c r="A891" s="88" t="s">
        <v>251</v>
      </c>
      <c r="B891" s="88" t="s">
        <v>671</v>
      </c>
      <c r="D891" s="88">
        <v>10632479</v>
      </c>
      <c r="E891" s="90" t="s">
        <v>594</v>
      </c>
      <c r="F891" s="89">
        <v>0.4826388888888889</v>
      </c>
      <c r="G891" s="88" t="s">
        <v>594</v>
      </c>
      <c r="H891" s="89">
        <v>0.4826388888888889</v>
      </c>
      <c r="I891" s="88">
        <v>3808297</v>
      </c>
      <c r="J891" s="88">
        <v>41288818</v>
      </c>
      <c r="K891" s="88" t="s">
        <v>641</v>
      </c>
      <c r="L891" s="88" t="s">
        <v>643</v>
      </c>
      <c r="M891" s="88">
        <v>1</v>
      </c>
      <c r="N891" s="88">
        <v>0</v>
      </c>
    </row>
    <row r="892" spans="1:14" x14ac:dyDescent="0.3">
      <c r="A892" s="88" t="s">
        <v>251</v>
      </c>
      <c r="B892" s="88" t="s">
        <v>649</v>
      </c>
      <c r="D892" s="88">
        <v>10632640</v>
      </c>
      <c r="E892" s="90" t="s">
        <v>554</v>
      </c>
      <c r="F892" s="89">
        <v>0.67013888888888884</v>
      </c>
      <c r="G892" s="88" t="s">
        <v>554</v>
      </c>
      <c r="H892" s="89">
        <v>0.67013888888888884</v>
      </c>
      <c r="I892" s="88">
        <v>3808298</v>
      </c>
      <c r="J892" s="88">
        <v>41315587</v>
      </c>
      <c r="K892" s="88" t="s">
        <v>644</v>
      </c>
      <c r="L892" s="88" t="s">
        <v>645</v>
      </c>
      <c r="M892" s="88">
        <v>1</v>
      </c>
      <c r="N892" s="88">
        <v>0</v>
      </c>
    </row>
    <row r="893" spans="1:14" x14ac:dyDescent="0.3">
      <c r="A893" s="88" t="s">
        <v>251</v>
      </c>
      <c r="B893" s="88" t="s">
        <v>649</v>
      </c>
      <c r="D893" s="88">
        <v>10632641</v>
      </c>
      <c r="E893" s="90" t="s">
        <v>554</v>
      </c>
      <c r="F893" s="89">
        <v>0.67013888888888884</v>
      </c>
      <c r="G893" s="88" t="s">
        <v>554</v>
      </c>
      <c r="H893" s="89">
        <v>0.67013888888888884</v>
      </c>
      <c r="I893" s="88">
        <v>3808299</v>
      </c>
      <c r="J893" s="88">
        <v>41315587</v>
      </c>
      <c r="K893" s="88" t="s">
        <v>644</v>
      </c>
      <c r="L893" s="88" t="s">
        <v>645</v>
      </c>
      <c r="M893" s="88">
        <v>1</v>
      </c>
      <c r="N893" s="88">
        <v>0</v>
      </c>
    </row>
    <row r="894" spans="1:14" x14ac:dyDescent="0.3">
      <c r="A894" s="88" t="s">
        <v>251</v>
      </c>
      <c r="B894" s="88" t="s">
        <v>660</v>
      </c>
      <c r="D894" s="88">
        <v>10632642</v>
      </c>
      <c r="E894" s="90" t="s">
        <v>554</v>
      </c>
      <c r="F894" s="89">
        <v>0.67013888888888884</v>
      </c>
      <c r="G894" s="88" t="s">
        <v>554</v>
      </c>
      <c r="H894" s="89">
        <v>0.67013888888888884</v>
      </c>
      <c r="I894" s="88">
        <v>3808300</v>
      </c>
      <c r="J894" s="88">
        <v>661523300</v>
      </c>
      <c r="K894" s="88" t="s">
        <v>663</v>
      </c>
      <c r="L894" s="88" t="s">
        <v>664</v>
      </c>
      <c r="M894" s="88">
        <v>1</v>
      </c>
      <c r="N894" s="88">
        <v>0</v>
      </c>
    </row>
    <row r="895" spans="1:14" x14ac:dyDescent="0.3">
      <c r="A895" s="88" t="s">
        <v>82</v>
      </c>
      <c r="B895" s="88" t="s">
        <v>79</v>
      </c>
      <c r="C895" s="88">
        <v>908931167</v>
      </c>
      <c r="D895" s="88">
        <v>10632646</v>
      </c>
      <c r="E895" s="90" t="s">
        <v>554</v>
      </c>
      <c r="F895" s="89">
        <v>0.65694444444444444</v>
      </c>
      <c r="G895" s="88" t="s">
        <v>594</v>
      </c>
      <c r="H895" s="89">
        <v>0.44166666666666665</v>
      </c>
      <c r="I895" s="88">
        <v>3808404</v>
      </c>
      <c r="J895" s="88" t="s">
        <v>525</v>
      </c>
      <c r="K895" s="88" t="s">
        <v>525</v>
      </c>
      <c r="L895" s="88" t="s">
        <v>610</v>
      </c>
      <c r="M895" s="88">
        <v>1</v>
      </c>
      <c r="N895" s="88">
        <v>0</v>
      </c>
    </row>
    <row r="896" spans="1:14" x14ac:dyDescent="0.3">
      <c r="A896" s="88" t="s">
        <v>199</v>
      </c>
      <c r="B896" s="88" t="s">
        <v>79</v>
      </c>
      <c r="C896" s="88">
        <v>908931167</v>
      </c>
      <c r="D896" s="88">
        <v>10632646</v>
      </c>
      <c r="E896" s="90" t="s">
        <v>554</v>
      </c>
      <c r="F896" s="89">
        <v>0.65694444444444444</v>
      </c>
      <c r="G896" s="88" t="s">
        <v>594</v>
      </c>
      <c r="H896" s="89">
        <v>0.44166666666666665</v>
      </c>
      <c r="I896" s="88">
        <v>3808501</v>
      </c>
      <c r="J896" s="88" t="s">
        <v>525</v>
      </c>
      <c r="K896" s="88" t="s">
        <v>525</v>
      </c>
      <c r="L896" s="88" t="s">
        <v>564</v>
      </c>
      <c r="M896" s="88">
        <v>1</v>
      </c>
      <c r="N896" s="88">
        <v>0</v>
      </c>
    </row>
    <row r="897" spans="1:14" x14ac:dyDescent="0.3">
      <c r="A897" s="88" t="s">
        <v>122</v>
      </c>
      <c r="B897" s="88" t="s">
        <v>79</v>
      </c>
      <c r="C897" s="88">
        <v>908931167</v>
      </c>
      <c r="D897" s="88">
        <v>10632646</v>
      </c>
      <c r="E897" s="90" t="s">
        <v>554</v>
      </c>
      <c r="F897" s="89">
        <v>0.65694444444444444</v>
      </c>
      <c r="G897" s="88" t="s">
        <v>594</v>
      </c>
      <c r="H897" s="89">
        <v>0.44166666666666665</v>
      </c>
      <c r="I897" s="88">
        <v>3808497</v>
      </c>
      <c r="J897" s="88" t="s">
        <v>525</v>
      </c>
      <c r="K897" s="88" t="s">
        <v>525</v>
      </c>
      <c r="L897" s="88" t="s">
        <v>583</v>
      </c>
      <c r="M897" s="88">
        <v>1</v>
      </c>
      <c r="N897" s="88">
        <v>0</v>
      </c>
    </row>
    <row r="898" spans="1:14" x14ac:dyDescent="0.3">
      <c r="A898" s="88" t="s">
        <v>230</v>
      </c>
      <c r="B898" s="88" t="s">
        <v>79</v>
      </c>
      <c r="C898" s="88">
        <v>908931167</v>
      </c>
      <c r="D898" s="88">
        <v>10632646</v>
      </c>
      <c r="E898" s="90" t="s">
        <v>554</v>
      </c>
      <c r="F898" s="89">
        <v>0.30972222222222223</v>
      </c>
      <c r="G898" s="88" t="s">
        <v>554</v>
      </c>
      <c r="H898" s="89">
        <v>0.47291666666666665</v>
      </c>
      <c r="I898" s="88">
        <v>3808474</v>
      </c>
      <c r="J898" s="88" t="s">
        <v>525</v>
      </c>
      <c r="K898" s="88" t="s">
        <v>525</v>
      </c>
      <c r="L898" s="88" t="s">
        <v>597</v>
      </c>
      <c r="M898" s="88">
        <v>1</v>
      </c>
      <c r="N898" s="88">
        <v>0</v>
      </c>
    </row>
    <row r="899" spans="1:14" x14ac:dyDescent="0.3">
      <c r="A899" s="88" t="s">
        <v>160</v>
      </c>
      <c r="B899" s="88" t="s">
        <v>79</v>
      </c>
      <c r="C899" s="88">
        <v>908931167</v>
      </c>
      <c r="D899" s="88">
        <v>10632646</v>
      </c>
      <c r="E899" s="90" t="s">
        <v>554</v>
      </c>
      <c r="F899" s="89">
        <v>0.47291666666666665</v>
      </c>
      <c r="G899" s="88" t="s">
        <v>554</v>
      </c>
      <c r="H899" s="89">
        <v>0.65694444444444444</v>
      </c>
      <c r="I899" s="88">
        <v>3808478</v>
      </c>
      <c r="J899" s="88" t="s">
        <v>525</v>
      </c>
      <c r="K899" s="88" t="s">
        <v>525</v>
      </c>
      <c r="L899" s="88" t="s">
        <v>598</v>
      </c>
      <c r="M899" s="88">
        <v>1</v>
      </c>
      <c r="N899" s="88">
        <v>0</v>
      </c>
    </row>
    <row r="900" spans="1:14" x14ac:dyDescent="0.3">
      <c r="A900" s="88" t="s">
        <v>226</v>
      </c>
      <c r="B900" s="88" t="s">
        <v>79</v>
      </c>
      <c r="C900" s="88">
        <v>908931167</v>
      </c>
      <c r="D900" s="88">
        <v>10632646</v>
      </c>
      <c r="E900" s="90" t="s">
        <v>554</v>
      </c>
      <c r="F900" s="89">
        <v>0.47291666666666665</v>
      </c>
      <c r="G900" s="88" t="s">
        <v>554</v>
      </c>
      <c r="H900" s="89">
        <v>0.65694444444444444</v>
      </c>
      <c r="I900" s="88">
        <v>3808483</v>
      </c>
      <c r="J900" s="88" t="s">
        <v>525</v>
      </c>
      <c r="K900" s="88" t="s">
        <v>525</v>
      </c>
      <c r="L900" s="88" t="s">
        <v>584</v>
      </c>
      <c r="M900" s="88">
        <v>1</v>
      </c>
      <c r="N900" s="88">
        <v>0</v>
      </c>
    </row>
    <row r="901" spans="1:14" x14ac:dyDescent="0.3">
      <c r="A901" s="88" t="s">
        <v>80</v>
      </c>
      <c r="B901" s="88" t="s">
        <v>79</v>
      </c>
      <c r="C901" s="88">
        <v>908931167</v>
      </c>
      <c r="D901" s="88">
        <v>10632646</v>
      </c>
      <c r="E901" s="90" t="s">
        <v>554</v>
      </c>
      <c r="F901" s="89">
        <v>0.47291666666666665</v>
      </c>
      <c r="G901" s="88" t="s">
        <v>554</v>
      </c>
      <c r="H901" s="89">
        <v>0.65694444444444444</v>
      </c>
      <c r="I901" s="88">
        <v>3808491</v>
      </c>
      <c r="J901" s="88" t="s">
        <v>525</v>
      </c>
      <c r="K901" s="88" t="s">
        <v>525</v>
      </c>
      <c r="L901" s="88" t="s">
        <v>619</v>
      </c>
      <c r="M901" s="88">
        <v>1</v>
      </c>
      <c r="N901" s="88">
        <v>0</v>
      </c>
    </row>
    <row r="902" spans="1:14" x14ac:dyDescent="0.3">
      <c r="A902" s="88" t="s">
        <v>56</v>
      </c>
      <c r="B902" s="88" t="s">
        <v>79</v>
      </c>
      <c r="C902" s="88">
        <v>908931167</v>
      </c>
      <c r="D902" s="88">
        <v>10632646</v>
      </c>
      <c r="E902" s="90" t="s">
        <v>554</v>
      </c>
      <c r="F902" s="89">
        <v>0.47291666666666665</v>
      </c>
      <c r="G902" s="88" t="s">
        <v>554</v>
      </c>
      <c r="H902" s="89">
        <v>0.65694444444444444</v>
      </c>
      <c r="I902" s="88">
        <v>3808494</v>
      </c>
      <c r="J902" s="88" t="s">
        <v>525</v>
      </c>
      <c r="K902" s="88" t="s">
        <v>525</v>
      </c>
      <c r="L902" s="88" t="s">
        <v>559</v>
      </c>
      <c r="M902" s="88">
        <v>1</v>
      </c>
      <c r="N902" s="88">
        <v>0</v>
      </c>
    </row>
    <row r="903" spans="1:14" x14ac:dyDescent="0.3">
      <c r="A903" s="88" t="s">
        <v>84</v>
      </c>
      <c r="B903" s="88" t="s">
        <v>79</v>
      </c>
      <c r="C903" s="88">
        <v>908931167</v>
      </c>
      <c r="D903" s="88">
        <v>10632646</v>
      </c>
      <c r="E903" s="90" t="s">
        <v>594</v>
      </c>
      <c r="F903" s="89">
        <v>0.44166666666666665</v>
      </c>
      <c r="G903" s="88" t="s">
        <v>595</v>
      </c>
      <c r="H903" s="89">
        <v>0.40347222222222223</v>
      </c>
      <c r="I903" s="88">
        <v>3808409</v>
      </c>
      <c r="J903" s="88" t="s">
        <v>525</v>
      </c>
      <c r="K903" s="88" t="s">
        <v>525</v>
      </c>
      <c r="L903" s="88" t="s">
        <v>590</v>
      </c>
      <c r="M903" s="88">
        <v>1</v>
      </c>
      <c r="N903" s="88">
        <v>0</v>
      </c>
    </row>
    <row r="904" spans="1:14" x14ac:dyDescent="0.3">
      <c r="A904" s="88" t="s">
        <v>132</v>
      </c>
      <c r="B904" s="88" t="s">
        <v>79</v>
      </c>
      <c r="C904" s="88">
        <v>908931167</v>
      </c>
      <c r="D904" s="88">
        <v>10632646</v>
      </c>
      <c r="E904" s="90" t="s">
        <v>595</v>
      </c>
      <c r="F904" s="89">
        <v>0.40347222222222223</v>
      </c>
      <c r="G904" s="88" t="s">
        <v>595</v>
      </c>
      <c r="H904" s="89">
        <v>0.58750000000000002</v>
      </c>
      <c r="I904" s="88">
        <v>3808413</v>
      </c>
      <c r="J904" s="88" t="s">
        <v>525</v>
      </c>
      <c r="K904" s="88" t="s">
        <v>525</v>
      </c>
      <c r="L904" s="88" t="s">
        <v>579</v>
      </c>
      <c r="M904" s="88">
        <v>1</v>
      </c>
      <c r="N904" s="88">
        <v>0</v>
      </c>
    </row>
    <row r="905" spans="1:14" x14ac:dyDescent="0.3">
      <c r="A905" s="88" t="s">
        <v>135</v>
      </c>
      <c r="B905" s="88" t="s">
        <v>79</v>
      </c>
      <c r="C905" s="88">
        <v>908931167</v>
      </c>
      <c r="D905" s="88">
        <v>10632646</v>
      </c>
      <c r="E905" s="90" t="s">
        <v>595</v>
      </c>
      <c r="F905" s="89">
        <v>0.58750000000000002</v>
      </c>
      <c r="G905" s="88" t="s">
        <v>602</v>
      </c>
      <c r="H905" s="89">
        <v>0.37222222222222223</v>
      </c>
      <c r="I905" s="88">
        <v>3808417</v>
      </c>
      <c r="J905" s="88" t="s">
        <v>525</v>
      </c>
      <c r="K905" s="88" t="s">
        <v>525</v>
      </c>
      <c r="L905" s="88" t="s">
        <v>511</v>
      </c>
      <c r="M905" s="88">
        <v>1</v>
      </c>
      <c r="N905" s="88">
        <v>0</v>
      </c>
    </row>
    <row r="906" spans="1:14" x14ac:dyDescent="0.3">
      <c r="A906" s="88" t="s">
        <v>148</v>
      </c>
      <c r="B906" s="88" t="s">
        <v>79</v>
      </c>
      <c r="C906" s="88">
        <v>908931167</v>
      </c>
      <c r="D906" s="88">
        <v>10632646</v>
      </c>
      <c r="E906" s="90" t="s">
        <v>595</v>
      </c>
      <c r="F906" s="89">
        <v>0.58750000000000002</v>
      </c>
      <c r="G906" s="88" t="s">
        <v>602</v>
      </c>
      <c r="H906" s="89">
        <v>0.37222222222222223</v>
      </c>
      <c r="I906" s="88">
        <v>3808488</v>
      </c>
      <c r="J906" s="88" t="s">
        <v>525</v>
      </c>
      <c r="K906" s="88" t="s">
        <v>525</v>
      </c>
      <c r="L906" s="88" t="s">
        <v>566</v>
      </c>
      <c r="M906" s="88">
        <v>1</v>
      </c>
      <c r="N906" s="88">
        <v>0</v>
      </c>
    </row>
    <row r="907" spans="1:14" x14ac:dyDescent="0.3">
      <c r="A907" s="88" t="s">
        <v>171</v>
      </c>
      <c r="B907" s="88" t="s">
        <v>79</v>
      </c>
      <c r="C907" s="88">
        <v>908931167</v>
      </c>
      <c r="D907" s="88">
        <v>10632646</v>
      </c>
      <c r="E907" s="90" t="s">
        <v>602</v>
      </c>
      <c r="F907" s="89">
        <v>0.37222222222222223</v>
      </c>
      <c r="G907" s="88" t="s">
        <v>602</v>
      </c>
      <c r="H907" s="89">
        <v>0.55625000000000002</v>
      </c>
      <c r="I907" s="88">
        <v>3808420</v>
      </c>
      <c r="J907" s="88" t="s">
        <v>525</v>
      </c>
      <c r="K907" s="88" t="s">
        <v>525</v>
      </c>
      <c r="L907" s="88" t="s">
        <v>561</v>
      </c>
      <c r="M907" s="88">
        <v>1</v>
      </c>
      <c r="N907" s="88">
        <v>0</v>
      </c>
    </row>
    <row r="908" spans="1:14" x14ac:dyDescent="0.3">
      <c r="A908" s="88" t="s">
        <v>155</v>
      </c>
      <c r="B908" s="88" t="s">
        <v>79</v>
      </c>
      <c r="C908" s="88">
        <v>908931167</v>
      </c>
      <c r="D908" s="88">
        <v>10632646</v>
      </c>
      <c r="E908" s="90" t="s">
        <v>602</v>
      </c>
      <c r="F908" s="89">
        <v>0.55625000000000002</v>
      </c>
      <c r="G908" s="88" t="s">
        <v>606</v>
      </c>
      <c r="H908" s="89">
        <v>0.34097222222222223</v>
      </c>
      <c r="I908" s="88">
        <v>3808423</v>
      </c>
      <c r="J908" s="88" t="s">
        <v>525</v>
      </c>
      <c r="K908" s="88" t="s">
        <v>525</v>
      </c>
      <c r="L908" s="88" t="s">
        <v>556</v>
      </c>
      <c r="M908" s="88">
        <v>1</v>
      </c>
      <c r="N908" s="88">
        <v>0</v>
      </c>
    </row>
    <row r="909" spans="1:14" x14ac:dyDescent="0.3">
      <c r="A909" s="88" t="s">
        <v>165</v>
      </c>
      <c r="B909" s="88" t="s">
        <v>79</v>
      </c>
      <c r="C909" s="88">
        <v>908931167</v>
      </c>
      <c r="D909" s="88">
        <v>10632646</v>
      </c>
      <c r="E909" s="90" t="s">
        <v>606</v>
      </c>
      <c r="F909" s="89">
        <v>0.34097222222222223</v>
      </c>
      <c r="G909" s="88" t="s">
        <v>606</v>
      </c>
      <c r="H909" s="89">
        <v>0.50416666666666665</v>
      </c>
      <c r="I909" s="88">
        <v>3808428</v>
      </c>
      <c r="J909" s="88" t="s">
        <v>525</v>
      </c>
      <c r="K909" s="88" t="s">
        <v>525</v>
      </c>
      <c r="L909" s="88" t="s">
        <v>562</v>
      </c>
      <c r="M909" s="88">
        <v>1</v>
      </c>
      <c r="N909" s="88">
        <v>0</v>
      </c>
    </row>
    <row r="910" spans="1:14" x14ac:dyDescent="0.3">
      <c r="A910" s="88" t="s">
        <v>195</v>
      </c>
      <c r="B910" s="88" t="s">
        <v>79</v>
      </c>
      <c r="C910" s="88">
        <v>908931167</v>
      </c>
      <c r="D910" s="88">
        <v>10632646</v>
      </c>
      <c r="E910" s="90" t="s">
        <v>606</v>
      </c>
      <c r="F910" s="89">
        <v>0.50416666666666665</v>
      </c>
      <c r="G910" s="88" t="s">
        <v>607</v>
      </c>
      <c r="H910" s="89">
        <v>0.30972222222222223</v>
      </c>
      <c r="I910" s="88">
        <v>3808431</v>
      </c>
      <c r="J910" s="88" t="s">
        <v>525</v>
      </c>
      <c r="K910" s="88" t="s">
        <v>525</v>
      </c>
      <c r="L910" s="88" t="s">
        <v>534</v>
      </c>
      <c r="M910" s="88">
        <v>1</v>
      </c>
      <c r="N910" s="88">
        <v>0</v>
      </c>
    </row>
    <row r="911" spans="1:14" x14ac:dyDescent="0.3">
      <c r="A911" s="88" t="s">
        <v>332</v>
      </c>
      <c r="B911" s="88" t="s">
        <v>79</v>
      </c>
      <c r="C911" s="88">
        <v>908931167</v>
      </c>
      <c r="D911" s="88">
        <v>10632646</v>
      </c>
      <c r="E911" s="90" t="s">
        <v>607</v>
      </c>
      <c r="F911" s="89">
        <v>0.30972222222222223</v>
      </c>
      <c r="G911" s="88" t="s">
        <v>607</v>
      </c>
      <c r="H911" s="89">
        <v>0.47291666666666665</v>
      </c>
      <c r="I911" s="88">
        <v>3808437</v>
      </c>
      <c r="J911" s="88" t="s">
        <v>525</v>
      </c>
      <c r="K911" s="88" t="s">
        <v>525</v>
      </c>
      <c r="L911" s="88" t="s">
        <v>502</v>
      </c>
      <c r="M911" s="88">
        <v>1</v>
      </c>
      <c r="N911" s="88">
        <v>0</v>
      </c>
    </row>
    <row r="912" spans="1:14" x14ac:dyDescent="0.3">
      <c r="A912" s="88" t="s">
        <v>143</v>
      </c>
      <c r="B912" s="88" t="s">
        <v>79</v>
      </c>
      <c r="C912" s="88">
        <v>908931167</v>
      </c>
      <c r="D912" s="88">
        <v>10632646</v>
      </c>
      <c r="E912" s="90" t="s">
        <v>607</v>
      </c>
      <c r="F912" s="89">
        <v>0.47291666666666665</v>
      </c>
      <c r="G912" s="88" t="s">
        <v>607</v>
      </c>
      <c r="H912" s="89">
        <v>0.65694444444444444</v>
      </c>
      <c r="I912" s="88">
        <v>3808439</v>
      </c>
      <c r="J912" s="88" t="s">
        <v>525</v>
      </c>
      <c r="K912" s="88" t="s">
        <v>525</v>
      </c>
      <c r="L912" s="88" t="s">
        <v>532</v>
      </c>
      <c r="M912" s="88">
        <v>1</v>
      </c>
      <c r="N912" s="88">
        <v>0</v>
      </c>
    </row>
    <row r="913" spans="1:14" x14ac:dyDescent="0.3">
      <c r="A913" s="88" t="s">
        <v>335</v>
      </c>
      <c r="B913" s="88" t="s">
        <v>79</v>
      </c>
      <c r="C913" s="88">
        <v>908931167</v>
      </c>
      <c r="D913" s="88">
        <v>10632646</v>
      </c>
      <c r="E913" s="90" t="s">
        <v>607</v>
      </c>
      <c r="F913" s="89">
        <v>0.65694444444444444</v>
      </c>
      <c r="G913" s="88" t="s">
        <v>630</v>
      </c>
      <c r="H913" s="89">
        <v>0.44166666666666665</v>
      </c>
      <c r="I913" s="88">
        <v>3808442</v>
      </c>
      <c r="J913" s="88" t="s">
        <v>525</v>
      </c>
      <c r="K913" s="88" t="s">
        <v>525</v>
      </c>
      <c r="L913" s="88" t="s">
        <v>526</v>
      </c>
      <c r="M913" s="88">
        <v>1</v>
      </c>
      <c r="N913" s="88">
        <v>0</v>
      </c>
    </row>
    <row r="914" spans="1:14" x14ac:dyDescent="0.3">
      <c r="A914" s="88" t="s">
        <v>329</v>
      </c>
      <c r="B914" s="88" t="s">
        <v>79</v>
      </c>
      <c r="C914" s="88">
        <v>908931167</v>
      </c>
      <c r="D914" s="88">
        <v>10632646</v>
      </c>
      <c r="E914" s="90" t="s">
        <v>631</v>
      </c>
      <c r="F914" s="89">
        <v>0.40347222222222223</v>
      </c>
      <c r="G914" s="88" t="s">
        <v>631</v>
      </c>
      <c r="H914" s="89">
        <v>0.40347222222222223</v>
      </c>
      <c r="I914" s="88">
        <v>3808458</v>
      </c>
      <c r="J914" s="88" t="s">
        <v>525</v>
      </c>
      <c r="K914" s="88" t="s">
        <v>525</v>
      </c>
      <c r="L914" s="88" t="s">
        <v>489</v>
      </c>
      <c r="M914" s="88">
        <v>1</v>
      </c>
      <c r="N914" s="88">
        <v>0</v>
      </c>
    </row>
    <row r="915" spans="1:14" x14ac:dyDescent="0.3">
      <c r="A915" s="88" t="s">
        <v>69</v>
      </c>
      <c r="B915" s="88" t="s">
        <v>672</v>
      </c>
      <c r="C915" s="88" t="s">
        <v>673</v>
      </c>
      <c r="D915" s="88">
        <v>10632647</v>
      </c>
      <c r="E915" s="90" t="s">
        <v>651</v>
      </c>
      <c r="F915" s="89">
        <v>0.37291666666666662</v>
      </c>
      <c r="G915" s="88" t="s">
        <v>651</v>
      </c>
      <c r="H915" s="89">
        <v>0.55694444444444446</v>
      </c>
      <c r="I915" s="88">
        <v>3808624</v>
      </c>
      <c r="J915" s="88">
        <v>32024287</v>
      </c>
      <c r="K915" s="88" t="s">
        <v>674</v>
      </c>
      <c r="L915" s="88" t="s">
        <v>539</v>
      </c>
      <c r="M915" s="88">
        <v>1</v>
      </c>
      <c r="N915" s="88">
        <v>0</v>
      </c>
    </row>
    <row r="916" spans="1:14" x14ac:dyDescent="0.3">
      <c r="A916" s="88" t="s">
        <v>71</v>
      </c>
      <c r="B916" s="88" t="s">
        <v>672</v>
      </c>
      <c r="C916" s="88" t="s">
        <v>673</v>
      </c>
      <c r="D916" s="88">
        <v>10632647</v>
      </c>
      <c r="E916" s="90" t="s">
        <v>651</v>
      </c>
      <c r="F916" s="89">
        <v>0.55694444444444446</v>
      </c>
      <c r="G916" s="88" t="s">
        <v>653</v>
      </c>
      <c r="H916" s="89">
        <v>0.34166666666666662</v>
      </c>
      <c r="I916" s="88">
        <v>3808627</v>
      </c>
      <c r="J916" s="88">
        <v>32024287</v>
      </c>
      <c r="K916" s="88" t="s">
        <v>674</v>
      </c>
      <c r="L916" s="88" t="s">
        <v>519</v>
      </c>
      <c r="M916" s="88">
        <v>1</v>
      </c>
      <c r="N916" s="88">
        <v>0</v>
      </c>
    </row>
    <row r="917" spans="1:14" x14ac:dyDescent="0.3">
      <c r="A917" s="88" t="s">
        <v>119</v>
      </c>
      <c r="B917" s="88" t="s">
        <v>672</v>
      </c>
      <c r="C917" s="88" t="s">
        <v>673</v>
      </c>
      <c r="D917" s="88">
        <v>10632647</v>
      </c>
      <c r="E917" s="90" t="s">
        <v>653</v>
      </c>
      <c r="F917" s="89">
        <v>0.34166666666666662</v>
      </c>
      <c r="G917" s="88" t="s">
        <v>653</v>
      </c>
      <c r="H917" s="89">
        <v>0.50486111111111109</v>
      </c>
      <c r="I917" s="88">
        <v>3808631</v>
      </c>
      <c r="J917" s="88">
        <v>32024287</v>
      </c>
      <c r="K917" s="88" t="s">
        <v>674</v>
      </c>
      <c r="L917" s="88" t="s">
        <v>520</v>
      </c>
      <c r="M917" s="88">
        <v>1</v>
      </c>
      <c r="N917" s="88">
        <v>0</v>
      </c>
    </row>
    <row r="918" spans="1:14" x14ac:dyDescent="0.3">
      <c r="A918" s="88" t="s">
        <v>123</v>
      </c>
      <c r="B918" s="88" t="s">
        <v>672</v>
      </c>
      <c r="C918" s="88" t="s">
        <v>673</v>
      </c>
      <c r="D918" s="88">
        <v>10632647</v>
      </c>
      <c r="E918" s="90" t="s">
        <v>653</v>
      </c>
      <c r="F918" s="89">
        <v>0.50486111111111109</v>
      </c>
      <c r="G918" s="88" t="s">
        <v>666</v>
      </c>
      <c r="H918" s="89">
        <v>0.31041666666666667</v>
      </c>
      <c r="I918" s="88">
        <v>3808634</v>
      </c>
      <c r="J918" s="88">
        <v>32024287</v>
      </c>
      <c r="K918" s="88" t="s">
        <v>674</v>
      </c>
      <c r="L918" s="88" t="s">
        <v>521</v>
      </c>
      <c r="M918" s="88">
        <v>1</v>
      </c>
      <c r="N918" s="88">
        <v>0</v>
      </c>
    </row>
    <row r="919" spans="1:14" x14ac:dyDescent="0.3">
      <c r="A919" s="88" t="s">
        <v>195</v>
      </c>
      <c r="B919" s="88" t="s">
        <v>672</v>
      </c>
      <c r="C919" s="88" t="s">
        <v>673</v>
      </c>
      <c r="D919" s="88">
        <v>10632647</v>
      </c>
      <c r="E919" s="90" t="s">
        <v>666</v>
      </c>
      <c r="F919" s="89">
        <v>0.31041666666666667</v>
      </c>
      <c r="G919" s="88" t="s">
        <v>666</v>
      </c>
      <c r="H919" s="89">
        <v>0.47361111111111115</v>
      </c>
      <c r="I919" s="88">
        <v>3808637</v>
      </c>
      <c r="J919" s="88">
        <v>32024287</v>
      </c>
      <c r="K919" s="88" t="s">
        <v>674</v>
      </c>
      <c r="L919" s="88" t="s">
        <v>522</v>
      </c>
      <c r="M919" s="88">
        <v>1</v>
      </c>
      <c r="N919" s="88">
        <v>0</v>
      </c>
    </row>
    <row r="920" spans="1:14" x14ac:dyDescent="0.3">
      <c r="A920" s="88" t="s">
        <v>332</v>
      </c>
      <c r="B920" s="88" t="s">
        <v>672</v>
      </c>
      <c r="C920" s="88" t="s">
        <v>673</v>
      </c>
      <c r="D920" s="88">
        <v>10632647</v>
      </c>
      <c r="E920" s="90" t="s">
        <v>666</v>
      </c>
      <c r="F920" s="89">
        <v>0.47361111111111115</v>
      </c>
      <c r="G920" s="88" t="s">
        <v>666</v>
      </c>
      <c r="H920" s="89">
        <v>0.65763888888888888</v>
      </c>
      <c r="I920" s="88">
        <v>3808641</v>
      </c>
      <c r="J920" s="88">
        <v>32024287</v>
      </c>
      <c r="K920" s="88" t="s">
        <v>674</v>
      </c>
      <c r="L920" s="88" t="s">
        <v>502</v>
      </c>
      <c r="M920" s="88">
        <v>1</v>
      </c>
      <c r="N920" s="88">
        <v>0</v>
      </c>
    </row>
    <row r="921" spans="1:14" x14ac:dyDescent="0.3">
      <c r="A921" s="88" t="s">
        <v>143</v>
      </c>
      <c r="B921" s="88" t="s">
        <v>672</v>
      </c>
      <c r="C921" s="88" t="s">
        <v>673</v>
      </c>
      <c r="D921" s="88">
        <v>10632647</v>
      </c>
      <c r="E921" s="90" t="s">
        <v>666</v>
      </c>
      <c r="F921" s="89">
        <v>0.65763888888888888</v>
      </c>
      <c r="G921" s="88" t="s">
        <v>669</v>
      </c>
      <c r="H921" s="89">
        <v>0.44236111111111115</v>
      </c>
      <c r="I921" s="88">
        <v>3808643</v>
      </c>
      <c r="J921" s="88">
        <v>32024287</v>
      </c>
      <c r="K921" s="88" t="s">
        <v>674</v>
      </c>
      <c r="L921" s="88" t="s">
        <v>493</v>
      </c>
      <c r="M921" s="88">
        <v>1</v>
      </c>
      <c r="N921" s="88">
        <v>0</v>
      </c>
    </row>
    <row r="922" spans="1:14" x14ac:dyDescent="0.3">
      <c r="A922" s="88" t="s">
        <v>151</v>
      </c>
      <c r="B922" s="88" t="s">
        <v>672</v>
      </c>
      <c r="C922" s="88" t="s">
        <v>673</v>
      </c>
      <c r="D922" s="88">
        <v>10632647</v>
      </c>
      <c r="E922" s="90" t="s">
        <v>669</v>
      </c>
      <c r="F922" s="89">
        <v>0.44236111111111115</v>
      </c>
      <c r="G922" s="88" t="s">
        <v>670</v>
      </c>
      <c r="H922" s="89">
        <v>0.40416666666666662</v>
      </c>
      <c r="I922" s="88">
        <v>3808646</v>
      </c>
      <c r="J922" s="88">
        <v>32024287</v>
      </c>
      <c r="K922" s="88" t="s">
        <v>674</v>
      </c>
      <c r="L922" s="88" t="s">
        <v>492</v>
      </c>
      <c r="M922" s="88">
        <v>1</v>
      </c>
      <c r="N922" s="88">
        <v>0</v>
      </c>
    </row>
    <row r="923" spans="1:14" x14ac:dyDescent="0.3">
      <c r="A923" s="88" t="s">
        <v>329</v>
      </c>
      <c r="B923" s="88" t="s">
        <v>672</v>
      </c>
      <c r="C923" s="88" t="s">
        <v>673</v>
      </c>
      <c r="D923" s="88">
        <v>10632647</v>
      </c>
      <c r="E923" s="90" t="s">
        <v>670</v>
      </c>
      <c r="F923" s="89">
        <v>0.58819444444444446</v>
      </c>
      <c r="G923" s="88" t="s">
        <v>670</v>
      </c>
      <c r="H923" s="89">
        <v>0.58819444444444446</v>
      </c>
      <c r="I923" s="88">
        <v>3808661</v>
      </c>
      <c r="J923" s="88">
        <v>32024287</v>
      </c>
      <c r="K923" s="88" t="s">
        <v>674</v>
      </c>
      <c r="L923" s="88" t="s">
        <v>489</v>
      </c>
      <c r="M923" s="88">
        <v>1</v>
      </c>
      <c r="N923" s="88">
        <v>0</v>
      </c>
    </row>
    <row r="924" spans="1:14" x14ac:dyDescent="0.3">
      <c r="A924" s="88" t="s">
        <v>56</v>
      </c>
      <c r="B924" s="88" t="s">
        <v>672</v>
      </c>
      <c r="C924" s="88" t="s">
        <v>673</v>
      </c>
      <c r="D924" s="88">
        <v>10632647</v>
      </c>
      <c r="E924" s="90" t="s">
        <v>554</v>
      </c>
      <c r="F924" s="89">
        <v>0.65763888888888888</v>
      </c>
      <c r="G924" s="88" t="s">
        <v>594</v>
      </c>
      <c r="H924" s="89">
        <v>0.44236111111111115</v>
      </c>
      <c r="I924" s="88">
        <v>3808707</v>
      </c>
      <c r="J924" s="88">
        <v>32024287</v>
      </c>
      <c r="K924" s="88" t="s">
        <v>674</v>
      </c>
      <c r="L924" s="88" t="s">
        <v>623</v>
      </c>
      <c r="M924" s="88">
        <v>1</v>
      </c>
      <c r="N924" s="88">
        <v>0</v>
      </c>
    </row>
    <row r="925" spans="1:14" x14ac:dyDescent="0.3">
      <c r="A925" s="88" t="s">
        <v>59</v>
      </c>
      <c r="B925" s="88" t="s">
        <v>672</v>
      </c>
      <c r="C925" s="88" t="s">
        <v>673</v>
      </c>
      <c r="D925" s="88">
        <v>10632647</v>
      </c>
      <c r="E925" s="90" t="s">
        <v>606</v>
      </c>
      <c r="F925" s="89">
        <v>0.34166666666666662</v>
      </c>
      <c r="G925" s="88" t="s">
        <v>606</v>
      </c>
      <c r="H925" s="89">
        <v>0.50486111111111109</v>
      </c>
      <c r="I925" s="88">
        <v>3808675</v>
      </c>
      <c r="J925" s="88">
        <v>32024287</v>
      </c>
      <c r="K925" s="88" t="s">
        <v>674</v>
      </c>
      <c r="L925" s="88" t="s">
        <v>572</v>
      </c>
      <c r="M925" s="88">
        <v>1</v>
      </c>
      <c r="N925" s="88">
        <v>0</v>
      </c>
    </row>
    <row r="926" spans="1:14" x14ac:dyDescent="0.3">
      <c r="A926" s="88" t="s">
        <v>97</v>
      </c>
      <c r="B926" s="88" t="s">
        <v>672</v>
      </c>
      <c r="C926" s="88" t="s">
        <v>673</v>
      </c>
      <c r="D926" s="88">
        <v>10632647</v>
      </c>
      <c r="E926" s="90" t="s">
        <v>606</v>
      </c>
      <c r="F926" s="89">
        <v>0.50486111111111109</v>
      </c>
      <c r="G926" s="88" t="s">
        <v>607</v>
      </c>
      <c r="H926" s="89">
        <v>0.31041666666666667</v>
      </c>
      <c r="I926" s="88">
        <v>3808679</v>
      </c>
      <c r="J926" s="88">
        <v>32024287</v>
      </c>
      <c r="K926" s="88" t="s">
        <v>674</v>
      </c>
      <c r="L926" s="88" t="s">
        <v>593</v>
      </c>
      <c r="M926" s="88">
        <v>1</v>
      </c>
      <c r="N926" s="88">
        <v>0</v>
      </c>
    </row>
    <row r="927" spans="1:14" x14ac:dyDescent="0.3">
      <c r="A927" s="88" t="s">
        <v>58</v>
      </c>
      <c r="B927" s="88" t="s">
        <v>672</v>
      </c>
      <c r="C927" s="88" t="s">
        <v>673</v>
      </c>
      <c r="D927" s="88">
        <v>10632647</v>
      </c>
      <c r="E927" s="90" t="s">
        <v>606</v>
      </c>
      <c r="F927" s="89">
        <v>0.50486111111111109</v>
      </c>
      <c r="G927" s="88" t="s">
        <v>607</v>
      </c>
      <c r="H927" s="89">
        <v>0.31041666666666667</v>
      </c>
      <c r="I927" s="88">
        <v>3808698</v>
      </c>
      <c r="J927" s="88">
        <v>32024287</v>
      </c>
      <c r="K927" s="88" t="s">
        <v>674</v>
      </c>
      <c r="L927" s="88" t="s">
        <v>543</v>
      </c>
      <c r="M927" s="88">
        <v>1</v>
      </c>
      <c r="N927" s="88">
        <v>0</v>
      </c>
    </row>
    <row r="928" spans="1:14" x14ac:dyDescent="0.3">
      <c r="A928" s="88" t="s">
        <v>75</v>
      </c>
      <c r="B928" s="88" t="s">
        <v>672</v>
      </c>
      <c r="C928" s="88" t="s">
        <v>673</v>
      </c>
      <c r="D928" s="88">
        <v>10632647</v>
      </c>
      <c r="E928" s="90" t="s">
        <v>607</v>
      </c>
      <c r="F928" s="89">
        <v>0.65763888888888888</v>
      </c>
      <c r="G928" s="88" t="s">
        <v>630</v>
      </c>
      <c r="H928" s="89">
        <v>0.44236111111111115</v>
      </c>
      <c r="I928" s="88">
        <v>3808686</v>
      </c>
      <c r="J928" s="88">
        <v>32024287</v>
      </c>
      <c r="K928" s="88" t="s">
        <v>674</v>
      </c>
      <c r="L928" s="88" t="s">
        <v>538</v>
      </c>
      <c r="M928" s="88">
        <v>1</v>
      </c>
      <c r="N928" s="88">
        <v>0</v>
      </c>
    </row>
    <row r="929" spans="1:14" x14ac:dyDescent="0.3">
      <c r="A929" s="88" t="s">
        <v>63</v>
      </c>
      <c r="B929" s="88" t="s">
        <v>672</v>
      </c>
      <c r="C929" s="88" t="s">
        <v>673</v>
      </c>
      <c r="D929" s="88">
        <v>10632647</v>
      </c>
      <c r="E929" s="90" t="s">
        <v>607</v>
      </c>
      <c r="F929" s="89">
        <v>0.65763888888888888</v>
      </c>
      <c r="G929" s="88" t="s">
        <v>630</v>
      </c>
      <c r="H929" s="89">
        <v>0.44236111111111115</v>
      </c>
      <c r="I929" s="88">
        <v>3808683</v>
      </c>
      <c r="J929" s="88">
        <v>32024287</v>
      </c>
      <c r="K929" s="88" t="s">
        <v>674</v>
      </c>
      <c r="L929" s="88" t="s">
        <v>544</v>
      </c>
      <c r="M929" s="88">
        <v>1</v>
      </c>
      <c r="N929" s="88">
        <v>0</v>
      </c>
    </row>
    <row r="930" spans="1:14" x14ac:dyDescent="0.3">
      <c r="A930" s="88" t="s">
        <v>72</v>
      </c>
      <c r="B930" s="88" t="s">
        <v>672</v>
      </c>
      <c r="C930" s="88" t="s">
        <v>673</v>
      </c>
      <c r="D930" s="88">
        <v>10632647</v>
      </c>
      <c r="E930" s="90" t="s">
        <v>607</v>
      </c>
      <c r="F930" s="89">
        <v>0.47361111111111115</v>
      </c>
      <c r="G930" s="88" t="s">
        <v>607</v>
      </c>
      <c r="H930" s="89">
        <v>0.65763888888888888</v>
      </c>
      <c r="I930" s="88">
        <v>3808701</v>
      </c>
      <c r="J930" s="88">
        <v>32024287</v>
      </c>
      <c r="K930" s="88" t="s">
        <v>674</v>
      </c>
      <c r="L930" s="88" t="s">
        <v>546</v>
      </c>
      <c r="M930" s="88">
        <v>1</v>
      </c>
      <c r="N930" s="88">
        <v>0</v>
      </c>
    </row>
    <row r="931" spans="1:14" x14ac:dyDescent="0.3">
      <c r="A931" s="88" t="s">
        <v>235</v>
      </c>
      <c r="B931" s="88" t="s">
        <v>672</v>
      </c>
      <c r="C931" s="88" t="s">
        <v>673</v>
      </c>
      <c r="D931" s="88">
        <v>10632647</v>
      </c>
      <c r="E931" s="90" t="s">
        <v>630</v>
      </c>
      <c r="F931" s="89">
        <v>0.44236111111111115</v>
      </c>
      <c r="G931" s="88" t="s">
        <v>631</v>
      </c>
      <c r="H931" s="89">
        <v>0.40416666666666662</v>
      </c>
      <c r="I931" s="88">
        <v>3808690</v>
      </c>
      <c r="J931" s="88">
        <v>32024287</v>
      </c>
      <c r="K931" s="88" t="s">
        <v>674</v>
      </c>
      <c r="L931" s="88" t="s">
        <v>545</v>
      </c>
      <c r="M931" s="88">
        <v>1</v>
      </c>
      <c r="N931" s="88">
        <v>0</v>
      </c>
    </row>
    <row r="932" spans="1:14" x14ac:dyDescent="0.3">
      <c r="A932" s="88" t="s">
        <v>87</v>
      </c>
      <c r="B932" s="88" t="s">
        <v>672</v>
      </c>
      <c r="C932" s="88" t="s">
        <v>673</v>
      </c>
      <c r="D932" s="88">
        <v>10632647</v>
      </c>
      <c r="E932" s="90" t="s">
        <v>630</v>
      </c>
      <c r="F932" s="89">
        <v>0.44236111111111115</v>
      </c>
      <c r="G932" s="88" t="s">
        <v>631</v>
      </c>
      <c r="H932" s="89">
        <v>0.40416666666666662</v>
      </c>
      <c r="I932" s="88">
        <v>3808704</v>
      </c>
      <c r="J932" s="88">
        <v>32024287</v>
      </c>
      <c r="K932" s="88" t="s">
        <v>674</v>
      </c>
      <c r="L932" s="88" t="s">
        <v>547</v>
      </c>
      <c r="M932" s="88">
        <v>1</v>
      </c>
      <c r="N932" s="88">
        <v>0</v>
      </c>
    </row>
    <row r="933" spans="1:14" x14ac:dyDescent="0.3">
      <c r="A933" s="88" t="s">
        <v>89</v>
      </c>
      <c r="B933" s="88" t="s">
        <v>672</v>
      </c>
      <c r="C933" s="88" t="s">
        <v>673</v>
      </c>
      <c r="D933" s="88">
        <v>10632647</v>
      </c>
      <c r="E933" s="90" t="s">
        <v>631</v>
      </c>
      <c r="F933" s="89">
        <v>0.40416666666666662</v>
      </c>
      <c r="G933" s="88" t="s">
        <v>631</v>
      </c>
      <c r="H933" s="89">
        <v>0.58819444444444446</v>
      </c>
      <c r="I933" s="88">
        <v>3808617</v>
      </c>
      <c r="J933" s="88">
        <v>32024287</v>
      </c>
      <c r="K933" s="88" t="s">
        <v>674</v>
      </c>
      <c r="L933" s="88" t="s">
        <v>517</v>
      </c>
      <c r="M933" s="88">
        <v>1</v>
      </c>
      <c r="N933" s="88">
        <v>0</v>
      </c>
    </row>
    <row r="934" spans="1:14" x14ac:dyDescent="0.3">
      <c r="A934" s="88" t="s">
        <v>68</v>
      </c>
      <c r="B934" s="88" t="s">
        <v>672</v>
      </c>
      <c r="C934" s="88" t="s">
        <v>673</v>
      </c>
      <c r="D934" s="88">
        <v>10632647</v>
      </c>
      <c r="E934" s="90" t="s">
        <v>631</v>
      </c>
      <c r="F934" s="89">
        <v>0.58819444444444446</v>
      </c>
      <c r="G934" s="88" t="s">
        <v>651</v>
      </c>
      <c r="H934" s="89">
        <v>0.37291666666666662</v>
      </c>
      <c r="I934" s="88">
        <v>3808621</v>
      </c>
      <c r="J934" s="88">
        <v>32024287</v>
      </c>
      <c r="K934" s="88" t="s">
        <v>674</v>
      </c>
      <c r="L934" s="88" t="s">
        <v>528</v>
      </c>
      <c r="M934" s="88">
        <v>1</v>
      </c>
      <c r="N934" s="88">
        <v>0</v>
      </c>
    </row>
    <row r="935" spans="1:14" x14ac:dyDescent="0.3">
      <c r="A935" s="88" t="s">
        <v>65</v>
      </c>
      <c r="B935" s="88" t="s">
        <v>672</v>
      </c>
      <c r="C935" s="88" t="s">
        <v>673</v>
      </c>
      <c r="D935" s="88">
        <v>10632647</v>
      </c>
      <c r="E935" s="90" t="s">
        <v>631</v>
      </c>
      <c r="F935" s="89">
        <v>0.40416666666666662</v>
      </c>
      <c r="G935" s="88" t="s">
        <v>631</v>
      </c>
      <c r="H935" s="89">
        <v>0.58819444444444446</v>
      </c>
      <c r="I935" s="88">
        <v>3808693</v>
      </c>
      <c r="J935" s="88">
        <v>32024287</v>
      </c>
      <c r="K935" s="88" t="s">
        <v>674</v>
      </c>
      <c r="L935" s="88" t="s">
        <v>518</v>
      </c>
      <c r="M935" s="88">
        <v>1</v>
      </c>
      <c r="N935" s="88">
        <v>0</v>
      </c>
    </row>
    <row r="936" spans="1:14" x14ac:dyDescent="0.3">
      <c r="A936" s="88" t="s">
        <v>329</v>
      </c>
      <c r="B936" s="88" t="s">
        <v>675</v>
      </c>
      <c r="C936" s="88">
        <v>10632649</v>
      </c>
      <c r="D936" s="88">
        <v>10632649</v>
      </c>
      <c r="E936" s="90" t="s">
        <v>651</v>
      </c>
      <c r="F936" s="89">
        <v>0.49791666666666662</v>
      </c>
      <c r="G936" s="88" t="s">
        <v>651</v>
      </c>
      <c r="H936" s="89">
        <v>0.49791666666666662</v>
      </c>
      <c r="I936" s="88">
        <v>3808872</v>
      </c>
      <c r="J936" s="88">
        <v>32030338</v>
      </c>
      <c r="K936" s="88" t="s">
        <v>676</v>
      </c>
      <c r="L936" s="88" t="s">
        <v>489</v>
      </c>
      <c r="M936" s="88">
        <v>1</v>
      </c>
      <c r="N936" s="88">
        <v>0</v>
      </c>
    </row>
    <row r="937" spans="1:14" x14ac:dyDescent="0.3">
      <c r="A937" s="88" t="s">
        <v>230</v>
      </c>
      <c r="B937" s="88" t="s">
        <v>675</v>
      </c>
      <c r="C937" s="88">
        <v>10632649</v>
      </c>
      <c r="D937" s="88">
        <v>10632649</v>
      </c>
      <c r="E937" s="90" t="s">
        <v>594</v>
      </c>
      <c r="F937" s="89">
        <v>0.39374999999999999</v>
      </c>
      <c r="G937" s="88" t="s">
        <v>595</v>
      </c>
      <c r="H937" s="89">
        <v>0.3659722222222222</v>
      </c>
      <c r="I937" s="88">
        <v>3808888</v>
      </c>
      <c r="J937" s="88">
        <v>32030338</v>
      </c>
      <c r="K937" s="88" t="s">
        <v>676</v>
      </c>
      <c r="L937" s="88" t="s">
        <v>597</v>
      </c>
      <c r="M937" s="88">
        <v>1</v>
      </c>
      <c r="N937" s="88">
        <v>0</v>
      </c>
    </row>
    <row r="938" spans="1:14" x14ac:dyDescent="0.3">
      <c r="A938" s="88" t="s">
        <v>82</v>
      </c>
      <c r="B938" s="88" t="s">
        <v>675</v>
      </c>
      <c r="C938" s="88">
        <v>10632649</v>
      </c>
      <c r="D938" s="88">
        <v>10632649</v>
      </c>
      <c r="E938" s="90" t="s">
        <v>595</v>
      </c>
      <c r="F938" s="89">
        <v>0.54999999999999993</v>
      </c>
      <c r="G938" s="88" t="s">
        <v>602</v>
      </c>
      <c r="H938" s="89">
        <v>0.3347222222222222</v>
      </c>
      <c r="I938" s="88">
        <v>3808822</v>
      </c>
      <c r="J938" s="88">
        <v>32030338</v>
      </c>
      <c r="K938" s="88" t="s">
        <v>676</v>
      </c>
      <c r="L938" s="88" t="s">
        <v>610</v>
      </c>
      <c r="M938" s="88">
        <v>1</v>
      </c>
      <c r="N938" s="88">
        <v>0</v>
      </c>
    </row>
    <row r="939" spans="1:14" x14ac:dyDescent="0.3">
      <c r="A939" s="88" t="s">
        <v>199</v>
      </c>
      <c r="B939" s="88" t="s">
        <v>675</v>
      </c>
      <c r="C939" s="88">
        <v>10632649</v>
      </c>
      <c r="D939" s="88">
        <v>10632649</v>
      </c>
      <c r="E939" s="90" t="s">
        <v>595</v>
      </c>
      <c r="F939" s="89">
        <v>0.54999999999999993</v>
      </c>
      <c r="G939" s="88" t="s">
        <v>602</v>
      </c>
      <c r="H939" s="89">
        <v>0.3347222222222222</v>
      </c>
      <c r="I939" s="88">
        <v>3808915</v>
      </c>
      <c r="J939" s="88">
        <v>32030338</v>
      </c>
      <c r="K939" s="88" t="s">
        <v>676</v>
      </c>
      <c r="L939" s="88" t="s">
        <v>564</v>
      </c>
      <c r="M939" s="88">
        <v>1</v>
      </c>
      <c r="N939" s="88">
        <v>0</v>
      </c>
    </row>
    <row r="940" spans="1:14" x14ac:dyDescent="0.3">
      <c r="A940" s="88" t="s">
        <v>122</v>
      </c>
      <c r="B940" s="88" t="s">
        <v>675</v>
      </c>
      <c r="C940" s="88">
        <v>10632649</v>
      </c>
      <c r="D940" s="88">
        <v>10632649</v>
      </c>
      <c r="E940" s="90" t="s">
        <v>595</v>
      </c>
      <c r="F940" s="89">
        <v>0.54999999999999993</v>
      </c>
      <c r="G940" s="88" t="s">
        <v>602</v>
      </c>
      <c r="H940" s="89">
        <v>0.3347222222222222</v>
      </c>
      <c r="I940" s="88">
        <v>3808911</v>
      </c>
      <c r="J940" s="88">
        <v>32030338</v>
      </c>
      <c r="K940" s="88" t="s">
        <v>676</v>
      </c>
      <c r="L940" s="88" t="s">
        <v>583</v>
      </c>
      <c r="M940" s="88">
        <v>1</v>
      </c>
      <c r="N940" s="88">
        <v>0</v>
      </c>
    </row>
    <row r="941" spans="1:14" x14ac:dyDescent="0.3">
      <c r="A941" s="88" t="s">
        <v>160</v>
      </c>
      <c r="B941" s="88" t="s">
        <v>675</v>
      </c>
      <c r="C941" s="88">
        <v>10632649</v>
      </c>
      <c r="D941" s="88">
        <v>10632649</v>
      </c>
      <c r="E941" s="90" t="s">
        <v>595</v>
      </c>
      <c r="F941" s="89">
        <v>0.3659722222222222</v>
      </c>
      <c r="G941" s="88" t="s">
        <v>595</v>
      </c>
      <c r="H941" s="89">
        <v>0.54999999999999993</v>
      </c>
      <c r="I941" s="88">
        <v>3808892</v>
      </c>
      <c r="J941" s="88">
        <v>32030338</v>
      </c>
      <c r="K941" s="88" t="s">
        <v>676</v>
      </c>
      <c r="L941" s="88" t="s">
        <v>598</v>
      </c>
      <c r="M941" s="88">
        <v>1</v>
      </c>
      <c r="N941" s="88">
        <v>0</v>
      </c>
    </row>
    <row r="942" spans="1:14" x14ac:dyDescent="0.3">
      <c r="A942" s="88" t="s">
        <v>226</v>
      </c>
      <c r="B942" s="88" t="s">
        <v>675</v>
      </c>
      <c r="C942" s="88">
        <v>10632649</v>
      </c>
      <c r="D942" s="88">
        <v>10632649</v>
      </c>
      <c r="E942" s="90" t="s">
        <v>595</v>
      </c>
      <c r="F942" s="89">
        <v>0.3659722222222222</v>
      </c>
      <c r="G942" s="88" t="s">
        <v>595</v>
      </c>
      <c r="H942" s="89">
        <v>0.54999999999999993</v>
      </c>
      <c r="I942" s="88">
        <v>3808897</v>
      </c>
      <c r="J942" s="88">
        <v>32030338</v>
      </c>
      <c r="K942" s="88" t="s">
        <v>676</v>
      </c>
      <c r="L942" s="88" t="s">
        <v>584</v>
      </c>
      <c r="M942" s="88">
        <v>1</v>
      </c>
      <c r="N942" s="88">
        <v>0</v>
      </c>
    </row>
    <row r="943" spans="1:14" x14ac:dyDescent="0.3">
      <c r="A943" s="88" t="s">
        <v>80</v>
      </c>
      <c r="B943" s="88" t="s">
        <v>675</v>
      </c>
      <c r="C943" s="88">
        <v>10632649</v>
      </c>
      <c r="D943" s="88">
        <v>10632649</v>
      </c>
      <c r="E943" s="90" t="s">
        <v>595</v>
      </c>
      <c r="F943" s="89">
        <v>0.3659722222222222</v>
      </c>
      <c r="G943" s="88" t="s">
        <v>595</v>
      </c>
      <c r="H943" s="89">
        <v>0.54999999999999993</v>
      </c>
      <c r="I943" s="88">
        <v>3808905</v>
      </c>
      <c r="J943" s="88">
        <v>32030338</v>
      </c>
      <c r="K943" s="88" t="s">
        <v>676</v>
      </c>
      <c r="L943" s="88" t="s">
        <v>619</v>
      </c>
      <c r="M943" s="88">
        <v>1</v>
      </c>
      <c r="N943" s="88">
        <v>0</v>
      </c>
    </row>
    <row r="944" spans="1:14" x14ac:dyDescent="0.3">
      <c r="A944" s="88" t="s">
        <v>56</v>
      </c>
      <c r="B944" s="88" t="s">
        <v>675</v>
      </c>
      <c r="C944" s="88">
        <v>10632649</v>
      </c>
      <c r="D944" s="88">
        <v>10632649</v>
      </c>
      <c r="E944" s="90" t="s">
        <v>595</v>
      </c>
      <c r="F944" s="89">
        <v>0.3659722222222222</v>
      </c>
      <c r="G944" s="88" t="s">
        <v>595</v>
      </c>
      <c r="H944" s="89">
        <v>0.54999999999999993</v>
      </c>
      <c r="I944" s="88">
        <v>3808908</v>
      </c>
      <c r="J944" s="88">
        <v>32030338</v>
      </c>
      <c r="K944" s="88" t="s">
        <v>676</v>
      </c>
      <c r="L944" s="88" t="s">
        <v>559</v>
      </c>
      <c r="M944" s="88">
        <v>1</v>
      </c>
      <c r="N944" s="88">
        <v>0</v>
      </c>
    </row>
    <row r="945" spans="1:14" x14ac:dyDescent="0.3">
      <c r="A945" s="88" t="s">
        <v>84</v>
      </c>
      <c r="B945" s="88" t="s">
        <v>675</v>
      </c>
      <c r="C945" s="88">
        <v>10632649</v>
      </c>
      <c r="D945" s="88">
        <v>10632649</v>
      </c>
      <c r="E945" s="90" t="s">
        <v>602</v>
      </c>
      <c r="F945" s="89">
        <v>0.3347222222222222</v>
      </c>
      <c r="G945" s="88" t="s">
        <v>602</v>
      </c>
      <c r="H945" s="89">
        <v>0.49791666666666662</v>
      </c>
      <c r="I945" s="88">
        <v>3808827</v>
      </c>
      <c r="J945" s="88">
        <v>32030338</v>
      </c>
      <c r="K945" s="88" t="s">
        <v>676</v>
      </c>
      <c r="L945" s="88" t="s">
        <v>590</v>
      </c>
      <c r="M945" s="88">
        <v>1</v>
      </c>
      <c r="N945" s="88">
        <v>0</v>
      </c>
    </row>
    <row r="946" spans="1:14" x14ac:dyDescent="0.3">
      <c r="A946" s="88" t="s">
        <v>132</v>
      </c>
      <c r="B946" s="88" t="s">
        <v>675</v>
      </c>
      <c r="C946" s="88">
        <v>10632649</v>
      </c>
      <c r="D946" s="88">
        <v>10632649</v>
      </c>
      <c r="E946" s="90" t="s">
        <v>602</v>
      </c>
      <c r="F946" s="89">
        <v>0.49791666666666662</v>
      </c>
      <c r="G946" s="88" t="s">
        <v>606</v>
      </c>
      <c r="H946" s="89">
        <v>0.3034722222222222</v>
      </c>
      <c r="I946" s="88">
        <v>3808831</v>
      </c>
      <c r="J946" s="88">
        <v>32030338</v>
      </c>
      <c r="K946" s="88" t="s">
        <v>676</v>
      </c>
      <c r="L946" s="88" t="s">
        <v>579</v>
      </c>
      <c r="M946" s="88">
        <v>1</v>
      </c>
      <c r="N946" s="88">
        <v>0</v>
      </c>
    </row>
    <row r="947" spans="1:14" x14ac:dyDescent="0.3">
      <c r="A947" s="88" t="s">
        <v>135</v>
      </c>
      <c r="B947" s="88" t="s">
        <v>675</v>
      </c>
      <c r="C947" s="88">
        <v>10632649</v>
      </c>
      <c r="D947" s="88">
        <v>10632649</v>
      </c>
      <c r="E947" s="90" t="s">
        <v>606</v>
      </c>
      <c r="F947" s="89">
        <v>0.3034722222222222</v>
      </c>
      <c r="G947" s="88" t="s">
        <v>606</v>
      </c>
      <c r="H947" s="89">
        <v>0.46666666666666662</v>
      </c>
      <c r="I947" s="88">
        <v>3808835</v>
      </c>
      <c r="J947" s="88">
        <v>32030338</v>
      </c>
      <c r="K947" s="88" t="s">
        <v>676</v>
      </c>
      <c r="L947" s="88" t="s">
        <v>511</v>
      </c>
      <c r="M947" s="88">
        <v>1</v>
      </c>
      <c r="N947" s="88">
        <v>0</v>
      </c>
    </row>
    <row r="948" spans="1:14" x14ac:dyDescent="0.3">
      <c r="A948" s="88" t="s">
        <v>171</v>
      </c>
      <c r="B948" s="88" t="s">
        <v>675</v>
      </c>
      <c r="C948" s="88">
        <v>10632649</v>
      </c>
      <c r="D948" s="88">
        <v>10632649</v>
      </c>
      <c r="E948" s="90" t="s">
        <v>606</v>
      </c>
      <c r="F948" s="89">
        <v>0.46666666666666662</v>
      </c>
      <c r="G948" s="88" t="s">
        <v>606</v>
      </c>
      <c r="H948" s="89">
        <v>0.65069444444444446</v>
      </c>
      <c r="I948" s="88">
        <v>3808838</v>
      </c>
      <c r="J948" s="88">
        <v>32030338</v>
      </c>
      <c r="K948" s="88" t="s">
        <v>676</v>
      </c>
      <c r="L948" s="88" t="s">
        <v>561</v>
      </c>
      <c r="M948" s="88">
        <v>1</v>
      </c>
      <c r="N948" s="88">
        <v>0</v>
      </c>
    </row>
    <row r="949" spans="1:14" x14ac:dyDescent="0.3">
      <c r="A949" s="88" t="s">
        <v>155</v>
      </c>
      <c r="B949" s="88" t="s">
        <v>675</v>
      </c>
      <c r="C949" s="88">
        <v>10632649</v>
      </c>
      <c r="D949" s="88">
        <v>10632649</v>
      </c>
      <c r="E949" s="90" t="s">
        <v>606</v>
      </c>
      <c r="F949" s="89">
        <v>0.65069444444444446</v>
      </c>
      <c r="G949" s="88" t="s">
        <v>607</v>
      </c>
      <c r="H949" s="89">
        <v>0.42499999999999999</v>
      </c>
      <c r="I949" s="88">
        <v>3808842</v>
      </c>
      <c r="J949" s="88">
        <v>32030338</v>
      </c>
      <c r="K949" s="88" t="s">
        <v>676</v>
      </c>
      <c r="L949" s="88" t="s">
        <v>556</v>
      </c>
      <c r="M949" s="88">
        <v>1</v>
      </c>
      <c r="N949" s="88">
        <v>0</v>
      </c>
    </row>
    <row r="950" spans="1:14" x14ac:dyDescent="0.3">
      <c r="A950" s="88" t="s">
        <v>148</v>
      </c>
      <c r="B950" s="88" t="s">
        <v>675</v>
      </c>
      <c r="C950" s="88">
        <v>10632649</v>
      </c>
      <c r="D950" s="88">
        <v>10632649</v>
      </c>
      <c r="E950" s="90" t="s">
        <v>606</v>
      </c>
      <c r="F950" s="89">
        <v>0.3034722222222222</v>
      </c>
      <c r="G950" s="88" t="s">
        <v>606</v>
      </c>
      <c r="H950" s="89">
        <v>0.46666666666666662</v>
      </c>
      <c r="I950" s="88">
        <v>3808902</v>
      </c>
      <c r="J950" s="88">
        <v>32030338</v>
      </c>
      <c r="K950" s="88" t="s">
        <v>676</v>
      </c>
      <c r="L950" s="88" t="s">
        <v>566</v>
      </c>
      <c r="M950" s="88">
        <v>1</v>
      </c>
      <c r="N950" s="88">
        <v>0</v>
      </c>
    </row>
    <row r="951" spans="1:14" x14ac:dyDescent="0.3">
      <c r="A951" s="88" t="s">
        <v>165</v>
      </c>
      <c r="B951" s="88" t="s">
        <v>675</v>
      </c>
      <c r="C951" s="88">
        <v>10632649</v>
      </c>
      <c r="D951" s="88">
        <v>10632649</v>
      </c>
      <c r="E951" s="90" t="s">
        <v>607</v>
      </c>
      <c r="F951" s="89">
        <v>0.42499999999999999</v>
      </c>
      <c r="G951" s="88" t="s">
        <v>607</v>
      </c>
      <c r="H951" s="89">
        <v>0.61944444444444446</v>
      </c>
      <c r="I951" s="88">
        <v>3808846</v>
      </c>
      <c r="J951" s="88">
        <v>32030338</v>
      </c>
      <c r="K951" s="88" t="s">
        <v>676</v>
      </c>
      <c r="L951" s="88" t="s">
        <v>562</v>
      </c>
      <c r="M951" s="88">
        <v>1</v>
      </c>
      <c r="N951" s="88">
        <v>0</v>
      </c>
    </row>
    <row r="952" spans="1:14" x14ac:dyDescent="0.3">
      <c r="A952" s="88" t="s">
        <v>195</v>
      </c>
      <c r="B952" s="88" t="s">
        <v>675</v>
      </c>
      <c r="C952" s="88">
        <v>10632649</v>
      </c>
      <c r="D952" s="88">
        <v>10632649</v>
      </c>
      <c r="E952" s="90" t="s">
        <v>607</v>
      </c>
      <c r="F952" s="89">
        <v>0.61944444444444446</v>
      </c>
      <c r="G952" s="88" t="s">
        <v>630</v>
      </c>
      <c r="H952" s="89">
        <v>0.39374999999999999</v>
      </c>
      <c r="I952" s="88">
        <v>3808849</v>
      </c>
      <c r="J952" s="88">
        <v>32030338</v>
      </c>
      <c r="K952" s="88" t="s">
        <v>676</v>
      </c>
      <c r="L952" s="88" t="s">
        <v>534</v>
      </c>
      <c r="M952" s="88">
        <v>1</v>
      </c>
      <c r="N952" s="88">
        <v>0</v>
      </c>
    </row>
    <row r="953" spans="1:14" x14ac:dyDescent="0.3">
      <c r="A953" s="88" t="s">
        <v>332</v>
      </c>
      <c r="B953" s="88" t="s">
        <v>675</v>
      </c>
      <c r="C953" s="88">
        <v>10632649</v>
      </c>
      <c r="D953" s="88">
        <v>10632649</v>
      </c>
      <c r="E953" s="90" t="s">
        <v>630</v>
      </c>
      <c r="F953" s="89">
        <v>0.39374999999999999</v>
      </c>
      <c r="G953" s="88" t="s">
        <v>631</v>
      </c>
      <c r="H953" s="89">
        <v>0.3659722222222222</v>
      </c>
      <c r="I953" s="88">
        <v>3808853</v>
      </c>
      <c r="J953" s="88">
        <v>32030338</v>
      </c>
      <c r="K953" s="88" t="s">
        <v>676</v>
      </c>
      <c r="L953" s="88" t="s">
        <v>502</v>
      </c>
      <c r="M953" s="88">
        <v>1</v>
      </c>
      <c r="N953" s="88">
        <v>0</v>
      </c>
    </row>
    <row r="954" spans="1:14" x14ac:dyDescent="0.3">
      <c r="A954" s="88" t="s">
        <v>143</v>
      </c>
      <c r="B954" s="88" t="s">
        <v>675</v>
      </c>
      <c r="C954" s="88">
        <v>10632649</v>
      </c>
      <c r="D954" s="88">
        <v>10632649</v>
      </c>
      <c r="E954" s="90" t="s">
        <v>631</v>
      </c>
      <c r="F954" s="89">
        <v>0.3659722222222222</v>
      </c>
      <c r="G954" s="88" t="s">
        <v>631</v>
      </c>
      <c r="H954" s="89">
        <v>0.54999999999999993</v>
      </c>
      <c r="I954" s="88">
        <v>3808855</v>
      </c>
      <c r="J954" s="88">
        <v>32030338</v>
      </c>
      <c r="K954" s="88" t="s">
        <v>676</v>
      </c>
      <c r="L954" s="88" t="s">
        <v>532</v>
      </c>
      <c r="M954" s="88">
        <v>1</v>
      </c>
      <c r="N954" s="88">
        <v>0</v>
      </c>
    </row>
    <row r="955" spans="1:14" x14ac:dyDescent="0.3">
      <c r="A955" s="88" t="s">
        <v>335</v>
      </c>
      <c r="B955" s="88" t="s">
        <v>675</v>
      </c>
      <c r="C955" s="88">
        <v>10632649</v>
      </c>
      <c r="D955" s="88">
        <v>10632649</v>
      </c>
      <c r="E955" s="90" t="s">
        <v>631</v>
      </c>
      <c r="F955" s="89">
        <v>0.54999999999999993</v>
      </c>
      <c r="G955" s="88" t="s">
        <v>651</v>
      </c>
      <c r="H955" s="89">
        <v>0.3347222222222222</v>
      </c>
      <c r="I955" s="88">
        <v>3808858</v>
      </c>
      <c r="J955" s="88">
        <v>32030338</v>
      </c>
      <c r="K955" s="88" t="s">
        <v>676</v>
      </c>
      <c r="L955" s="88" t="s">
        <v>526</v>
      </c>
      <c r="M955" s="88">
        <v>1</v>
      </c>
      <c r="N955" s="88">
        <v>0</v>
      </c>
    </row>
    <row r="956" spans="1:14" x14ac:dyDescent="0.3">
      <c r="A956" s="88" t="s">
        <v>89</v>
      </c>
      <c r="B956" s="88" t="s">
        <v>677</v>
      </c>
      <c r="C956" s="88">
        <v>935310726</v>
      </c>
      <c r="D956" s="88">
        <v>10633327</v>
      </c>
      <c r="E956" s="90" t="s">
        <v>651</v>
      </c>
      <c r="F956" s="89">
        <v>0.61875000000000002</v>
      </c>
      <c r="G956" s="88" t="s">
        <v>653</v>
      </c>
      <c r="H956" s="89">
        <v>0.39305555555555555</v>
      </c>
      <c r="I956" s="88">
        <v>3812224</v>
      </c>
      <c r="J956" s="88" t="s">
        <v>488</v>
      </c>
      <c r="K956" s="88" t="s">
        <v>488</v>
      </c>
      <c r="L956" s="88" t="s">
        <v>517</v>
      </c>
      <c r="M956" s="88">
        <v>1</v>
      </c>
      <c r="N956" s="88">
        <v>0</v>
      </c>
    </row>
    <row r="957" spans="1:14" x14ac:dyDescent="0.3">
      <c r="A957" s="88" t="s">
        <v>235</v>
      </c>
      <c r="B957" s="88" t="s">
        <v>677</v>
      </c>
      <c r="C957" s="88">
        <v>935310726</v>
      </c>
      <c r="D957" s="88">
        <v>10633327</v>
      </c>
      <c r="E957" s="90" t="s">
        <v>651</v>
      </c>
      <c r="F957" s="89">
        <v>0.42430555555555555</v>
      </c>
      <c r="G957" s="88" t="s">
        <v>651</v>
      </c>
      <c r="H957" s="89">
        <v>0.61875000000000002</v>
      </c>
      <c r="I957" s="88">
        <v>3812299</v>
      </c>
      <c r="J957" s="88" t="s">
        <v>488</v>
      </c>
      <c r="K957" s="88" t="s">
        <v>488</v>
      </c>
      <c r="L957" s="88" t="s">
        <v>545</v>
      </c>
      <c r="M957" s="88">
        <v>1</v>
      </c>
      <c r="N957" s="88">
        <v>0</v>
      </c>
    </row>
    <row r="958" spans="1:14" x14ac:dyDescent="0.3">
      <c r="A958" s="88" t="s">
        <v>65</v>
      </c>
      <c r="B958" s="88" t="s">
        <v>677</v>
      </c>
      <c r="C958" s="88">
        <v>935310726</v>
      </c>
      <c r="D958" s="88">
        <v>10633327</v>
      </c>
      <c r="E958" s="90" t="s">
        <v>651</v>
      </c>
      <c r="F958" s="89">
        <v>0.61875000000000002</v>
      </c>
      <c r="G958" s="88" t="s">
        <v>653</v>
      </c>
      <c r="H958" s="89">
        <v>0.39305555555555555</v>
      </c>
      <c r="I958" s="88">
        <v>3812302</v>
      </c>
      <c r="J958" s="88" t="s">
        <v>488</v>
      </c>
      <c r="K958" s="88" t="s">
        <v>488</v>
      </c>
      <c r="L958" s="88" t="s">
        <v>518</v>
      </c>
      <c r="M958" s="88">
        <v>1</v>
      </c>
      <c r="N958" s="88">
        <v>0</v>
      </c>
    </row>
    <row r="959" spans="1:14" x14ac:dyDescent="0.3">
      <c r="A959" s="88" t="s">
        <v>87</v>
      </c>
      <c r="B959" s="88" t="s">
        <v>677</v>
      </c>
      <c r="C959" s="88">
        <v>935310726</v>
      </c>
      <c r="D959" s="88">
        <v>10633327</v>
      </c>
      <c r="E959" s="90" t="s">
        <v>651</v>
      </c>
      <c r="F959" s="89">
        <v>0.42430555555555555</v>
      </c>
      <c r="G959" s="88" t="s">
        <v>651</v>
      </c>
      <c r="H959" s="89">
        <v>0.61875000000000002</v>
      </c>
      <c r="I959" s="88">
        <v>3812314</v>
      </c>
      <c r="J959" s="88" t="s">
        <v>488</v>
      </c>
      <c r="K959" s="88" t="s">
        <v>488</v>
      </c>
      <c r="L959" s="88" t="s">
        <v>547</v>
      </c>
      <c r="M959" s="88">
        <v>1</v>
      </c>
      <c r="N959" s="88">
        <v>0</v>
      </c>
    </row>
    <row r="960" spans="1:14" x14ac:dyDescent="0.3">
      <c r="A960" s="88" t="s">
        <v>68</v>
      </c>
      <c r="B960" s="88" t="s">
        <v>677</v>
      </c>
      <c r="C960" s="88">
        <v>935310726</v>
      </c>
      <c r="D960" s="88">
        <v>10633327</v>
      </c>
      <c r="E960" s="90" t="s">
        <v>653</v>
      </c>
      <c r="F960" s="89">
        <v>0.39305555555555555</v>
      </c>
      <c r="G960" s="88" t="s">
        <v>653</v>
      </c>
      <c r="H960" s="89">
        <v>0.57708333333333328</v>
      </c>
      <c r="I960" s="88">
        <v>3812228</v>
      </c>
      <c r="J960" s="88" t="s">
        <v>488</v>
      </c>
      <c r="K960" s="88" t="s">
        <v>488</v>
      </c>
      <c r="L960" s="88" t="s">
        <v>528</v>
      </c>
      <c r="M960" s="88">
        <v>1</v>
      </c>
      <c r="N960" s="88">
        <v>0</v>
      </c>
    </row>
    <row r="961" spans="1:14" x14ac:dyDescent="0.3">
      <c r="A961" s="88" t="s">
        <v>69</v>
      </c>
      <c r="B961" s="88" t="s">
        <v>677</v>
      </c>
      <c r="C961" s="88">
        <v>935310726</v>
      </c>
      <c r="D961" s="88">
        <v>10633327</v>
      </c>
      <c r="E961" s="90" t="s">
        <v>653</v>
      </c>
      <c r="F961" s="89">
        <v>0.57708333333333328</v>
      </c>
      <c r="G961" s="88" t="s">
        <v>666</v>
      </c>
      <c r="H961" s="89">
        <v>0.36180555555555555</v>
      </c>
      <c r="I961" s="88">
        <v>3812231</v>
      </c>
      <c r="J961" s="88" t="s">
        <v>488</v>
      </c>
      <c r="K961" s="88" t="s">
        <v>488</v>
      </c>
      <c r="L961" s="88" t="s">
        <v>539</v>
      </c>
      <c r="M961" s="88">
        <v>1</v>
      </c>
      <c r="N961" s="88">
        <v>0</v>
      </c>
    </row>
    <row r="962" spans="1:14" x14ac:dyDescent="0.3">
      <c r="A962" s="88" t="s">
        <v>71</v>
      </c>
      <c r="B962" s="88" t="s">
        <v>677</v>
      </c>
      <c r="C962" s="88">
        <v>935310726</v>
      </c>
      <c r="D962" s="88">
        <v>10633327</v>
      </c>
      <c r="E962" s="90" t="s">
        <v>666</v>
      </c>
      <c r="F962" s="89">
        <v>0.36180555555555555</v>
      </c>
      <c r="G962" s="88" t="s">
        <v>666</v>
      </c>
      <c r="H962" s="89">
        <v>0.54583333333333328</v>
      </c>
      <c r="I962" s="88">
        <v>3812234</v>
      </c>
      <c r="J962" s="88" t="s">
        <v>488</v>
      </c>
      <c r="K962" s="88" t="s">
        <v>488</v>
      </c>
      <c r="L962" s="88" t="s">
        <v>519</v>
      </c>
      <c r="M962" s="88">
        <v>1</v>
      </c>
      <c r="N962" s="88">
        <v>0</v>
      </c>
    </row>
    <row r="963" spans="1:14" x14ac:dyDescent="0.3">
      <c r="A963" s="88" t="s">
        <v>119</v>
      </c>
      <c r="B963" s="88" t="s">
        <v>677</v>
      </c>
      <c r="C963" s="88">
        <v>935310726</v>
      </c>
      <c r="D963" s="88">
        <v>10633327</v>
      </c>
      <c r="E963" s="90" t="s">
        <v>666</v>
      </c>
      <c r="F963" s="89">
        <v>0.54583333333333328</v>
      </c>
      <c r="G963" s="88" t="s">
        <v>669</v>
      </c>
      <c r="H963" s="89">
        <v>0.33055555555555555</v>
      </c>
      <c r="I963" s="88">
        <v>3812238</v>
      </c>
      <c r="J963" s="88" t="s">
        <v>488</v>
      </c>
      <c r="K963" s="88" t="s">
        <v>488</v>
      </c>
      <c r="L963" s="88" t="s">
        <v>520</v>
      </c>
      <c r="M963" s="88">
        <v>1</v>
      </c>
      <c r="N963" s="88">
        <v>0</v>
      </c>
    </row>
    <row r="964" spans="1:14" x14ac:dyDescent="0.3">
      <c r="A964" s="88" t="s">
        <v>123</v>
      </c>
      <c r="B964" s="88" t="s">
        <v>677</v>
      </c>
      <c r="C964" s="88">
        <v>935310726</v>
      </c>
      <c r="D964" s="88">
        <v>10633327</v>
      </c>
      <c r="E964" s="90" t="s">
        <v>669</v>
      </c>
      <c r="F964" s="89">
        <v>0.33055555555555555</v>
      </c>
      <c r="G964" s="88" t="s">
        <v>670</v>
      </c>
      <c r="H964" s="89">
        <v>0.30277777777777776</v>
      </c>
      <c r="I964" s="88">
        <v>3812241</v>
      </c>
      <c r="J964" s="88" t="s">
        <v>488</v>
      </c>
      <c r="K964" s="88" t="s">
        <v>488</v>
      </c>
      <c r="L964" s="88" t="s">
        <v>521</v>
      </c>
      <c r="M964" s="88">
        <v>1</v>
      </c>
      <c r="N964" s="88">
        <v>0</v>
      </c>
    </row>
    <row r="965" spans="1:14" x14ac:dyDescent="0.3">
      <c r="A965" s="88" t="s">
        <v>195</v>
      </c>
      <c r="B965" s="88" t="s">
        <v>677</v>
      </c>
      <c r="C965" s="88">
        <v>935310726</v>
      </c>
      <c r="D965" s="88">
        <v>10633327</v>
      </c>
      <c r="E965" s="90" t="s">
        <v>670</v>
      </c>
      <c r="F965" s="89">
        <v>0.30277777777777776</v>
      </c>
      <c r="G965" s="88" t="s">
        <v>670</v>
      </c>
      <c r="H965" s="89">
        <v>0.46597222222222223</v>
      </c>
      <c r="I965" s="88">
        <v>3812244</v>
      </c>
      <c r="J965" s="88" t="s">
        <v>488</v>
      </c>
      <c r="K965" s="88" t="s">
        <v>488</v>
      </c>
      <c r="L965" s="88" t="s">
        <v>522</v>
      </c>
      <c r="M965" s="88">
        <v>1</v>
      </c>
      <c r="N965" s="88">
        <v>0</v>
      </c>
    </row>
    <row r="966" spans="1:14" x14ac:dyDescent="0.3">
      <c r="A966" s="88" t="s">
        <v>332</v>
      </c>
      <c r="B966" s="88" t="s">
        <v>677</v>
      </c>
      <c r="C966" s="88">
        <v>935310726</v>
      </c>
      <c r="D966" s="88">
        <v>10633327</v>
      </c>
      <c r="E966" s="90" t="s">
        <v>670</v>
      </c>
      <c r="F966" s="89">
        <v>0.46597222222222223</v>
      </c>
      <c r="G966" s="88" t="s">
        <v>670</v>
      </c>
      <c r="H966" s="89">
        <v>0.65</v>
      </c>
      <c r="I966" s="88">
        <v>3812248</v>
      </c>
      <c r="J966" s="88" t="s">
        <v>488</v>
      </c>
      <c r="K966" s="88" t="s">
        <v>488</v>
      </c>
      <c r="L966" s="88" t="s">
        <v>502</v>
      </c>
      <c r="M966" s="88">
        <v>1</v>
      </c>
      <c r="N966" s="88">
        <v>0</v>
      </c>
    </row>
    <row r="967" spans="1:14" x14ac:dyDescent="0.3">
      <c r="A967" s="88" t="s">
        <v>143</v>
      </c>
      <c r="B967" s="88" t="s">
        <v>677</v>
      </c>
      <c r="C967" s="88">
        <v>935310726</v>
      </c>
      <c r="D967" s="88">
        <v>10633327</v>
      </c>
      <c r="E967" s="90" t="s">
        <v>670</v>
      </c>
      <c r="F967" s="89">
        <v>0.65</v>
      </c>
      <c r="G967" s="88" t="s">
        <v>678</v>
      </c>
      <c r="H967" s="89">
        <v>0.42430555555555555</v>
      </c>
      <c r="I967" s="88">
        <v>3812250</v>
      </c>
      <c r="J967" s="88" t="s">
        <v>488</v>
      </c>
      <c r="K967" s="88" t="s">
        <v>488</v>
      </c>
      <c r="L967" s="88" t="s">
        <v>493</v>
      </c>
      <c r="M967" s="88">
        <v>1</v>
      </c>
      <c r="N967" s="88">
        <v>0</v>
      </c>
    </row>
    <row r="968" spans="1:14" x14ac:dyDescent="0.3">
      <c r="A968" s="88" t="s">
        <v>151</v>
      </c>
      <c r="B968" s="88" t="s">
        <v>677</v>
      </c>
      <c r="C968" s="88">
        <v>935310726</v>
      </c>
      <c r="D968" s="88">
        <v>10633327</v>
      </c>
      <c r="E968" s="90" t="s">
        <v>678</v>
      </c>
      <c r="F968" s="89">
        <v>0.42430555555555555</v>
      </c>
      <c r="G968" s="88" t="s">
        <v>678</v>
      </c>
      <c r="H968" s="89">
        <v>0.61875000000000002</v>
      </c>
      <c r="I968" s="88">
        <v>3812253</v>
      </c>
      <c r="J968" s="88" t="s">
        <v>488</v>
      </c>
      <c r="K968" s="88" t="s">
        <v>488</v>
      </c>
      <c r="L968" s="88" t="s">
        <v>492</v>
      </c>
      <c r="M968" s="88">
        <v>1</v>
      </c>
      <c r="N968" s="88">
        <v>0</v>
      </c>
    </row>
    <row r="969" spans="1:14" x14ac:dyDescent="0.3">
      <c r="A969" s="88" t="s">
        <v>329</v>
      </c>
      <c r="B969" s="88" t="s">
        <v>677</v>
      </c>
      <c r="C969" s="88">
        <v>935310726</v>
      </c>
      <c r="D969" s="88">
        <v>10633327</v>
      </c>
      <c r="E969" s="90" t="s">
        <v>679</v>
      </c>
      <c r="F969" s="89">
        <v>0.39305555555555555</v>
      </c>
      <c r="G969" s="88" t="s">
        <v>679</v>
      </c>
      <c r="H969" s="89">
        <v>0.39305555555555555</v>
      </c>
      <c r="I969" s="88">
        <v>3812270</v>
      </c>
      <c r="J969" s="88" t="s">
        <v>488</v>
      </c>
      <c r="K969" s="88" t="s">
        <v>488</v>
      </c>
      <c r="L969" s="88" t="s">
        <v>489</v>
      </c>
      <c r="M969" s="88">
        <v>1</v>
      </c>
      <c r="N969" s="88">
        <v>0</v>
      </c>
    </row>
    <row r="970" spans="1:14" x14ac:dyDescent="0.3">
      <c r="A970" s="88" t="s">
        <v>56</v>
      </c>
      <c r="B970" s="88" t="s">
        <v>677</v>
      </c>
      <c r="C970" s="88">
        <v>935310726</v>
      </c>
      <c r="D970" s="88">
        <v>10633327</v>
      </c>
      <c r="E970" s="90" t="s">
        <v>595</v>
      </c>
      <c r="F970" s="89">
        <v>0.65</v>
      </c>
      <c r="G970" s="88" t="s">
        <v>602</v>
      </c>
      <c r="H970" s="89">
        <v>0.42430555555555555</v>
      </c>
      <c r="I970" s="88">
        <v>3812317</v>
      </c>
      <c r="J970" s="88" t="s">
        <v>488</v>
      </c>
      <c r="K970" s="88" t="s">
        <v>488</v>
      </c>
      <c r="L970" s="88" t="s">
        <v>623</v>
      </c>
      <c r="M970" s="88">
        <v>1</v>
      </c>
      <c r="N970" s="88">
        <v>0</v>
      </c>
    </row>
    <row r="971" spans="1:14" x14ac:dyDescent="0.3">
      <c r="A971" s="88" t="s">
        <v>59</v>
      </c>
      <c r="B971" s="88" t="s">
        <v>677</v>
      </c>
      <c r="C971" s="88">
        <v>935310726</v>
      </c>
      <c r="D971" s="88">
        <v>10633327</v>
      </c>
      <c r="E971" s="90" t="s">
        <v>607</v>
      </c>
      <c r="F971" s="89">
        <v>0.54583333333333328</v>
      </c>
      <c r="G971" s="88" t="s">
        <v>630</v>
      </c>
      <c r="H971" s="89">
        <v>0.33055555555555555</v>
      </c>
      <c r="I971" s="88">
        <v>3812284</v>
      </c>
      <c r="J971" s="88" t="s">
        <v>488</v>
      </c>
      <c r="K971" s="88" t="s">
        <v>488</v>
      </c>
      <c r="L971" s="88" t="s">
        <v>572</v>
      </c>
      <c r="M971" s="88">
        <v>1</v>
      </c>
      <c r="N971" s="88">
        <v>0</v>
      </c>
    </row>
    <row r="972" spans="1:14" x14ac:dyDescent="0.3">
      <c r="A972" s="88" t="s">
        <v>97</v>
      </c>
      <c r="B972" s="88" t="s">
        <v>677</v>
      </c>
      <c r="C972" s="88">
        <v>935310726</v>
      </c>
      <c r="D972" s="88">
        <v>10633327</v>
      </c>
      <c r="E972" s="90" t="s">
        <v>630</v>
      </c>
      <c r="F972" s="89">
        <v>0.33055555555555555</v>
      </c>
      <c r="G972" s="88" t="s">
        <v>631</v>
      </c>
      <c r="H972" s="89">
        <v>0.30277777777777776</v>
      </c>
      <c r="I972" s="88">
        <v>3812288</v>
      </c>
      <c r="J972" s="88" t="s">
        <v>488</v>
      </c>
      <c r="K972" s="88" t="s">
        <v>488</v>
      </c>
      <c r="L972" s="88" t="s">
        <v>593</v>
      </c>
      <c r="M972" s="88">
        <v>1</v>
      </c>
      <c r="N972" s="88">
        <v>0</v>
      </c>
    </row>
    <row r="973" spans="1:14" x14ac:dyDescent="0.3">
      <c r="A973" s="88" t="s">
        <v>58</v>
      </c>
      <c r="B973" s="88" t="s">
        <v>677</v>
      </c>
      <c r="C973" s="88">
        <v>935310726</v>
      </c>
      <c r="D973" s="88">
        <v>10633327</v>
      </c>
      <c r="E973" s="90" t="s">
        <v>630</v>
      </c>
      <c r="F973" s="89">
        <v>0.33055555555555555</v>
      </c>
      <c r="G973" s="88" t="s">
        <v>631</v>
      </c>
      <c r="H973" s="89">
        <v>0.30277777777777776</v>
      </c>
      <c r="I973" s="88">
        <v>3812308</v>
      </c>
      <c r="J973" s="88" t="s">
        <v>488</v>
      </c>
      <c r="K973" s="88" t="s">
        <v>488</v>
      </c>
      <c r="L973" s="88" t="s">
        <v>543</v>
      </c>
      <c r="M973" s="88">
        <v>1</v>
      </c>
      <c r="N973" s="88">
        <v>0</v>
      </c>
    </row>
    <row r="974" spans="1:14" x14ac:dyDescent="0.3">
      <c r="A974" s="88" t="s">
        <v>75</v>
      </c>
      <c r="B974" s="88" t="s">
        <v>677</v>
      </c>
      <c r="C974" s="88">
        <v>935310726</v>
      </c>
      <c r="D974" s="88">
        <v>10633327</v>
      </c>
      <c r="E974" s="90" t="s">
        <v>631</v>
      </c>
      <c r="F974" s="89">
        <v>0.65</v>
      </c>
      <c r="G974" s="88" t="s">
        <v>651</v>
      </c>
      <c r="H974" s="89">
        <v>0.42430555555555555</v>
      </c>
      <c r="I974" s="88">
        <v>3812295</v>
      </c>
      <c r="J974" s="88" t="s">
        <v>488</v>
      </c>
      <c r="K974" s="88" t="s">
        <v>488</v>
      </c>
      <c r="L974" s="88" t="s">
        <v>538</v>
      </c>
      <c r="M974" s="88">
        <v>1</v>
      </c>
      <c r="N974" s="88">
        <v>0</v>
      </c>
    </row>
    <row r="975" spans="1:14" x14ac:dyDescent="0.3">
      <c r="A975" s="88" t="s">
        <v>63</v>
      </c>
      <c r="B975" s="88" t="s">
        <v>677</v>
      </c>
      <c r="C975" s="88">
        <v>935310726</v>
      </c>
      <c r="D975" s="88">
        <v>10633327</v>
      </c>
      <c r="E975" s="90" t="s">
        <v>631</v>
      </c>
      <c r="F975" s="89">
        <v>0.65</v>
      </c>
      <c r="G975" s="88" t="s">
        <v>651</v>
      </c>
      <c r="H975" s="89">
        <v>0.42430555555555555</v>
      </c>
      <c r="I975" s="88">
        <v>3812292</v>
      </c>
      <c r="J975" s="88" t="s">
        <v>488</v>
      </c>
      <c r="K975" s="88" t="s">
        <v>488</v>
      </c>
      <c r="L975" s="88" t="s">
        <v>544</v>
      </c>
      <c r="M975" s="88">
        <v>1</v>
      </c>
      <c r="N975" s="88">
        <v>0</v>
      </c>
    </row>
    <row r="976" spans="1:14" x14ac:dyDescent="0.3">
      <c r="A976" s="88" t="s">
        <v>72</v>
      </c>
      <c r="B976" s="88" t="s">
        <v>677</v>
      </c>
      <c r="C976" s="88">
        <v>935310726</v>
      </c>
      <c r="D976" s="88">
        <v>10633327</v>
      </c>
      <c r="E976" s="90" t="s">
        <v>631</v>
      </c>
      <c r="F976" s="89">
        <v>0.46597222222222223</v>
      </c>
      <c r="G976" s="88" t="s">
        <v>631</v>
      </c>
      <c r="H976" s="89">
        <v>0.65</v>
      </c>
      <c r="I976" s="88">
        <v>3812311</v>
      </c>
      <c r="J976" s="88" t="s">
        <v>488</v>
      </c>
      <c r="K976" s="88" t="s">
        <v>488</v>
      </c>
      <c r="L976" s="88" t="s">
        <v>546</v>
      </c>
      <c r="M976" s="88">
        <v>1</v>
      </c>
      <c r="N976" s="88">
        <v>0</v>
      </c>
    </row>
    <row r="977" spans="1:14" x14ac:dyDescent="0.3">
      <c r="A977" s="88" t="s">
        <v>89</v>
      </c>
      <c r="B977" s="88" t="s">
        <v>680</v>
      </c>
      <c r="C977" s="88">
        <v>935150104</v>
      </c>
      <c r="D977" s="88">
        <v>10633328</v>
      </c>
      <c r="E977" s="90" t="s">
        <v>651</v>
      </c>
      <c r="F977" s="89">
        <v>0.32222222222222224</v>
      </c>
      <c r="G977" s="88" t="s">
        <v>651</v>
      </c>
      <c r="H977" s="89">
        <v>0.48541666666666666</v>
      </c>
      <c r="I977" s="88">
        <v>3812332</v>
      </c>
      <c r="J977" s="88">
        <v>32030393</v>
      </c>
      <c r="K977" s="88" t="s">
        <v>657</v>
      </c>
      <c r="L977" s="88" t="s">
        <v>517</v>
      </c>
      <c r="M977" s="88">
        <v>1</v>
      </c>
      <c r="N977" s="88">
        <v>0</v>
      </c>
    </row>
    <row r="978" spans="1:14" x14ac:dyDescent="0.3">
      <c r="A978" s="88" t="s">
        <v>68</v>
      </c>
      <c r="B978" s="88" t="s">
        <v>680</v>
      </c>
      <c r="C978" s="88">
        <v>935150104</v>
      </c>
      <c r="D978" s="88">
        <v>10633328</v>
      </c>
      <c r="E978" s="90" t="s">
        <v>651</v>
      </c>
      <c r="F978" s="89">
        <v>0.48541666666666666</v>
      </c>
      <c r="G978" s="88" t="s">
        <v>651</v>
      </c>
      <c r="H978" s="89">
        <v>0.6694444444444444</v>
      </c>
      <c r="I978" s="88">
        <v>3812336</v>
      </c>
      <c r="J978" s="88">
        <v>32030393</v>
      </c>
      <c r="K978" s="88" t="s">
        <v>657</v>
      </c>
      <c r="L978" s="88" t="s">
        <v>528</v>
      </c>
      <c r="M978" s="88">
        <v>1</v>
      </c>
      <c r="N978" s="88">
        <v>0</v>
      </c>
    </row>
    <row r="979" spans="1:14" x14ac:dyDescent="0.3">
      <c r="A979" s="88" t="s">
        <v>69</v>
      </c>
      <c r="B979" s="88" t="s">
        <v>680</v>
      </c>
      <c r="C979" s="88">
        <v>935150104</v>
      </c>
      <c r="D979" s="88">
        <v>10633328</v>
      </c>
      <c r="E979" s="90" t="s">
        <v>651</v>
      </c>
      <c r="F979" s="89">
        <v>0.6694444444444444</v>
      </c>
      <c r="G979" s="88" t="s">
        <v>653</v>
      </c>
      <c r="H979" s="89">
        <v>0.45416666666666666</v>
      </c>
      <c r="I979" s="88">
        <v>3812338</v>
      </c>
      <c r="J979" s="88">
        <v>32030393</v>
      </c>
      <c r="K979" s="88" t="s">
        <v>657</v>
      </c>
      <c r="L979" s="88" t="s">
        <v>539</v>
      </c>
      <c r="M979" s="88">
        <v>1</v>
      </c>
      <c r="N979" s="88">
        <v>0</v>
      </c>
    </row>
    <row r="980" spans="1:14" x14ac:dyDescent="0.3">
      <c r="A980" s="88" t="s">
        <v>65</v>
      </c>
      <c r="B980" s="88" t="s">
        <v>680</v>
      </c>
      <c r="C980" s="88">
        <v>935150104</v>
      </c>
      <c r="D980" s="88">
        <v>10633328</v>
      </c>
      <c r="E980" s="90" t="s">
        <v>651</v>
      </c>
      <c r="F980" s="89">
        <v>0.32222222222222224</v>
      </c>
      <c r="G980" s="88" t="s">
        <v>651</v>
      </c>
      <c r="H980" s="89">
        <v>0.48541666666666666</v>
      </c>
      <c r="I980" s="88">
        <v>3812402</v>
      </c>
      <c r="J980" s="88">
        <v>32030393</v>
      </c>
      <c r="K980" s="88" t="s">
        <v>657</v>
      </c>
      <c r="L980" s="88" t="s">
        <v>518</v>
      </c>
      <c r="M980" s="88">
        <v>1</v>
      </c>
      <c r="N980" s="88">
        <v>0</v>
      </c>
    </row>
    <row r="981" spans="1:14" x14ac:dyDescent="0.3">
      <c r="A981" s="88" t="s">
        <v>71</v>
      </c>
      <c r="B981" s="88" t="s">
        <v>680</v>
      </c>
      <c r="C981" s="88">
        <v>935150104</v>
      </c>
      <c r="D981" s="88">
        <v>10633328</v>
      </c>
      <c r="E981" s="90" t="s">
        <v>653</v>
      </c>
      <c r="F981" s="89">
        <v>0.45416666666666666</v>
      </c>
      <c r="G981" s="88" t="s">
        <v>653</v>
      </c>
      <c r="H981" s="89">
        <v>0.6381944444444444</v>
      </c>
      <c r="I981" s="88">
        <v>3812341</v>
      </c>
      <c r="J981" s="88">
        <v>32030393</v>
      </c>
      <c r="K981" s="88" t="s">
        <v>657</v>
      </c>
      <c r="L981" s="88" t="s">
        <v>519</v>
      </c>
      <c r="M981" s="88">
        <v>1</v>
      </c>
      <c r="N981" s="88">
        <v>0</v>
      </c>
    </row>
    <row r="982" spans="1:14" x14ac:dyDescent="0.3">
      <c r="A982" s="88" t="s">
        <v>119</v>
      </c>
      <c r="B982" s="88" t="s">
        <v>680</v>
      </c>
      <c r="C982" s="88">
        <v>935150104</v>
      </c>
      <c r="D982" s="88">
        <v>10633328</v>
      </c>
      <c r="E982" s="90" t="s">
        <v>653</v>
      </c>
      <c r="F982" s="89">
        <v>0.6381944444444444</v>
      </c>
      <c r="G982" s="88" t="s">
        <v>666</v>
      </c>
      <c r="H982" s="89">
        <v>0.41250000000000003</v>
      </c>
      <c r="I982" s="88">
        <v>3812345</v>
      </c>
      <c r="J982" s="88">
        <v>32030393</v>
      </c>
      <c r="K982" s="88" t="s">
        <v>657</v>
      </c>
      <c r="L982" s="88" t="s">
        <v>520</v>
      </c>
      <c r="M982" s="88">
        <v>1</v>
      </c>
      <c r="N982" s="88">
        <v>0</v>
      </c>
    </row>
    <row r="983" spans="1:14" x14ac:dyDescent="0.3">
      <c r="A983" s="88" t="s">
        <v>123</v>
      </c>
      <c r="B983" s="88" t="s">
        <v>680</v>
      </c>
      <c r="C983" s="88">
        <v>935150104</v>
      </c>
      <c r="D983" s="88">
        <v>10633328</v>
      </c>
      <c r="E983" s="90" t="s">
        <v>666</v>
      </c>
      <c r="F983" s="89">
        <v>0.41250000000000003</v>
      </c>
      <c r="G983" s="88" t="s">
        <v>666</v>
      </c>
      <c r="H983" s="89">
        <v>0.6069444444444444</v>
      </c>
      <c r="I983" s="88">
        <v>3812348</v>
      </c>
      <c r="J983" s="88">
        <v>32030393</v>
      </c>
      <c r="K983" s="88" t="s">
        <v>657</v>
      </c>
      <c r="L983" s="88" t="s">
        <v>521</v>
      </c>
      <c r="M983" s="88">
        <v>1</v>
      </c>
      <c r="N983" s="88">
        <v>0</v>
      </c>
    </row>
    <row r="984" spans="1:14" x14ac:dyDescent="0.3">
      <c r="A984" s="88" t="s">
        <v>195</v>
      </c>
      <c r="B984" s="88" t="s">
        <v>680</v>
      </c>
      <c r="C984" s="88">
        <v>935150104</v>
      </c>
      <c r="D984" s="88">
        <v>10633328</v>
      </c>
      <c r="E984" s="90" t="s">
        <v>666</v>
      </c>
      <c r="F984" s="89">
        <v>0.6069444444444444</v>
      </c>
      <c r="G984" s="88" t="s">
        <v>669</v>
      </c>
      <c r="H984" s="89">
        <v>0.38125000000000003</v>
      </c>
      <c r="I984" s="88">
        <v>3812351</v>
      </c>
      <c r="J984" s="88">
        <v>32030393</v>
      </c>
      <c r="K984" s="88" t="s">
        <v>657</v>
      </c>
      <c r="L984" s="88" t="s">
        <v>522</v>
      </c>
      <c r="M984" s="88">
        <v>1</v>
      </c>
      <c r="N984" s="88">
        <v>0</v>
      </c>
    </row>
    <row r="985" spans="1:14" x14ac:dyDescent="0.3">
      <c r="A985" s="88" t="s">
        <v>332</v>
      </c>
      <c r="B985" s="88" t="s">
        <v>680</v>
      </c>
      <c r="C985" s="88">
        <v>935150104</v>
      </c>
      <c r="D985" s="88">
        <v>10633328</v>
      </c>
      <c r="E985" s="90" t="s">
        <v>669</v>
      </c>
      <c r="F985" s="89">
        <v>0.38125000000000003</v>
      </c>
      <c r="G985" s="88" t="s">
        <v>670</v>
      </c>
      <c r="H985" s="89">
        <v>0.35347222222222219</v>
      </c>
      <c r="I985" s="88">
        <v>3812354</v>
      </c>
      <c r="J985" s="88">
        <v>32030393</v>
      </c>
      <c r="K985" s="88" t="s">
        <v>657</v>
      </c>
      <c r="L985" s="88" t="s">
        <v>502</v>
      </c>
      <c r="M985" s="88">
        <v>1</v>
      </c>
      <c r="N985" s="88">
        <v>0</v>
      </c>
    </row>
    <row r="986" spans="1:14" x14ac:dyDescent="0.3">
      <c r="A986" s="88" t="s">
        <v>151</v>
      </c>
      <c r="B986" s="88" t="s">
        <v>680</v>
      </c>
      <c r="C986" s="88">
        <v>935150104</v>
      </c>
      <c r="D986" s="88">
        <v>10633328</v>
      </c>
      <c r="E986" s="90" t="s">
        <v>670</v>
      </c>
      <c r="F986" s="89">
        <v>0.53749999999999998</v>
      </c>
      <c r="G986" s="88" t="s">
        <v>678</v>
      </c>
      <c r="H986" s="89">
        <v>0.32222222222222224</v>
      </c>
      <c r="I986" s="88">
        <v>3812359</v>
      </c>
      <c r="J986" s="88">
        <v>32030393</v>
      </c>
      <c r="K986" s="88" t="s">
        <v>657</v>
      </c>
      <c r="L986" s="88" t="s">
        <v>492</v>
      </c>
      <c r="M986" s="88">
        <v>1</v>
      </c>
      <c r="N986" s="88">
        <v>0</v>
      </c>
    </row>
    <row r="987" spans="1:14" x14ac:dyDescent="0.3">
      <c r="A987" s="88" t="s">
        <v>143</v>
      </c>
      <c r="B987" s="88" t="s">
        <v>680</v>
      </c>
      <c r="C987" s="88">
        <v>935150104</v>
      </c>
      <c r="D987" s="88">
        <v>10633328</v>
      </c>
      <c r="E987" s="90" t="s">
        <v>670</v>
      </c>
      <c r="F987" s="89">
        <v>0.35347222222222219</v>
      </c>
      <c r="G987" s="88" t="s">
        <v>670</v>
      </c>
      <c r="H987" s="89">
        <v>0.53749999999999998</v>
      </c>
      <c r="I987" s="88">
        <v>3812356</v>
      </c>
      <c r="J987" s="88">
        <v>32030393</v>
      </c>
      <c r="K987" s="88" t="s">
        <v>657</v>
      </c>
      <c r="L987" s="88" t="s">
        <v>493</v>
      </c>
      <c r="M987" s="88">
        <v>1</v>
      </c>
      <c r="N987" s="88">
        <v>0</v>
      </c>
    </row>
    <row r="988" spans="1:14" x14ac:dyDescent="0.3">
      <c r="A988" s="88" t="s">
        <v>329</v>
      </c>
      <c r="B988" s="88" t="s">
        <v>680</v>
      </c>
      <c r="C988" s="88">
        <v>935150104</v>
      </c>
      <c r="D988" s="88">
        <v>10633328</v>
      </c>
      <c r="E988" s="90" t="s">
        <v>678</v>
      </c>
      <c r="F988" s="89">
        <v>0.48541666666666666</v>
      </c>
      <c r="G988" s="88" t="s">
        <v>678</v>
      </c>
      <c r="H988" s="89">
        <v>0.48541666666666666</v>
      </c>
      <c r="I988" s="88">
        <v>3812372</v>
      </c>
      <c r="J988" s="88">
        <v>32030393</v>
      </c>
      <c r="K988" s="88" t="s">
        <v>657</v>
      </c>
      <c r="L988" s="88" t="s">
        <v>489</v>
      </c>
      <c r="M988" s="88">
        <v>1</v>
      </c>
      <c r="N988" s="88">
        <v>0</v>
      </c>
    </row>
    <row r="989" spans="1:14" x14ac:dyDescent="0.3">
      <c r="A989" s="88" t="s">
        <v>56</v>
      </c>
      <c r="B989" s="88" t="s">
        <v>680</v>
      </c>
      <c r="C989" s="88">
        <v>935150104</v>
      </c>
      <c r="D989" s="88">
        <v>10633328</v>
      </c>
      <c r="E989" s="90" t="s">
        <v>595</v>
      </c>
      <c r="F989" s="89">
        <v>0.35347222222222219</v>
      </c>
      <c r="G989" s="88" t="s">
        <v>595</v>
      </c>
      <c r="H989" s="89">
        <v>0.53749999999999998</v>
      </c>
      <c r="I989" s="88">
        <v>3812415</v>
      </c>
      <c r="J989" s="88">
        <v>32030393</v>
      </c>
      <c r="K989" s="88" t="s">
        <v>657</v>
      </c>
      <c r="L989" s="88" t="s">
        <v>623</v>
      </c>
      <c r="M989" s="88">
        <v>1</v>
      </c>
      <c r="N989" s="88">
        <v>0</v>
      </c>
    </row>
    <row r="990" spans="1:14" x14ac:dyDescent="0.3">
      <c r="A990" s="88" t="s">
        <v>59</v>
      </c>
      <c r="B990" s="88" t="s">
        <v>680</v>
      </c>
      <c r="C990" s="88">
        <v>935150104</v>
      </c>
      <c r="D990" s="88">
        <v>10633328</v>
      </c>
      <c r="E990" s="90" t="s">
        <v>606</v>
      </c>
      <c r="F990" s="89">
        <v>0.6381944444444444</v>
      </c>
      <c r="G990" s="88" t="s">
        <v>607</v>
      </c>
      <c r="H990" s="89">
        <v>0.41250000000000003</v>
      </c>
      <c r="I990" s="88">
        <v>3812386</v>
      </c>
      <c r="J990" s="88">
        <v>32030393</v>
      </c>
      <c r="K990" s="88" t="s">
        <v>657</v>
      </c>
      <c r="L990" s="88" t="s">
        <v>572</v>
      </c>
      <c r="M990" s="88">
        <v>1</v>
      </c>
      <c r="N990" s="88">
        <v>0</v>
      </c>
    </row>
    <row r="991" spans="1:14" x14ac:dyDescent="0.3">
      <c r="A991" s="88" t="s">
        <v>97</v>
      </c>
      <c r="B991" s="88" t="s">
        <v>680</v>
      </c>
      <c r="C991" s="88">
        <v>935150104</v>
      </c>
      <c r="D991" s="88">
        <v>10633328</v>
      </c>
      <c r="E991" s="90" t="s">
        <v>607</v>
      </c>
      <c r="F991" s="89">
        <v>0.41250000000000003</v>
      </c>
      <c r="G991" s="88" t="s">
        <v>607</v>
      </c>
      <c r="H991" s="89">
        <v>0.6069444444444444</v>
      </c>
      <c r="I991" s="88">
        <v>3812389</v>
      </c>
      <c r="J991" s="88">
        <v>32030393</v>
      </c>
      <c r="K991" s="88" t="s">
        <v>657</v>
      </c>
      <c r="L991" s="88" t="s">
        <v>593</v>
      </c>
      <c r="M991" s="88">
        <v>1</v>
      </c>
      <c r="N991" s="88">
        <v>0</v>
      </c>
    </row>
    <row r="992" spans="1:14" x14ac:dyDescent="0.3">
      <c r="A992" s="88" t="s">
        <v>58</v>
      </c>
      <c r="B992" s="88" t="s">
        <v>680</v>
      </c>
      <c r="C992" s="88">
        <v>935150104</v>
      </c>
      <c r="D992" s="88">
        <v>10633328</v>
      </c>
      <c r="E992" s="90" t="s">
        <v>607</v>
      </c>
      <c r="F992" s="89">
        <v>0.41250000000000003</v>
      </c>
      <c r="G992" s="88" t="s">
        <v>607</v>
      </c>
      <c r="H992" s="89">
        <v>0.6069444444444444</v>
      </c>
      <c r="I992" s="88">
        <v>3812406</v>
      </c>
      <c r="J992" s="88">
        <v>32030393</v>
      </c>
      <c r="K992" s="88" t="s">
        <v>657</v>
      </c>
      <c r="L992" s="88" t="s">
        <v>543</v>
      </c>
      <c r="M992" s="88">
        <v>1</v>
      </c>
      <c r="N992" s="88">
        <v>0</v>
      </c>
    </row>
    <row r="993" spans="1:14" x14ac:dyDescent="0.3">
      <c r="A993" s="88" t="s">
        <v>72</v>
      </c>
      <c r="B993" s="88" t="s">
        <v>680</v>
      </c>
      <c r="C993" s="88">
        <v>935150104</v>
      </c>
      <c r="D993" s="88">
        <v>10633328</v>
      </c>
      <c r="E993" s="90" t="s">
        <v>630</v>
      </c>
      <c r="F993" s="89">
        <v>0.38125000000000003</v>
      </c>
      <c r="G993" s="88" t="s">
        <v>631</v>
      </c>
      <c r="H993" s="89">
        <v>0.35347222222222219</v>
      </c>
      <c r="I993" s="88">
        <v>3812409</v>
      </c>
      <c r="J993" s="88">
        <v>32030393</v>
      </c>
      <c r="K993" s="88" t="s">
        <v>657</v>
      </c>
      <c r="L993" s="88" t="s">
        <v>546</v>
      </c>
      <c r="M993" s="88">
        <v>1</v>
      </c>
      <c r="N993" s="88">
        <v>0</v>
      </c>
    </row>
    <row r="994" spans="1:14" x14ac:dyDescent="0.3">
      <c r="A994" s="88" t="s">
        <v>75</v>
      </c>
      <c r="B994" s="88" t="s">
        <v>680</v>
      </c>
      <c r="C994" s="88">
        <v>935150104</v>
      </c>
      <c r="D994" s="88">
        <v>10633328</v>
      </c>
      <c r="E994" s="90" t="s">
        <v>631</v>
      </c>
      <c r="F994" s="89">
        <v>0.35347222222222219</v>
      </c>
      <c r="G994" s="88" t="s">
        <v>631</v>
      </c>
      <c r="H994" s="89">
        <v>0.53749999999999998</v>
      </c>
      <c r="I994" s="88">
        <v>3812396</v>
      </c>
      <c r="J994" s="88">
        <v>32030393</v>
      </c>
      <c r="K994" s="88" t="s">
        <v>657</v>
      </c>
      <c r="L994" s="88" t="s">
        <v>538</v>
      </c>
      <c r="M994" s="88">
        <v>1</v>
      </c>
      <c r="N994" s="88">
        <v>0</v>
      </c>
    </row>
    <row r="995" spans="1:14" x14ac:dyDescent="0.3">
      <c r="A995" s="88" t="s">
        <v>63</v>
      </c>
      <c r="B995" s="88" t="s">
        <v>680</v>
      </c>
      <c r="C995" s="88">
        <v>935150104</v>
      </c>
      <c r="D995" s="88">
        <v>10633328</v>
      </c>
      <c r="E995" s="90" t="s">
        <v>631</v>
      </c>
      <c r="F995" s="89">
        <v>0.35347222222222219</v>
      </c>
      <c r="G995" s="88" t="s">
        <v>631</v>
      </c>
      <c r="H995" s="89">
        <v>0.53749999999999998</v>
      </c>
      <c r="I995" s="88">
        <v>3812393</v>
      </c>
      <c r="J995" s="88">
        <v>32030393</v>
      </c>
      <c r="K995" s="88" t="s">
        <v>657</v>
      </c>
      <c r="L995" s="88" t="s">
        <v>544</v>
      </c>
      <c r="M995" s="88">
        <v>1</v>
      </c>
      <c r="N995" s="88">
        <v>0</v>
      </c>
    </row>
    <row r="996" spans="1:14" x14ac:dyDescent="0.3">
      <c r="A996" s="88" t="s">
        <v>235</v>
      </c>
      <c r="B996" s="88" t="s">
        <v>680</v>
      </c>
      <c r="C996" s="88">
        <v>935150104</v>
      </c>
      <c r="D996" s="88">
        <v>10633328</v>
      </c>
      <c r="E996" s="90" t="s">
        <v>631</v>
      </c>
      <c r="F996" s="89">
        <v>0.53749999999999998</v>
      </c>
      <c r="G996" s="88" t="s">
        <v>651</v>
      </c>
      <c r="H996" s="89">
        <v>0.32222222222222224</v>
      </c>
      <c r="I996" s="88">
        <v>3812399</v>
      </c>
      <c r="J996" s="88">
        <v>32030393</v>
      </c>
      <c r="K996" s="88" t="s">
        <v>657</v>
      </c>
      <c r="L996" s="88" t="s">
        <v>545</v>
      </c>
      <c r="M996" s="88">
        <v>1</v>
      </c>
      <c r="N996" s="88">
        <v>0</v>
      </c>
    </row>
    <row r="997" spans="1:14" x14ac:dyDescent="0.3">
      <c r="A997" s="88" t="s">
        <v>87</v>
      </c>
      <c r="B997" s="88" t="s">
        <v>680</v>
      </c>
      <c r="C997" s="88">
        <v>935150104</v>
      </c>
      <c r="D997" s="88">
        <v>10633328</v>
      </c>
      <c r="E997" s="90" t="s">
        <v>631</v>
      </c>
      <c r="F997" s="89">
        <v>0.53749999999999998</v>
      </c>
      <c r="G997" s="88" t="s">
        <v>651</v>
      </c>
      <c r="H997" s="89">
        <v>0.32222222222222224</v>
      </c>
      <c r="I997" s="88">
        <v>3812412</v>
      </c>
      <c r="J997" s="88">
        <v>32030393</v>
      </c>
      <c r="K997" s="88" t="s">
        <v>657</v>
      </c>
      <c r="L997" s="88" t="s">
        <v>547</v>
      </c>
      <c r="M997" s="88">
        <v>1</v>
      </c>
      <c r="N997" s="88">
        <v>0</v>
      </c>
    </row>
    <row r="998" spans="1:14" x14ac:dyDescent="0.3">
      <c r="A998" s="88" t="s">
        <v>195</v>
      </c>
      <c r="B998" s="88" t="s">
        <v>671</v>
      </c>
      <c r="C998" s="88">
        <v>900201141</v>
      </c>
      <c r="D998" s="88">
        <v>10633329</v>
      </c>
      <c r="E998" s="90" t="s">
        <v>651</v>
      </c>
      <c r="F998" s="89">
        <v>0.35486111111111113</v>
      </c>
      <c r="G998" s="88" t="s">
        <v>651</v>
      </c>
      <c r="H998" s="89">
        <v>0.53888888888888886</v>
      </c>
      <c r="I998" s="88">
        <v>3812459</v>
      </c>
      <c r="J998" s="88" t="s">
        <v>531</v>
      </c>
      <c r="K998" s="88" t="s">
        <v>106</v>
      </c>
      <c r="L998" s="88" t="s">
        <v>534</v>
      </c>
      <c r="M998" s="88">
        <v>1</v>
      </c>
      <c r="N998" s="88">
        <v>0</v>
      </c>
    </row>
    <row r="999" spans="1:14" x14ac:dyDescent="0.3">
      <c r="A999" s="88" t="s">
        <v>332</v>
      </c>
      <c r="B999" s="88" t="s">
        <v>671</v>
      </c>
      <c r="C999" s="88">
        <v>900201141</v>
      </c>
      <c r="D999" s="88">
        <v>10633329</v>
      </c>
      <c r="E999" s="90" t="s">
        <v>651</v>
      </c>
      <c r="F999" s="89">
        <v>0.53888888888888886</v>
      </c>
      <c r="G999" s="88" t="s">
        <v>653</v>
      </c>
      <c r="H999" s="89">
        <v>0.32361111111111113</v>
      </c>
      <c r="I999" s="88">
        <v>3812524</v>
      </c>
      <c r="J999" s="88" t="s">
        <v>531</v>
      </c>
      <c r="K999" s="88" t="s">
        <v>106</v>
      </c>
      <c r="L999" s="88" t="s">
        <v>502</v>
      </c>
      <c r="M999" s="88">
        <v>1</v>
      </c>
      <c r="N999" s="88">
        <v>0</v>
      </c>
    </row>
    <row r="1000" spans="1:14" x14ac:dyDescent="0.3">
      <c r="A1000" s="88" t="s">
        <v>143</v>
      </c>
      <c r="B1000" s="88" t="s">
        <v>671</v>
      </c>
      <c r="C1000" s="88">
        <v>900201141</v>
      </c>
      <c r="D1000" s="88">
        <v>10633329</v>
      </c>
      <c r="E1000" s="90" t="s">
        <v>653</v>
      </c>
      <c r="F1000" s="89">
        <v>0.32361111111111113</v>
      </c>
      <c r="G1000" s="88" t="s">
        <v>653</v>
      </c>
      <c r="H1000" s="89">
        <v>0.48680555555555555</v>
      </c>
      <c r="I1000" s="88">
        <v>3812462</v>
      </c>
      <c r="J1000" s="88" t="s">
        <v>531</v>
      </c>
      <c r="K1000" s="88" t="s">
        <v>106</v>
      </c>
      <c r="L1000" s="88" t="s">
        <v>532</v>
      </c>
      <c r="M1000" s="88">
        <v>1</v>
      </c>
      <c r="N1000" s="88">
        <v>0</v>
      </c>
    </row>
    <row r="1001" spans="1:14" x14ac:dyDescent="0.3">
      <c r="A1001" s="88" t="s">
        <v>335</v>
      </c>
      <c r="B1001" s="88" t="s">
        <v>671</v>
      </c>
      <c r="C1001" s="88">
        <v>900201141</v>
      </c>
      <c r="D1001" s="88">
        <v>10633329</v>
      </c>
      <c r="E1001" s="90" t="s">
        <v>653</v>
      </c>
      <c r="F1001" s="89">
        <v>0.48680555555555555</v>
      </c>
      <c r="G1001" s="88" t="s">
        <v>666</v>
      </c>
      <c r="H1001" s="89">
        <v>0.29236111111111113</v>
      </c>
      <c r="I1001" s="88">
        <v>3812465</v>
      </c>
      <c r="J1001" s="88" t="s">
        <v>531</v>
      </c>
      <c r="K1001" s="88" t="s">
        <v>106</v>
      </c>
      <c r="L1001" s="88" t="s">
        <v>526</v>
      </c>
      <c r="M1001" s="88">
        <v>1</v>
      </c>
      <c r="N1001" s="88">
        <v>0</v>
      </c>
    </row>
    <row r="1002" spans="1:14" x14ac:dyDescent="0.3">
      <c r="A1002" s="88" t="s">
        <v>329</v>
      </c>
      <c r="B1002" s="88" t="s">
        <v>671</v>
      </c>
      <c r="C1002" s="88">
        <v>900201141</v>
      </c>
      <c r="D1002" s="88">
        <v>10633329</v>
      </c>
      <c r="E1002" s="90" t="s">
        <v>666</v>
      </c>
      <c r="F1002" s="89">
        <v>0.45555555555555555</v>
      </c>
      <c r="G1002" s="88" t="s">
        <v>666</v>
      </c>
      <c r="H1002" s="89">
        <v>0.45555555555555555</v>
      </c>
      <c r="I1002" s="88">
        <v>3812476</v>
      </c>
      <c r="J1002" s="88" t="s">
        <v>531</v>
      </c>
      <c r="K1002" s="88" t="s">
        <v>106</v>
      </c>
      <c r="L1002" s="88" t="s">
        <v>489</v>
      </c>
      <c r="M1002" s="88">
        <v>1</v>
      </c>
      <c r="N1002" s="88">
        <v>0</v>
      </c>
    </row>
    <row r="1003" spans="1:14" x14ac:dyDescent="0.3">
      <c r="A1003" s="88" t="s">
        <v>230</v>
      </c>
      <c r="B1003" s="88" t="s">
        <v>671</v>
      </c>
      <c r="C1003" s="88">
        <v>900201141</v>
      </c>
      <c r="D1003" s="88">
        <v>10633329</v>
      </c>
      <c r="E1003" s="90" t="s">
        <v>602</v>
      </c>
      <c r="F1003" s="89">
        <v>0.53888888888888886</v>
      </c>
      <c r="G1003" s="88" t="s">
        <v>606</v>
      </c>
      <c r="H1003" s="89">
        <v>0.32361111111111113</v>
      </c>
      <c r="I1003" s="88">
        <v>3812490</v>
      </c>
      <c r="J1003" s="88" t="s">
        <v>531</v>
      </c>
      <c r="K1003" s="88" t="s">
        <v>106</v>
      </c>
      <c r="L1003" s="88" t="s">
        <v>597</v>
      </c>
      <c r="M1003" s="88">
        <v>1</v>
      </c>
      <c r="N1003" s="88">
        <v>0</v>
      </c>
    </row>
    <row r="1004" spans="1:14" x14ac:dyDescent="0.3">
      <c r="A1004" s="88" t="s">
        <v>82</v>
      </c>
      <c r="B1004" s="88" t="s">
        <v>671</v>
      </c>
      <c r="C1004" s="88">
        <v>900201141</v>
      </c>
      <c r="D1004" s="88">
        <v>10633329</v>
      </c>
      <c r="E1004" s="90" t="s">
        <v>606</v>
      </c>
      <c r="F1004" s="89">
        <v>0.48680555555555555</v>
      </c>
      <c r="G1004" s="88" t="s">
        <v>607</v>
      </c>
      <c r="H1004" s="89">
        <v>0.29236111111111113</v>
      </c>
      <c r="I1004" s="88">
        <v>3812432</v>
      </c>
      <c r="J1004" s="88" t="s">
        <v>531</v>
      </c>
      <c r="K1004" s="88" t="s">
        <v>106</v>
      </c>
      <c r="L1004" s="88" t="s">
        <v>610</v>
      </c>
      <c r="M1004" s="88">
        <v>1</v>
      </c>
      <c r="N1004" s="88">
        <v>0</v>
      </c>
    </row>
    <row r="1005" spans="1:14" x14ac:dyDescent="0.3">
      <c r="A1005" s="88" t="s">
        <v>349</v>
      </c>
      <c r="B1005" s="88" t="s">
        <v>671</v>
      </c>
      <c r="C1005" s="88">
        <v>900201141</v>
      </c>
      <c r="D1005" s="88">
        <v>10633329</v>
      </c>
      <c r="E1005" s="90" t="s">
        <v>606</v>
      </c>
      <c r="F1005" s="89">
        <v>0.32361111111111113</v>
      </c>
      <c r="G1005" s="88" t="s">
        <v>606</v>
      </c>
      <c r="H1005" s="89">
        <v>0.48680555555555555</v>
      </c>
      <c r="I1005" s="88">
        <v>3812515</v>
      </c>
      <c r="J1005" s="88" t="s">
        <v>531</v>
      </c>
      <c r="K1005" s="88" t="s">
        <v>106</v>
      </c>
      <c r="L1005" s="88" t="s">
        <v>573</v>
      </c>
      <c r="M1005" s="88">
        <v>1</v>
      </c>
      <c r="N1005" s="88">
        <v>0</v>
      </c>
    </row>
    <row r="1006" spans="1:14" x14ac:dyDescent="0.3">
      <c r="A1006" s="88" t="s">
        <v>235</v>
      </c>
      <c r="B1006" s="88" t="s">
        <v>671</v>
      </c>
      <c r="C1006" s="88">
        <v>900201141</v>
      </c>
      <c r="D1006" s="88">
        <v>10633329</v>
      </c>
      <c r="E1006" s="90" t="s">
        <v>606</v>
      </c>
      <c r="F1006" s="89">
        <v>0.32361111111111113</v>
      </c>
      <c r="G1006" s="88" t="s">
        <v>606</v>
      </c>
      <c r="H1006" s="89">
        <v>0.48680555555555555</v>
      </c>
      <c r="I1006" s="88">
        <v>3812518</v>
      </c>
      <c r="J1006" s="88" t="s">
        <v>531</v>
      </c>
      <c r="K1006" s="88" t="s">
        <v>106</v>
      </c>
      <c r="L1006" s="88" t="s">
        <v>545</v>
      </c>
      <c r="M1006" s="88">
        <v>1</v>
      </c>
      <c r="N1006" s="88">
        <v>0</v>
      </c>
    </row>
    <row r="1007" spans="1:14" x14ac:dyDescent="0.3">
      <c r="A1007" s="88" t="s">
        <v>355</v>
      </c>
      <c r="B1007" s="88" t="s">
        <v>671</v>
      </c>
      <c r="C1007" s="88">
        <v>900201141</v>
      </c>
      <c r="D1007" s="88">
        <v>10633329</v>
      </c>
      <c r="E1007" s="90" t="s">
        <v>606</v>
      </c>
      <c r="F1007" s="89">
        <v>0.48680555555555555</v>
      </c>
      <c r="G1007" s="88" t="s">
        <v>607</v>
      </c>
      <c r="H1007" s="89">
        <v>0.29236111111111113</v>
      </c>
      <c r="I1007" s="88">
        <v>3812512</v>
      </c>
      <c r="J1007" s="88" t="s">
        <v>531</v>
      </c>
      <c r="K1007" s="88" t="s">
        <v>106</v>
      </c>
      <c r="L1007" s="88" t="s">
        <v>588</v>
      </c>
      <c r="M1007" s="88">
        <v>1</v>
      </c>
      <c r="N1007" s="88">
        <v>0</v>
      </c>
    </row>
    <row r="1008" spans="1:14" x14ac:dyDescent="0.3">
      <c r="A1008" s="88" t="s">
        <v>362</v>
      </c>
      <c r="B1008" s="88" t="s">
        <v>671</v>
      </c>
      <c r="C1008" s="88">
        <v>900201141</v>
      </c>
      <c r="D1008" s="88">
        <v>10633329</v>
      </c>
      <c r="E1008" s="90" t="s">
        <v>606</v>
      </c>
      <c r="F1008" s="89">
        <v>0.32361111111111113</v>
      </c>
      <c r="G1008" s="88" t="s">
        <v>606</v>
      </c>
      <c r="H1008" s="89">
        <v>0.48680555555555555</v>
      </c>
      <c r="I1008" s="88">
        <v>3812521</v>
      </c>
      <c r="J1008" s="88" t="s">
        <v>531</v>
      </c>
      <c r="K1008" s="88" t="s">
        <v>106</v>
      </c>
      <c r="L1008" s="88" t="s">
        <v>627</v>
      </c>
      <c r="M1008" s="88">
        <v>1</v>
      </c>
      <c r="N1008" s="88">
        <v>0</v>
      </c>
    </row>
    <row r="1009" spans="1:14" x14ac:dyDescent="0.3">
      <c r="A1009" s="88" t="s">
        <v>160</v>
      </c>
      <c r="B1009" s="88" t="s">
        <v>671</v>
      </c>
      <c r="C1009" s="88">
        <v>900201141</v>
      </c>
      <c r="D1009" s="88">
        <v>10633329</v>
      </c>
      <c r="E1009" s="90" t="s">
        <v>606</v>
      </c>
      <c r="F1009" s="89">
        <v>0.32361111111111113</v>
      </c>
      <c r="G1009" s="88" t="s">
        <v>606</v>
      </c>
      <c r="H1009" s="89">
        <v>0.48680555555555555</v>
      </c>
      <c r="I1009" s="88">
        <v>3812493</v>
      </c>
      <c r="J1009" s="88" t="s">
        <v>531</v>
      </c>
      <c r="K1009" s="88" t="s">
        <v>106</v>
      </c>
      <c r="L1009" s="88" t="s">
        <v>598</v>
      </c>
      <c r="M1009" s="88">
        <v>1</v>
      </c>
      <c r="N1009" s="88">
        <v>0</v>
      </c>
    </row>
    <row r="1010" spans="1:14" x14ac:dyDescent="0.3">
      <c r="A1010" s="88" t="s">
        <v>226</v>
      </c>
      <c r="B1010" s="88" t="s">
        <v>671</v>
      </c>
      <c r="C1010" s="88">
        <v>900201141</v>
      </c>
      <c r="D1010" s="88">
        <v>10633329</v>
      </c>
      <c r="E1010" s="90" t="s">
        <v>606</v>
      </c>
      <c r="F1010" s="89">
        <v>0.32361111111111113</v>
      </c>
      <c r="G1010" s="88" t="s">
        <v>606</v>
      </c>
      <c r="H1010" s="89">
        <v>0.48680555555555555</v>
      </c>
      <c r="I1010" s="88">
        <v>3812497</v>
      </c>
      <c r="J1010" s="88" t="s">
        <v>531</v>
      </c>
      <c r="K1010" s="88" t="s">
        <v>106</v>
      </c>
      <c r="L1010" s="88" t="s">
        <v>584</v>
      </c>
      <c r="M1010" s="88">
        <v>1</v>
      </c>
      <c r="N1010" s="88">
        <v>0</v>
      </c>
    </row>
    <row r="1011" spans="1:14" x14ac:dyDescent="0.3">
      <c r="A1011" s="88" t="s">
        <v>80</v>
      </c>
      <c r="B1011" s="88" t="s">
        <v>671</v>
      </c>
      <c r="C1011" s="88">
        <v>900201141</v>
      </c>
      <c r="D1011" s="88">
        <v>10633329</v>
      </c>
      <c r="E1011" s="90" t="s">
        <v>606</v>
      </c>
      <c r="F1011" s="89">
        <v>0.32361111111111113</v>
      </c>
      <c r="G1011" s="88" t="s">
        <v>606</v>
      </c>
      <c r="H1011" s="89">
        <v>0.48680555555555555</v>
      </c>
      <c r="I1011" s="88">
        <v>3812502</v>
      </c>
      <c r="J1011" s="88" t="s">
        <v>531</v>
      </c>
      <c r="K1011" s="88" t="s">
        <v>106</v>
      </c>
      <c r="L1011" s="88" t="s">
        <v>619</v>
      </c>
      <c r="M1011" s="88">
        <v>1</v>
      </c>
      <c r="N1011" s="88">
        <v>0</v>
      </c>
    </row>
    <row r="1012" spans="1:14" x14ac:dyDescent="0.3">
      <c r="A1012" s="88" t="s">
        <v>56</v>
      </c>
      <c r="B1012" s="88" t="s">
        <v>671</v>
      </c>
      <c r="C1012" s="88">
        <v>900201141</v>
      </c>
      <c r="D1012" s="88">
        <v>10633329</v>
      </c>
      <c r="E1012" s="90" t="s">
        <v>606</v>
      </c>
      <c r="F1012" s="89">
        <v>0.32361111111111113</v>
      </c>
      <c r="G1012" s="88" t="s">
        <v>606</v>
      </c>
      <c r="H1012" s="89">
        <v>0.48680555555555555</v>
      </c>
      <c r="I1012" s="88">
        <v>3812505</v>
      </c>
      <c r="J1012" s="88" t="s">
        <v>531</v>
      </c>
      <c r="K1012" s="88" t="s">
        <v>106</v>
      </c>
      <c r="L1012" s="88" t="s">
        <v>559</v>
      </c>
      <c r="M1012" s="88">
        <v>1</v>
      </c>
      <c r="N1012" s="88">
        <v>0</v>
      </c>
    </row>
    <row r="1013" spans="1:14" x14ac:dyDescent="0.3">
      <c r="A1013" s="88" t="s">
        <v>84</v>
      </c>
      <c r="B1013" s="88" t="s">
        <v>671</v>
      </c>
      <c r="C1013" s="88">
        <v>900201141</v>
      </c>
      <c r="D1013" s="88">
        <v>10633329</v>
      </c>
      <c r="E1013" s="90" t="s">
        <v>607</v>
      </c>
      <c r="F1013" s="89">
        <v>0.29236111111111113</v>
      </c>
      <c r="G1013" s="88" t="s">
        <v>607</v>
      </c>
      <c r="H1013" s="89">
        <v>0.45555555555555555</v>
      </c>
      <c r="I1013" s="88">
        <v>3812435</v>
      </c>
      <c r="J1013" s="88" t="s">
        <v>531</v>
      </c>
      <c r="K1013" s="88" t="s">
        <v>106</v>
      </c>
      <c r="L1013" s="88" t="s">
        <v>590</v>
      </c>
      <c r="M1013" s="88">
        <v>1</v>
      </c>
      <c r="N1013" s="88">
        <v>0</v>
      </c>
    </row>
    <row r="1014" spans="1:14" x14ac:dyDescent="0.3">
      <c r="A1014" s="88" t="s">
        <v>132</v>
      </c>
      <c r="B1014" s="88" t="s">
        <v>671</v>
      </c>
      <c r="C1014" s="88">
        <v>900201141</v>
      </c>
      <c r="D1014" s="88">
        <v>10633329</v>
      </c>
      <c r="E1014" s="90" t="s">
        <v>607</v>
      </c>
      <c r="F1014" s="89">
        <v>0.45555555555555555</v>
      </c>
      <c r="G1014" s="88" t="s">
        <v>607</v>
      </c>
      <c r="H1014" s="89">
        <v>0.63958333333333328</v>
      </c>
      <c r="I1014" s="88">
        <v>3812439</v>
      </c>
      <c r="J1014" s="88" t="s">
        <v>531</v>
      </c>
      <c r="K1014" s="88" t="s">
        <v>106</v>
      </c>
      <c r="L1014" s="88" t="s">
        <v>579</v>
      </c>
      <c r="M1014" s="88">
        <v>1</v>
      </c>
      <c r="N1014" s="88">
        <v>0</v>
      </c>
    </row>
    <row r="1015" spans="1:14" x14ac:dyDescent="0.3">
      <c r="A1015" s="88" t="s">
        <v>135</v>
      </c>
      <c r="B1015" s="88" t="s">
        <v>671</v>
      </c>
      <c r="C1015" s="88">
        <v>900201141</v>
      </c>
      <c r="D1015" s="88">
        <v>10633329</v>
      </c>
      <c r="E1015" s="90" t="s">
        <v>607</v>
      </c>
      <c r="F1015" s="89">
        <v>0.63958333333333328</v>
      </c>
      <c r="G1015" s="88" t="s">
        <v>630</v>
      </c>
      <c r="H1015" s="89">
        <v>0.41388888888888892</v>
      </c>
      <c r="I1015" s="88">
        <v>3812443</v>
      </c>
      <c r="J1015" s="88" t="s">
        <v>531</v>
      </c>
      <c r="K1015" s="88" t="s">
        <v>106</v>
      </c>
      <c r="L1015" s="88" t="s">
        <v>511</v>
      </c>
      <c r="M1015" s="88">
        <v>1</v>
      </c>
      <c r="N1015" s="88">
        <v>0</v>
      </c>
    </row>
    <row r="1016" spans="1:14" x14ac:dyDescent="0.3">
      <c r="A1016" s="88" t="s">
        <v>122</v>
      </c>
      <c r="B1016" s="88" t="s">
        <v>671</v>
      </c>
      <c r="C1016" s="88">
        <v>900201141</v>
      </c>
      <c r="D1016" s="88">
        <v>10633329</v>
      </c>
      <c r="E1016" s="90" t="s">
        <v>607</v>
      </c>
      <c r="F1016" s="89">
        <v>0.29236111111111113</v>
      </c>
      <c r="G1016" s="88" t="s">
        <v>607</v>
      </c>
      <c r="H1016" s="89">
        <v>0.45555555555555555</v>
      </c>
      <c r="I1016" s="88">
        <v>3812508</v>
      </c>
      <c r="J1016" s="88" t="s">
        <v>531</v>
      </c>
      <c r="K1016" s="88" t="s">
        <v>106</v>
      </c>
      <c r="L1016" s="88" t="s">
        <v>583</v>
      </c>
      <c r="M1016" s="88">
        <v>1</v>
      </c>
      <c r="N1016" s="88">
        <v>0</v>
      </c>
    </row>
    <row r="1017" spans="1:14" x14ac:dyDescent="0.3">
      <c r="A1017" s="88" t="s">
        <v>171</v>
      </c>
      <c r="B1017" s="88" t="s">
        <v>671</v>
      </c>
      <c r="C1017" s="88">
        <v>900201141</v>
      </c>
      <c r="D1017" s="88">
        <v>10633329</v>
      </c>
      <c r="E1017" s="90" t="s">
        <v>630</v>
      </c>
      <c r="F1017" s="89">
        <v>0.41388888888888892</v>
      </c>
      <c r="G1017" s="88" t="s">
        <v>631</v>
      </c>
      <c r="H1017" s="89">
        <v>0.38611111111111113</v>
      </c>
      <c r="I1017" s="88">
        <v>3812447</v>
      </c>
      <c r="J1017" s="88" t="s">
        <v>531</v>
      </c>
      <c r="K1017" s="88" t="s">
        <v>106</v>
      </c>
      <c r="L1017" s="88" t="s">
        <v>561</v>
      </c>
      <c r="M1017" s="88">
        <v>1</v>
      </c>
      <c r="N1017" s="88">
        <v>0</v>
      </c>
    </row>
    <row r="1018" spans="1:14" x14ac:dyDescent="0.3">
      <c r="A1018" s="88" t="s">
        <v>155</v>
      </c>
      <c r="B1018" s="88" t="s">
        <v>671</v>
      </c>
      <c r="C1018" s="88">
        <v>900201141</v>
      </c>
      <c r="D1018" s="88">
        <v>10633329</v>
      </c>
      <c r="E1018" s="90" t="s">
        <v>631</v>
      </c>
      <c r="F1018" s="89">
        <v>0.38611111111111113</v>
      </c>
      <c r="G1018" s="88" t="s">
        <v>631</v>
      </c>
      <c r="H1018" s="89">
        <v>0.57013888888888886</v>
      </c>
      <c r="I1018" s="88">
        <v>3812452</v>
      </c>
      <c r="J1018" s="88" t="s">
        <v>531</v>
      </c>
      <c r="K1018" s="88" t="s">
        <v>106</v>
      </c>
      <c r="L1018" s="88" t="s">
        <v>556</v>
      </c>
      <c r="M1018" s="88">
        <v>1</v>
      </c>
      <c r="N1018" s="88">
        <v>0</v>
      </c>
    </row>
    <row r="1019" spans="1:14" x14ac:dyDescent="0.3">
      <c r="A1019" s="88" t="s">
        <v>165</v>
      </c>
      <c r="B1019" s="88" t="s">
        <v>671</v>
      </c>
      <c r="C1019" s="88">
        <v>900201141</v>
      </c>
      <c r="D1019" s="88">
        <v>10633329</v>
      </c>
      <c r="E1019" s="90" t="s">
        <v>631</v>
      </c>
      <c r="F1019" s="89">
        <v>0.57013888888888886</v>
      </c>
      <c r="G1019" s="88" t="s">
        <v>651</v>
      </c>
      <c r="H1019" s="89">
        <v>0.35486111111111113</v>
      </c>
      <c r="I1019" s="88">
        <v>3812456</v>
      </c>
      <c r="J1019" s="88" t="s">
        <v>531</v>
      </c>
      <c r="K1019" s="88" t="s">
        <v>106</v>
      </c>
      <c r="L1019" s="88" t="s">
        <v>562</v>
      </c>
      <c r="M1019" s="88">
        <v>1</v>
      </c>
      <c r="N1019" s="88">
        <v>0</v>
      </c>
    </row>
    <row r="1020" spans="1:14" x14ac:dyDescent="0.3">
      <c r="A1020" s="88" t="s">
        <v>56</v>
      </c>
      <c r="B1020" s="88" t="s">
        <v>681</v>
      </c>
      <c r="C1020" s="88">
        <v>937600026</v>
      </c>
      <c r="D1020" s="88">
        <v>10633330</v>
      </c>
      <c r="E1020" s="90" t="s">
        <v>651</v>
      </c>
      <c r="F1020" s="89">
        <v>0.55902777777777779</v>
      </c>
      <c r="G1020" s="88" t="s">
        <v>653</v>
      </c>
      <c r="H1020" s="89">
        <v>0.34375</v>
      </c>
      <c r="I1020" s="88">
        <v>3812638</v>
      </c>
      <c r="J1020" s="88" t="s">
        <v>500</v>
      </c>
      <c r="K1020" s="88" t="s">
        <v>501</v>
      </c>
      <c r="L1020" s="88" t="s">
        <v>623</v>
      </c>
      <c r="M1020" s="88">
        <v>1</v>
      </c>
      <c r="N1020" s="88">
        <v>0</v>
      </c>
    </row>
    <row r="1021" spans="1:14" x14ac:dyDescent="0.3">
      <c r="A1021" s="88" t="s">
        <v>59</v>
      </c>
      <c r="B1021" s="88" t="s">
        <v>681</v>
      </c>
      <c r="C1021" s="88">
        <v>937600026</v>
      </c>
      <c r="D1021" s="88">
        <v>10633330</v>
      </c>
      <c r="E1021" s="90" t="s">
        <v>669</v>
      </c>
      <c r="F1021" s="89">
        <v>0.44444444444444442</v>
      </c>
      <c r="G1021" s="88" t="s">
        <v>670</v>
      </c>
      <c r="H1021" s="89">
        <v>0.40625</v>
      </c>
      <c r="I1021" s="88">
        <v>3812595</v>
      </c>
      <c r="J1021" s="88" t="s">
        <v>500</v>
      </c>
      <c r="K1021" s="88" t="s">
        <v>501</v>
      </c>
      <c r="L1021" s="88" t="s">
        <v>542</v>
      </c>
      <c r="M1021" s="88">
        <v>1</v>
      </c>
      <c r="N1021" s="88">
        <v>0</v>
      </c>
    </row>
    <row r="1022" spans="1:14" x14ac:dyDescent="0.3">
      <c r="A1022" s="88" t="s">
        <v>97</v>
      </c>
      <c r="B1022" s="88" t="s">
        <v>681</v>
      </c>
      <c r="C1022" s="88">
        <v>937600026</v>
      </c>
      <c r="D1022" s="88">
        <v>10633330</v>
      </c>
      <c r="E1022" s="90" t="s">
        <v>670</v>
      </c>
      <c r="F1022" s="89">
        <v>0.40625</v>
      </c>
      <c r="G1022" s="88" t="s">
        <v>670</v>
      </c>
      <c r="H1022" s="89">
        <v>0.59027777777777779</v>
      </c>
      <c r="I1022" s="88">
        <v>3812602</v>
      </c>
      <c r="J1022" s="88" t="s">
        <v>500</v>
      </c>
      <c r="K1022" s="88" t="s">
        <v>501</v>
      </c>
      <c r="L1022" s="88" t="s">
        <v>593</v>
      </c>
      <c r="M1022" s="88">
        <v>1</v>
      </c>
      <c r="N1022" s="88">
        <v>0</v>
      </c>
    </row>
    <row r="1023" spans="1:14" x14ac:dyDescent="0.3">
      <c r="A1023" s="88" t="s">
        <v>58</v>
      </c>
      <c r="B1023" s="88" t="s">
        <v>681</v>
      </c>
      <c r="C1023" s="88">
        <v>937600026</v>
      </c>
      <c r="D1023" s="88">
        <v>10633330</v>
      </c>
      <c r="E1023" s="90" t="s">
        <v>670</v>
      </c>
      <c r="F1023" s="89">
        <v>0.40625</v>
      </c>
      <c r="G1023" s="88" t="s">
        <v>670</v>
      </c>
      <c r="H1023" s="89">
        <v>0.59027777777777779</v>
      </c>
      <c r="I1023" s="88">
        <v>3812627</v>
      </c>
      <c r="J1023" s="88" t="s">
        <v>500</v>
      </c>
      <c r="K1023" s="88" t="s">
        <v>501</v>
      </c>
      <c r="L1023" s="88" t="s">
        <v>543</v>
      </c>
      <c r="M1023" s="88">
        <v>1</v>
      </c>
      <c r="N1023" s="88">
        <v>0</v>
      </c>
    </row>
    <row r="1024" spans="1:14" x14ac:dyDescent="0.3">
      <c r="A1024" s="88" t="s">
        <v>75</v>
      </c>
      <c r="B1024" s="88" t="s">
        <v>681</v>
      </c>
      <c r="C1024" s="88">
        <v>937600026</v>
      </c>
      <c r="D1024" s="88">
        <v>10633330</v>
      </c>
      <c r="E1024" s="90" t="s">
        <v>678</v>
      </c>
      <c r="F1024" s="89">
        <v>0.55902777777777779</v>
      </c>
      <c r="G1024" s="88" t="s">
        <v>679</v>
      </c>
      <c r="H1024" s="89">
        <v>0.34375</v>
      </c>
      <c r="I1024" s="88">
        <v>3812612</v>
      </c>
      <c r="J1024" s="88" t="s">
        <v>500</v>
      </c>
      <c r="K1024" s="88" t="s">
        <v>501</v>
      </c>
      <c r="L1024" s="88" t="s">
        <v>538</v>
      </c>
      <c r="M1024" s="88">
        <v>1</v>
      </c>
      <c r="N1024" s="88">
        <v>0</v>
      </c>
    </row>
    <row r="1025" spans="1:14" x14ac:dyDescent="0.3">
      <c r="A1025" s="88" t="s">
        <v>63</v>
      </c>
      <c r="B1025" s="88" t="s">
        <v>681</v>
      </c>
      <c r="C1025" s="88">
        <v>937600026</v>
      </c>
      <c r="D1025" s="88">
        <v>10633330</v>
      </c>
      <c r="E1025" s="90" t="s">
        <v>678</v>
      </c>
      <c r="F1025" s="89">
        <v>0.55902777777777779</v>
      </c>
      <c r="G1025" s="88" t="s">
        <v>679</v>
      </c>
      <c r="H1025" s="89">
        <v>0.34375</v>
      </c>
      <c r="I1025" s="88">
        <v>3812609</v>
      </c>
      <c r="J1025" s="88" t="s">
        <v>500</v>
      </c>
      <c r="K1025" s="88" t="s">
        <v>501</v>
      </c>
      <c r="L1025" s="88" t="s">
        <v>544</v>
      </c>
      <c r="M1025" s="88">
        <v>1</v>
      </c>
      <c r="N1025" s="88">
        <v>0</v>
      </c>
    </row>
    <row r="1026" spans="1:14" x14ac:dyDescent="0.3">
      <c r="A1026" s="88" t="s">
        <v>72</v>
      </c>
      <c r="B1026" s="88" t="s">
        <v>681</v>
      </c>
      <c r="C1026" s="88">
        <v>937600026</v>
      </c>
      <c r="D1026" s="88">
        <v>10633330</v>
      </c>
      <c r="E1026" s="90" t="s">
        <v>678</v>
      </c>
      <c r="F1026" s="89">
        <v>0.375</v>
      </c>
      <c r="G1026" s="88" t="s">
        <v>678</v>
      </c>
      <c r="H1026" s="89">
        <v>0.55902777777777779</v>
      </c>
      <c r="I1026" s="88">
        <v>3812631</v>
      </c>
      <c r="J1026" s="88" t="s">
        <v>500</v>
      </c>
      <c r="K1026" s="88" t="s">
        <v>501</v>
      </c>
      <c r="L1026" s="88" t="s">
        <v>546</v>
      </c>
      <c r="M1026" s="88">
        <v>1</v>
      </c>
      <c r="N1026" s="88">
        <v>0</v>
      </c>
    </row>
    <row r="1027" spans="1:14" x14ac:dyDescent="0.3">
      <c r="A1027" s="88" t="s">
        <v>89</v>
      </c>
      <c r="B1027" s="88" t="s">
        <v>681</v>
      </c>
      <c r="C1027" s="88">
        <v>937600026</v>
      </c>
      <c r="D1027" s="88">
        <v>10633330</v>
      </c>
      <c r="E1027" s="90" t="s">
        <v>679</v>
      </c>
      <c r="F1027" s="89">
        <v>0.50694444444444442</v>
      </c>
      <c r="G1027" s="88" t="s">
        <v>682</v>
      </c>
      <c r="H1027" s="89">
        <v>0.3125</v>
      </c>
      <c r="I1027" s="88">
        <v>3812532</v>
      </c>
      <c r="J1027" s="88" t="s">
        <v>500</v>
      </c>
      <c r="K1027" s="88" t="s">
        <v>501</v>
      </c>
      <c r="L1027" s="88" t="s">
        <v>517</v>
      </c>
      <c r="M1027" s="88">
        <v>1</v>
      </c>
      <c r="N1027" s="88">
        <v>0</v>
      </c>
    </row>
    <row r="1028" spans="1:14" x14ac:dyDescent="0.3">
      <c r="A1028" s="88" t="s">
        <v>235</v>
      </c>
      <c r="B1028" s="88" t="s">
        <v>681</v>
      </c>
      <c r="C1028" s="88">
        <v>937600026</v>
      </c>
      <c r="D1028" s="88">
        <v>10633330</v>
      </c>
      <c r="E1028" s="90" t="s">
        <v>679</v>
      </c>
      <c r="F1028" s="89">
        <v>0.34375</v>
      </c>
      <c r="G1028" s="88" t="s">
        <v>679</v>
      </c>
      <c r="H1028" s="89">
        <v>0.50694444444444442</v>
      </c>
      <c r="I1028" s="88">
        <v>3812617</v>
      </c>
      <c r="J1028" s="88" t="s">
        <v>500</v>
      </c>
      <c r="K1028" s="88" t="s">
        <v>501</v>
      </c>
      <c r="L1028" s="88" t="s">
        <v>545</v>
      </c>
      <c r="M1028" s="88">
        <v>1</v>
      </c>
      <c r="N1028" s="88">
        <v>0</v>
      </c>
    </row>
    <row r="1029" spans="1:14" x14ac:dyDescent="0.3">
      <c r="A1029" s="88" t="s">
        <v>65</v>
      </c>
      <c r="B1029" s="88" t="s">
        <v>681</v>
      </c>
      <c r="C1029" s="88">
        <v>937600026</v>
      </c>
      <c r="D1029" s="88">
        <v>10633330</v>
      </c>
      <c r="E1029" s="90" t="s">
        <v>679</v>
      </c>
      <c r="F1029" s="89">
        <v>0.50694444444444442</v>
      </c>
      <c r="G1029" s="88" t="s">
        <v>682</v>
      </c>
      <c r="H1029" s="89">
        <v>0.3125</v>
      </c>
      <c r="I1029" s="88">
        <v>3812620</v>
      </c>
      <c r="J1029" s="88" t="s">
        <v>500</v>
      </c>
      <c r="K1029" s="88" t="s">
        <v>501</v>
      </c>
      <c r="L1029" s="88" t="s">
        <v>518</v>
      </c>
      <c r="M1029" s="88">
        <v>1</v>
      </c>
      <c r="N1029" s="88">
        <v>0</v>
      </c>
    </row>
    <row r="1030" spans="1:14" x14ac:dyDescent="0.3">
      <c r="A1030" s="88" t="s">
        <v>87</v>
      </c>
      <c r="B1030" s="88" t="s">
        <v>681</v>
      </c>
      <c r="C1030" s="88">
        <v>937600026</v>
      </c>
      <c r="D1030" s="88">
        <v>10633330</v>
      </c>
      <c r="E1030" s="90" t="s">
        <v>679</v>
      </c>
      <c r="F1030" s="89">
        <v>0.34375</v>
      </c>
      <c r="G1030" s="88" t="s">
        <v>679</v>
      </c>
      <c r="H1030" s="89">
        <v>0.50694444444444442</v>
      </c>
      <c r="I1030" s="88">
        <v>3812635</v>
      </c>
      <c r="J1030" s="88" t="s">
        <v>500</v>
      </c>
      <c r="K1030" s="88" t="s">
        <v>501</v>
      </c>
      <c r="L1030" s="88" t="s">
        <v>547</v>
      </c>
      <c r="M1030" s="88">
        <v>1</v>
      </c>
      <c r="N1030" s="88">
        <v>0</v>
      </c>
    </row>
    <row r="1031" spans="1:14" x14ac:dyDescent="0.3">
      <c r="A1031" s="88" t="s">
        <v>68</v>
      </c>
      <c r="B1031" s="88" t="s">
        <v>681</v>
      </c>
      <c r="C1031" s="88">
        <v>937600026</v>
      </c>
      <c r="D1031" s="88">
        <v>10633330</v>
      </c>
      <c r="E1031" s="90" t="s">
        <v>682</v>
      </c>
      <c r="F1031" s="89">
        <v>0.3125</v>
      </c>
      <c r="G1031" s="88" t="s">
        <v>682</v>
      </c>
      <c r="H1031" s="89">
        <v>0.47569444444444442</v>
      </c>
      <c r="I1031" s="88">
        <v>3812537</v>
      </c>
      <c r="J1031" s="88" t="s">
        <v>500</v>
      </c>
      <c r="K1031" s="88" t="s">
        <v>501</v>
      </c>
      <c r="L1031" s="88" t="s">
        <v>528</v>
      </c>
      <c r="M1031" s="88">
        <v>1</v>
      </c>
      <c r="N1031" s="88">
        <v>0</v>
      </c>
    </row>
    <row r="1032" spans="1:14" x14ac:dyDescent="0.3">
      <c r="A1032" s="88" t="s">
        <v>69</v>
      </c>
      <c r="B1032" s="88" t="s">
        <v>681</v>
      </c>
      <c r="C1032" s="88">
        <v>937600026</v>
      </c>
      <c r="D1032" s="88">
        <v>10633330</v>
      </c>
      <c r="E1032" s="90" t="s">
        <v>682</v>
      </c>
      <c r="F1032" s="89">
        <v>0.47569444444444442</v>
      </c>
      <c r="G1032" s="88" t="s">
        <v>682</v>
      </c>
      <c r="H1032" s="89">
        <v>0.65972222222222221</v>
      </c>
      <c r="I1032" s="88">
        <v>3812542</v>
      </c>
      <c r="J1032" s="88" t="s">
        <v>500</v>
      </c>
      <c r="K1032" s="88" t="s">
        <v>501</v>
      </c>
      <c r="L1032" s="88" t="s">
        <v>539</v>
      </c>
      <c r="M1032" s="88">
        <v>1</v>
      </c>
      <c r="N1032" s="88">
        <v>0</v>
      </c>
    </row>
    <row r="1033" spans="1:14" x14ac:dyDescent="0.3">
      <c r="A1033" s="88" t="s">
        <v>71</v>
      </c>
      <c r="B1033" s="88" t="s">
        <v>681</v>
      </c>
      <c r="C1033" s="88">
        <v>937600026</v>
      </c>
      <c r="D1033" s="88">
        <v>10633330</v>
      </c>
      <c r="E1033" s="90" t="s">
        <v>682</v>
      </c>
      <c r="F1033" s="89">
        <v>0.65972222222222221</v>
      </c>
      <c r="G1033" s="88" t="s">
        <v>683</v>
      </c>
      <c r="H1033" s="89">
        <v>0.44444444444444442</v>
      </c>
      <c r="I1033" s="88">
        <v>3812546</v>
      </c>
      <c r="J1033" s="88" t="s">
        <v>500</v>
      </c>
      <c r="K1033" s="88" t="s">
        <v>501</v>
      </c>
      <c r="L1033" s="88" t="s">
        <v>550</v>
      </c>
      <c r="M1033" s="88">
        <v>1</v>
      </c>
      <c r="N1033" s="88">
        <v>0</v>
      </c>
    </row>
    <row r="1034" spans="1:14" x14ac:dyDescent="0.3">
      <c r="A1034" s="88" t="s">
        <v>119</v>
      </c>
      <c r="B1034" s="88" t="s">
        <v>681</v>
      </c>
      <c r="C1034" s="88">
        <v>937600026</v>
      </c>
      <c r="D1034" s="88">
        <v>10633330</v>
      </c>
      <c r="E1034" s="90" t="s">
        <v>683</v>
      </c>
      <c r="F1034" s="89">
        <v>0.44444444444444442</v>
      </c>
      <c r="G1034" s="88" t="s">
        <v>684</v>
      </c>
      <c r="H1034" s="89">
        <v>0.40625</v>
      </c>
      <c r="I1034" s="88">
        <v>3812549</v>
      </c>
      <c r="J1034" s="88" t="s">
        <v>500</v>
      </c>
      <c r="K1034" s="88" t="s">
        <v>501</v>
      </c>
      <c r="L1034" s="88" t="s">
        <v>520</v>
      </c>
      <c r="M1034" s="88">
        <v>1</v>
      </c>
      <c r="N1034" s="88">
        <v>0</v>
      </c>
    </row>
    <row r="1035" spans="1:14" x14ac:dyDescent="0.3">
      <c r="A1035" s="88" t="s">
        <v>123</v>
      </c>
      <c r="B1035" s="88" t="s">
        <v>681</v>
      </c>
      <c r="C1035" s="88">
        <v>937600026</v>
      </c>
      <c r="D1035" s="88">
        <v>10633330</v>
      </c>
      <c r="E1035" s="90" t="s">
        <v>684</v>
      </c>
      <c r="F1035" s="89">
        <v>0.40625</v>
      </c>
      <c r="G1035" s="88" t="s">
        <v>684</v>
      </c>
      <c r="H1035" s="89">
        <v>0.59027777777777779</v>
      </c>
      <c r="I1035" s="88">
        <v>3812552</v>
      </c>
      <c r="J1035" s="88" t="s">
        <v>500</v>
      </c>
      <c r="K1035" s="88" t="s">
        <v>501</v>
      </c>
      <c r="L1035" s="88" t="s">
        <v>521</v>
      </c>
      <c r="M1035" s="88">
        <v>1</v>
      </c>
      <c r="N1035" s="88">
        <v>0</v>
      </c>
    </row>
    <row r="1036" spans="1:14" x14ac:dyDescent="0.3">
      <c r="A1036" s="88" t="s">
        <v>195</v>
      </c>
      <c r="B1036" s="88" t="s">
        <v>681</v>
      </c>
      <c r="C1036" s="88">
        <v>937600026</v>
      </c>
      <c r="D1036" s="88">
        <v>10633330</v>
      </c>
      <c r="E1036" s="90" t="s">
        <v>684</v>
      </c>
      <c r="F1036" s="89">
        <v>0.59027777777777779</v>
      </c>
      <c r="G1036" s="88" t="s">
        <v>685</v>
      </c>
      <c r="H1036" s="89">
        <v>0.375</v>
      </c>
      <c r="I1036" s="88">
        <v>3812555</v>
      </c>
      <c r="J1036" s="88" t="s">
        <v>500</v>
      </c>
      <c r="K1036" s="88" t="s">
        <v>501</v>
      </c>
      <c r="L1036" s="88" t="s">
        <v>552</v>
      </c>
      <c r="M1036" s="88">
        <v>1</v>
      </c>
      <c r="N1036" s="88">
        <v>0</v>
      </c>
    </row>
    <row r="1037" spans="1:14" x14ac:dyDescent="0.3">
      <c r="A1037" s="88" t="s">
        <v>332</v>
      </c>
      <c r="B1037" s="88" t="s">
        <v>681</v>
      </c>
      <c r="C1037" s="88">
        <v>937600026</v>
      </c>
      <c r="D1037" s="88">
        <v>10633330</v>
      </c>
      <c r="E1037" s="90" t="s">
        <v>685</v>
      </c>
      <c r="F1037" s="89">
        <v>0.375</v>
      </c>
      <c r="G1037" s="88" t="s">
        <v>685</v>
      </c>
      <c r="H1037" s="89">
        <v>0.55902777777777779</v>
      </c>
      <c r="I1037" s="88">
        <v>3812561</v>
      </c>
      <c r="J1037" s="88" t="s">
        <v>500</v>
      </c>
      <c r="K1037" s="88" t="s">
        <v>501</v>
      </c>
      <c r="L1037" s="88" t="s">
        <v>502</v>
      </c>
      <c r="M1037" s="88">
        <v>1</v>
      </c>
      <c r="N1037" s="88">
        <v>0</v>
      </c>
    </row>
    <row r="1038" spans="1:14" x14ac:dyDescent="0.3">
      <c r="A1038" s="88" t="s">
        <v>143</v>
      </c>
      <c r="B1038" s="88" t="s">
        <v>681</v>
      </c>
      <c r="C1038" s="88">
        <v>937600026</v>
      </c>
      <c r="D1038" s="88">
        <v>10633330</v>
      </c>
      <c r="E1038" s="90" t="s">
        <v>685</v>
      </c>
      <c r="F1038" s="89">
        <v>0.55902777777777779</v>
      </c>
      <c r="G1038" s="88" t="s">
        <v>686</v>
      </c>
      <c r="H1038" s="89">
        <v>0.34375</v>
      </c>
      <c r="I1038" s="88">
        <v>3812563</v>
      </c>
      <c r="J1038" s="88" t="s">
        <v>500</v>
      </c>
      <c r="K1038" s="88" t="s">
        <v>501</v>
      </c>
      <c r="L1038" s="88" t="s">
        <v>503</v>
      </c>
      <c r="M1038" s="88">
        <v>1</v>
      </c>
      <c r="N1038" s="88">
        <v>0</v>
      </c>
    </row>
    <row r="1039" spans="1:14" x14ac:dyDescent="0.3">
      <c r="A1039" s="88" t="s">
        <v>151</v>
      </c>
      <c r="B1039" s="88" t="s">
        <v>681</v>
      </c>
      <c r="C1039" s="88">
        <v>937600026</v>
      </c>
      <c r="D1039" s="88">
        <v>10633330</v>
      </c>
      <c r="E1039" s="90" t="s">
        <v>686</v>
      </c>
      <c r="F1039" s="89">
        <v>0.34375</v>
      </c>
      <c r="G1039" s="88" t="s">
        <v>686</v>
      </c>
      <c r="H1039" s="89">
        <v>0.50694444444444442</v>
      </c>
      <c r="I1039" s="88">
        <v>3812566</v>
      </c>
      <c r="J1039" s="88" t="s">
        <v>500</v>
      </c>
      <c r="K1039" s="88" t="s">
        <v>501</v>
      </c>
      <c r="L1039" s="88" t="s">
        <v>492</v>
      </c>
      <c r="M1039" s="88">
        <v>1</v>
      </c>
      <c r="N1039" s="88">
        <v>0</v>
      </c>
    </row>
    <row r="1040" spans="1:14" x14ac:dyDescent="0.3">
      <c r="A1040" s="88" t="s">
        <v>329</v>
      </c>
      <c r="B1040" s="88" t="s">
        <v>681</v>
      </c>
      <c r="C1040" s="88">
        <v>937600026</v>
      </c>
      <c r="D1040" s="88">
        <v>10633330</v>
      </c>
      <c r="E1040" s="90" t="s">
        <v>687</v>
      </c>
      <c r="F1040" s="89">
        <v>0.3125</v>
      </c>
      <c r="G1040" s="88" t="s">
        <v>687</v>
      </c>
      <c r="H1040" s="89">
        <v>0.3125</v>
      </c>
      <c r="I1040" s="88">
        <v>3812581</v>
      </c>
      <c r="J1040" s="88" t="s">
        <v>500</v>
      </c>
      <c r="K1040" s="88" t="s">
        <v>501</v>
      </c>
      <c r="L1040" s="88" t="s">
        <v>489</v>
      </c>
      <c r="M1040" s="88">
        <v>1</v>
      </c>
      <c r="N1040" s="88">
        <v>0</v>
      </c>
    </row>
    <row r="1041" spans="1:14" x14ac:dyDescent="0.3">
      <c r="A1041" s="88" t="s">
        <v>251</v>
      </c>
      <c r="B1041" s="88" t="s">
        <v>675</v>
      </c>
      <c r="D1041" s="88">
        <v>10633331</v>
      </c>
      <c r="E1041" s="90" t="s">
        <v>595</v>
      </c>
      <c r="F1041" s="89">
        <v>0.67013888888888884</v>
      </c>
      <c r="G1041" s="88" t="s">
        <v>595</v>
      </c>
      <c r="H1041" s="89">
        <v>0.67013888888888884</v>
      </c>
      <c r="I1041" s="88">
        <v>3812643</v>
      </c>
      <c r="J1041" s="88">
        <v>41235043</v>
      </c>
      <c r="K1041" s="88" t="s">
        <v>614</v>
      </c>
      <c r="L1041" s="88" t="s">
        <v>615</v>
      </c>
      <c r="M1041" s="88">
        <v>1</v>
      </c>
      <c r="N1041" s="88">
        <v>0</v>
      </c>
    </row>
    <row r="1042" spans="1:14" x14ac:dyDescent="0.3">
      <c r="A1042" s="88" t="s">
        <v>251</v>
      </c>
      <c r="B1042" s="88" t="s">
        <v>688</v>
      </c>
      <c r="D1042" s="88">
        <v>10633332</v>
      </c>
      <c r="E1042" s="90" t="s">
        <v>602</v>
      </c>
      <c r="F1042" s="89">
        <v>0.67013888888888884</v>
      </c>
      <c r="G1042" s="88" t="s">
        <v>602</v>
      </c>
      <c r="H1042" s="89">
        <v>0.67013888888888884</v>
      </c>
      <c r="I1042" s="88">
        <v>3812644</v>
      </c>
      <c r="J1042" s="88">
        <v>41235043</v>
      </c>
      <c r="K1042" s="88" t="s">
        <v>614</v>
      </c>
      <c r="L1042" s="88" t="s">
        <v>615</v>
      </c>
      <c r="M1042" s="88">
        <v>1</v>
      </c>
      <c r="N1042" s="88">
        <v>0</v>
      </c>
    </row>
    <row r="1043" spans="1:14" x14ac:dyDescent="0.3">
      <c r="A1043" s="88" t="s">
        <v>251</v>
      </c>
      <c r="B1043" s="88" t="s">
        <v>671</v>
      </c>
      <c r="D1043" s="88">
        <v>10633333</v>
      </c>
      <c r="E1043" s="90" t="s">
        <v>602</v>
      </c>
      <c r="F1043" s="89">
        <v>0.67013888888888884</v>
      </c>
      <c r="G1043" s="88" t="s">
        <v>602</v>
      </c>
      <c r="H1043" s="89">
        <v>0.67013888888888884</v>
      </c>
      <c r="I1043" s="88">
        <v>3812645</v>
      </c>
      <c r="J1043" s="88">
        <v>41257337</v>
      </c>
      <c r="K1043" s="88" t="s">
        <v>638</v>
      </c>
      <c r="L1043" s="88" t="s">
        <v>639</v>
      </c>
      <c r="M1043" s="88">
        <v>1</v>
      </c>
      <c r="N1043" s="88">
        <v>0</v>
      </c>
    </row>
    <row r="1044" spans="1:14" x14ac:dyDescent="0.3">
      <c r="A1044" s="88" t="s">
        <v>251</v>
      </c>
      <c r="B1044" s="88" t="s">
        <v>689</v>
      </c>
      <c r="D1044" s="88">
        <v>10633334</v>
      </c>
      <c r="E1044" s="90" t="s">
        <v>595</v>
      </c>
      <c r="F1044" s="89">
        <v>0.67013888888888884</v>
      </c>
      <c r="G1044" s="88" t="s">
        <v>595</v>
      </c>
      <c r="H1044" s="89">
        <v>0.67013888888888884</v>
      </c>
      <c r="I1044" s="88">
        <v>3812646</v>
      </c>
      <c r="J1044" s="88">
        <v>41288795</v>
      </c>
      <c r="K1044" s="88" t="s">
        <v>641</v>
      </c>
      <c r="L1044" s="88" t="s">
        <v>642</v>
      </c>
      <c r="M1044" s="88">
        <v>1</v>
      </c>
      <c r="N1044" s="88">
        <v>0</v>
      </c>
    </row>
    <row r="1045" spans="1:14" x14ac:dyDescent="0.3">
      <c r="A1045" s="88" t="s">
        <v>251</v>
      </c>
      <c r="B1045" s="88" t="s">
        <v>689</v>
      </c>
      <c r="D1045" s="88">
        <v>10633335</v>
      </c>
      <c r="E1045" s="90" t="s">
        <v>595</v>
      </c>
      <c r="F1045" s="89">
        <v>0.67013888888888884</v>
      </c>
      <c r="G1045" s="88" t="s">
        <v>595</v>
      </c>
      <c r="H1045" s="89">
        <v>0.67013888888888884</v>
      </c>
      <c r="I1045" s="88">
        <v>3812647</v>
      </c>
      <c r="J1045" s="88">
        <v>41288818</v>
      </c>
      <c r="K1045" s="88" t="s">
        <v>641</v>
      </c>
      <c r="L1045" s="88" t="s">
        <v>643</v>
      </c>
      <c r="M1045" s="88">
        <v>1</v>
      </c>
      <c r="N1045" s="88">
        <v>0</v>
      </c>
    </row>
    <row r="1046" spans="1:14" x14ac:dyDescent="0.3">
      <c r="A1046" s="88" t="s">
        <v>251</v>
      </c>
      <c r="B1046" s="88" t="s">
        <v>681</v>
      </c>
      <c r="D1046" s="88">
        <v>10633341</v>
      </c>
      <c r="E1046" s="90" t="s">
        <v>602</v>
      </c>
      <c r="F1046" s="89">
        <v>0.67013888888888884</v>
      </c>
      <c r="G1046" s="88" t="s">
        <v>602</v>
      </c>
      <c r="H1046" s="89">
        <v>0.67013888888888884</v>
      </c>
      <c r="I1046" s="88">
        <v>3812653</v>
      </c>
      <c r="J1046" s="88">
        <v>41494064</v>
      </c>
      <c r="K1046" s="88" t="s">
        <v>633</v>
      </c>
      <c r="L1046" s="88" t="s">
        <v>634</v>
      </c>
      <c r="M1046" s="88">
        <v>1</v>
      </c>
      <c r="N1046" s="88">
        <v>0</v>
      </c>
    </row>
    <row r="1047" spans="1:14" x14ac:dyDescent="0.3">
      <c r="A1047" s="88" t="s">
        <v>332</v>
      </c>
      <c r="B1047" s="88" t="s">
        <v>688</v>
      </c>
      <c r="C1047" s="88">
        <v>908932011</v>
      </c>
      <c r="D1047" s="88">
        <v>10633343</v>
      </c>
      <c r="E1047" s="90" t="s">
        <v>651</v>
      </c>
      <c r="F1047" s="89">
        <v>0.29722222222222222</v>
      </c>
      <c r="G1047" s="88" t="s">
        <v>651</v>
      </c>
      <c r="H1047" s="89">
        <v>0.4604166666666667</v>
      </c>
      <c r="I1047" s="88">
        <v>3812777</v>
      </c>
      <c r="J1047" s="88" t="s">
        <v>690</v>
      </c>
      <c r="K1047" s="88" t="s">
        <v>691</v>
      </c>
      <c r="L1047" s="88" t="s">
        <v>502</v>
      </c>
      <c r="M1047" s="88">
        <v>1</v>
      </c>
      <c r="N1047" s="88">
        <v>0</v>
      </c>
    </row>
    <row r="1048" spans="1:14" x14ac:dyDescent="0.3">
      <c r="A1048" s="88" t="s">
        <v>143</v>
      </c>
      <c r="B1048" s="88" t="s">
        <v>688</v>
      </c>
      <c r="C1048" s="88">
        <v>908932011</v>
      </c>
      <c r="D1048" s="88">
        <v>10633343</v>
      </c>
      <c r="E1048" s="90" t="s">
        <v>651</v>
      </c>
      <c r="F1048" s="89">
        <v>0.4604166666666667</v>
      </c>
      <c r="G1048" s="88" t="s">
        <v>651</v>
      </c>
      <c r="H1048" s="89">
        <v>0.64444444444444449</v>
      </c>
      <c r="I1048" s="88">
        <v>3812779</v>
      </c>
      <c r="J1048" s="88" t="s">
        <v>690</v>
      </c>
      <c r="K1048" s="88" t="s">
        <v>691</v>
      </c>
      <c r="L1048" s="88" t="s">
        <v>532</v>
      </c>
      <c r="M1048" s="88">
        <v>1</v>
      </c>
      <c r="N1048" s="88">
        <v>0</v>
      </c>
    </row>
    <row r="1049" spans="1:14" x14ac:dyDescent="0.3">
      <c r="A1049" s="88" t="s">
        <v>335</v>
      </c>
      <c r="B1049" s="88" t="s">
        <v>688</v>
      </c>
      <c r="C1049" s="88">
        <v>908932011</v>
      </c>
      <c r="D1049" s="88">
        <v>10633343</v>
      </c>
      <c r="E1049" s="90" t="s">
        <v>651</v>
      </c>
      <c r="F1049" s="89">
        <v>0.64444444444444449</v>
      </c>
      <c r="G1049" s="88" t="s">
        <v>653</v>
      </c>
      <c r="H1049" s="89">
        <v>0.41875000000000001</v>
      </c>
      <c r="I1049" s="88">
        <v>3812782</v>
      </c>
      <c r="J1049" s="88" t="s">
        <v>690</v>
      </c>
      <c r="K1049" s="88" t="s">
        <v>691</v>
      </c>
      <c r="L1049" s="88" t="s">
        <v>526</v>
      </c>
      <c r="M1049" s="88">
        <v>1</v>
      </c>
      <c r="N1049" s="88">
        <v>0</v>
      </c>
    </row>
    <row r="1050" spans="1:14" x14ac:dyDescent="0.3">
      <c r="A1050" s="88" t="s">
        <v>329</v>
      </c>
      <c r="B1050" s="88" t="s">
        <v>688</v>
      </c>
      <c r="C1050" s="88">
        <v>908932011</v>
      </c>
      <c r="D1050" s="88">
        <v>10633343</v>
      </c>
      <c r="E1050" s="90" t="s">
        <v>653</v>
      </c>
      <c r="F1050" s="89">
        <v>0.61319444444444449</v>
      </c>
      <c r="G1050" s="88" t="s">
        <v>653</v>
      </c>
      <c r="H1050" s="89">
        <v>0.61319444444444449</v>
      </c>
      <c r="I1050" s="88">
        <v>3812799</v>
      </c>
      <c r="J1050" s="88" t="s">
        <v>690</v>
      </c>
      <c r="K1050" s="88" t="s">
        <v>691</v>
      </c>
      <c r="L1050" s="88" t="s">
        <v>489</v>
      </c>
      <c r="M1050" s="88">
        <v>1</v>
      </c>
      <c r="N1050" s="88">
        <v>0</v>
      </c>
    </row>
    <row r="1051" spans="1:14" x14ac:dyDescent="0.3">
      <c r="A1051" s="88" t="s">
        <v>82</v>
      </c>
      <c r="B1051" s="88" t="s">
        <v>688</v>
      </c>
      <c r="C1051" s="88">
        <v>908932011</v>
      </c>
      <c r="D1051" s="88">
        <v>10633343</v>
      </c>
      <c r="E1051" s="90" t="s">
        <v>602</v>
      </c>
      <c r="F1051" s="89">
        <v>0.64444444444444449</v>
      </c>
      <c r="G1051" s="88" t="s">
        <v>606</v>
      </c>
      <c r="H1051" s="89">
        <v>0.41875000000000001</v>
      </c>
      <c r="I1051" s="88">
        <v>3812743</v>
      </c>
      <c r="J1051" s="88" t="s">
        <v>690</v>
      </c>
      <c r="K1051" s="88" t="s">
        <v>691</v>
      </c>
      <c r="L1051" s="88" t="s">
        <v>610</v>
      </c>
      <c r="M1051" s="88">
        <v>1</v>
      </c>
      <c r="N1051" s="88">
        <v>0</v>
      </c>
    </row>
    <row r="1052" spans="1:14" x14ac:dyDescent="0.3">
      <c r="A1052" s="88" t="s">
        <v>199</v>
      </c>
      <c r="B1052" s="88" t="s">
        <v>688</v>
      </c>
      <c r="C1052" s="88">
        <v>908932011</v>
      </c>
      <c r="D1052" s="88">
        <v>10633343</v>
      </c>
      <c r="E1052" s="90" t="s">
        <v>602</v>
      </c>
      <c r="F1052" s="89">
        <v>0.64444444444444449</v>
      </c>
      <c r="G1052" s="88" t="s">
        <v>606</v>
      </c>
      <c r="H1052" s="89">
        <v>0.41875000000000001</v>
      </c>
      <c r="I1052" s="88">
        <v>3812844</v>
      </c>
      <c r="J1052" s="88" t="s">
        <v>690</v>
      </c>
      <c r="K1052" s="88" t="s">
        <v>691</v>
      </c>
      <c r="L1052" s="88" t="s">
        <v>564</v>
      </c>
      <c r="M1052" s="88">
        <v>1</v>
      </c>
      <c r="N1052" s="88">
        <v>0</v>
      </c>
    </row>
    <row r="1053" spans="1:14" x14ac:dyDescent="0.3">
      <c r="A1053" s="88" t="s">
        <v>122</v>
      </c>
      <c r="B1053" s="88" t="s">
        <v>688</v>
      </c>
      <c r="C1053" s="88">
        <v>908932011</v>
      </c>
      <c r="D1053" s="88">
        <v>10633343</v>
      </c>
      <c r="E1053" s="90" t="s">
        <v>602</v>
      </c>
      <c r="F1053" s="89">
        <v>0.64444444444444449</v>
      </c>
      <c r="G1053" s="88" t="s">
        <v>606</v>
      </c>
      <c r="H1053" s="89">
        <v>0.41875000000000001</v>
      </c>
      <c r="I1053" s="88">
        <v>3812839</v>
      </c>
      <c r="J1053" s="88" t="s">
        <v>690</v>
      </c>
      <c r="K1053" s="88" t="s">
        <v>691</v>
      </c>
      <c r="L1053" s="88" t="s">
        <v>583</v>
      </c>
      <c r="M1053" s="88">
        <v>1</v>
      </c>
      <c r="N1053" s="88">
        <v>0</v>
      </c>
    </row>
    <row r="1054" spans="1:14" x14ac:dyDescent="0.3">
      <c r="A1054" s="88" t="s">
        <v>230</v>
      </c>
      <c r="B1054" s="88" t="s">
        <v>688</v>
      </c>
      <c r="C1054" s="88">
        <v>908932011</v>
      </c>
      <c r="D1054" s="88">
        <v>10633343</v>
      </c>
      <c r="E1054" s="90" t="s">
        <v>602</v>
      </c>
      <c r="F1054" s="89">
        <v>0.29722222222222222</v>
      </c>
      <c r="G1054" s="88" t="s">
        <v>602</v>
      </c>
      <c r="H1054" s="89">
        <v>0.4604166666666667</v>
      </c>
      <c r="I1054" s="88">
        <v>3812815</v>
      </c>
      <c r="J1054" s="88" t="s">
        <v>690</v>
      </c>
      <c r="K1054" s="88" t="s">
        <v>691</v>
      </c>
      <c r="L1054" s="88" t="s">
        <v>597</v>
      </c>
      <c r="M1054" s="88">
        <v>1</v>
      </c>
      <c r="N1054" s="88">
        <v>0</v>
      </c>
    </row>
    <row r="1055" spans="1:14" x14ac:dyDescent="0.3">
      <c r="A1055" s="88" t="s">
        <v>160</v>
      </c>
      <c r="B1055" s="88" t="s">
        <v>688</v>
      </c>
      <c r="C1055" s="88">
        <v>908932011</v>
      </c>
      <c r="D1055" s="88">
        <v>10633343</v>
      </c>
      <c r="E1055" s="90" t="s">
        <v>602</v>
      </c>
      <c r="F1055" s="89">
        <v>0.4604166666666667</v>
      </c>
      <c r="G1055" s="88" t="s">
        <v>602</v>
      </c>
      <c r="H1055" s="89">
        <v>0.64444444444444449</v>
      </c>
      <c r="I1055" s="88">
        <v>3812819</v>
      </c>
      <c r="J1055" s="88" t="s">
        <v>690</v>
      </c>
      <c r="K1055" s="88" t="s">
        <v>691</v>
      </c>
      <c r="L1055" s="88" t="s">
        <v>598</v>
      </c>
      <c r="M1055" s="88">
        <v>1</v>
      </c>
      <c r="N1055" s="88">
        <v>0</v>
      </c>
    </row>
    <row r="1056" spans="1:14" x14ac:dyDescent="0.3">
      <c r="A1056" s="88" t="s">
        <v>226</v>
      </c>
      <c r="B1056" s="88" t="s">
        <v>688</v>
      </c>
      <c r="C1056" s="88">
        <v>908932011</v>
      </c>
      <c r="D1056" s="88">
        <v>10633343</v>
      </c>
      <c r="E1056" s="90" t="s">
        <v>602</v>
      </c>
      <c r="F1056" s="89">
        <v>0.4604166666666667</v>
      </c>
      <c r="G1056" s="88" t="s">
        <v>602</v>
      </c>
      <c r="H1056" s="89">
        <v>0.64444444444444449</v>
      </c>
      <c r="I1056" s="88">
        <v>3812824</v>
      </c>
      <c r="J1056" s="88" t="s">
        <v>690</v>
      </c>
      <c r="K1056" s="88" t="s">
        <v>691</v>
      </c>
      <c r="L1056" s="88" t="s">
        <v>584</v>
      </c>
      <c r="M1056" s="88">
        <v>1</v>
      </c>
      <c r="N1056" s="88">
        <v>0</v>
      </c>
    </row>
    <row r="1057" spans="1:14" x14ac:dyDescent="0.3">
      <c r="A1057" s="88" t="s">
        <v>80</v>
      </c>
      <c r="B1057" s="88" t="s">
        <v>688</v>
      </c>
      <c r="C1057" s="88">
        <v>908932011</v>
      </c>
      <c r="D1057" s="88">
        <v>10633343</v>
      </c>
      <c r="E1057" s="90" t="s">
        <v>602</v>
      </c>
      <c r="F1057" s="89">
        <v>0.4604166666666667</v>
      </c>
      <c r="G1057" s="88" t="s">
        <v>602</v>
      </c>
      <c r="H1057" s="89">
        <v>0.64444444444444449</v>
      </c>
      <c r="I1057" s="88">
        <v>3812833</v>
      </c>
      <c r="J1057" s="88" t="s">
        <v>690</v>
      </c>
      <c r="K1057" s="88" t="s">
        <v>691</v>
      </c>
      <c r="L1057" s="88" t="s">
        <v>619</v>
      </c>
      <c r="M1057" s="88">
        <v>1</v>
      </c>
      <c r="N1057" s="88">
        <v>0</v>
      </c>
    </row>
    <row r="1058" spans="1:14" x14ac:dyDescent="0.3">
      <c r="A1058" s="88" t="s">
        <v>56</v>
      </c>
      <c r="B1058" s="88" t="s">
        <v>688</v>
      </c>
      <c r="C1058" s="88">
        <v>908932011</v>
      </c>
      <c r="D1058" s="88">
        <v>10633343</v>
      </c>
      <c r="E1058" s="90" t="s">
        <v>602</v>
      </c>
      <c r="F1058" s="89">
        <v>0.4604166666666667</v>
      </c>
      <c r="G1058" s="88" t="s">
        <v>602</v>
      </c>
      <c r="H1058" s="89">
        <v>0.64444444444444449</v>
      </c>
      <c r="I1058" s="88">
        <v>3812836</v>
      </c>
      <c r="J1058" s="88" t="s">
        <v>690</v>
      </c>
      <c r="K1058" s="88" t="s">
        <v>691</v>
      </c>
      <c r="L1058" s="88" t="s">
        <v>559</v>
      </c>
      <c r="M1058" s="88">
        <v>1</v>
      </c>
      <c r="N1058" s="88">
        <v>0</v>
      </c>
    </row>
    <row r="1059" spans="1:14" x14ac:dyDescent="0.3">
      <c r="A1059" s="88" t="s">
        <v>84</v>
      </c>
      <c r="B1059" s="88" t="s">
        <v>688</v>
      </c>
      <c r="C1059" s="88">
        <v>908932011</v>
      </c>
      <c r="D1059" s="88">
        <v>10633343</v>
      </c>
      <c r="E1059" s="90" t="s">
        <v>606</v>
      </c>
      <c r="F1059" s="89">
        <v>0.41875000000000001</v>
      </c>
      <c r="G1059" s="88" t="s">
        <v>606</v>
      </c>
      <c r="H1059" s="89">
        <v>0.61319444444444449</v>
      </c>
      <c r="I1059" s="88">
        <v>3812748</v>
      </c>
      <c r="J1059" s="88" t="s">
        <v>690</v>
      </c>
      <c r="K1059" s="88" t="s">
        <v>691</v>
      </c>
      <c r="L1059" s="88" t="s">
        <v>590</v>
      </c>
      <c r="M1059" s="88">
        <v>1</v>
      </c>
      <c r="N1059" s="88">
        <v>0</v>
      </c>
    </row>
    <row r="1060" spans="1:14" x14ac:dyDescent="0.3">
      <c r="A1060" s="88" t="s">
        <v>132</v>
      </c>
      <c r="B1060" s="88" t="s">
        <v>688</v>
      </c>
      <c r="C1060" s="88">
        <v>908932011</v>
      </c>
      <c r="D1060" s="88">
        <v>10633343</v>
      </c>
      <c r="E1060" s="90" t="s">
        <v>606</v>
      </c>
      <c r="F1060" s="89">
        <v>0.61319444444444449</v>
      </c>
      <c r="G1060" s="88" t="s">
        <v>607</v>
      </c>
      <c r="H1060" s="89">
        <v>0.38750000000000001</v>
      </c>
      <c r="I1060" s="88">
        <v>3812752</v>
      </c>
      <c r="J1060" s="88" t="s">
        <v>690</v>
      </c>
      <c r="K1060" s="88" t="s">
        <v>691</v>
      </c>
      <c r="L1060" s="88" t="s">
        <v>579</v>
      </c>
      <c r="M1060" s="88">
        <v>1</v>
      </c>
      <c r="N1060" s="88">
        <v>0</v>
      </c>
    </row>
    <row r="1061" spans="1:14" x14ac:dyDescent="0.3">
      <c r="A1061" s="88" t="s">
        <v>135</v>
      </c>
      <c r="B1061" s="88" t="s">
        <v>688</v>
      </c>
      <c r="C1061" s="88">
        <v>908932011</v>
      </c>
      <c r="D1061" s="88">
        <v>10633343</v>
      </c>
      <c r="E1061" s="90" t="s">
        <v>607</v>
      </c>
      <c r="F1061" s="89">
        <v>0.38750000000000001</v>
      </c>
      <c r="G1061" s="88" t="s">
        <v>607</v>
      </c>
      <c r="H1061" s="89">
        <v>0.57152777777777775</v>
      </c>
      <c r="I1061" s="88">
        <v>3812756</v>
      </c>
      <c r="J1061" s="88" t="s">
        <v>690</v>
      </c>
      <c r="K1061" s="88" t="s">
        <v>691</v>
      </c>
      <c r="L1061" s="88" t="s">
        <v>511</v>
      </c>
      <c r="M1061" s="88">
        <v>1</v>
      </c>
      <c r="N1061" s="88">
        <v>0</v>
      </c>
    </row>
    <row r="1062" spans="1:14" x14ac:dyDescent="0.3">
      <c r="A1062" s="88" t="s">
        <v>171</v>
      </c>
      <c r="B1062" s="88" t="s">
        <v>688</v>
      </c>
      <c r="C1062" s="88">
        <v>908932011</v>
      </c>
      <c r="D1062" s="88">
        <v>10633343</v>
      </c>
      <c r="E1062" s="90" t="s">
        <v>607</v>
      </c>
      <c r="F1062" s="89">
        <v>0.57152777777777775</v>
      </c>
      <c r="G1062" s="88" t="s">
        <v>630</v>
      </c>
      <c r="H1062" s="89">
        <v>0.35625000000000001</v>
      </c>
      <c r="I1062" s="88">
        <v>3812759</v>
      </c>
      <c r="J1062" s="88" t="s">
        <v>690</v>
      </c>
      <c r="K1062" s="88" t="s">
        <v>691</v>
      </c>
      <c r="L1062" s="88" t="s">
        <v>561</v>
      </c>
      <c r="M1062" s="88">
        <v>1</v>
      </c>
      <c r="N1062" s="88">
        <v>0</v>
      </c>
    </row>
    <row r="1063" spans="1:14" x14ac:dyDescent="0.3">
      <c r="A1063" s="88" t="s">
        <v>148</v>
      </c>
      <c r="B1063" s="88" t="s">
        <v>688</v>
      </c>
      <c r="C1063" s="88">
        <v>908932011</v>
      </c>
      <c r="D1063" s="88">
        <v>10633343</v>
      </c>
      <c r="E1063" s="90" t="s">
        <v>607</v>
      </c>
      <c r="F1063" s="89">
        <v>0.38750000000000001</v>
      </c>
      <c r="G1063" s="88" t="s">
        <v>607</v>
      </c>
      <c r="H1063" s="89">
        <v>0.57152777777777775</v>
      </c>
      <c r="I1063" s="88">
        <v>3812829</v>
      </c>
      <c r="J1063" s="88" t="s">
        <v>690</v>
      </c>
      <c r="K1063" s="88" t="s">
        <v>691</v>
      </c>
      <c r="L1063" s="88" t="s">
        <v>566</v>
      </c>
      <c r="M1063" s="88">
        <v>1</v>
      </c>
      <c r="N1063" s="88">
        <v>0</v>
      </c>
    </row>
    <row r="1064" spans="1:14" x14ac:dyDescent="0.3">
      <c r="A1064" s="88" t="s">
        <v>155</v>
      </c>
      <c r="B1064" s="88" t="s">
        <v>688</v>
      </c>
      <c r="C1064" s="88">
        <v>908932011</v>
      </c>
      <c r="D1064" s="88">
        <v>10633343</v>
      </c>
      <c r="E1064" s="90" t="s">
        <v>630</v>
      </c>
      <c r="F1064" s="89">
        <v>0.35625000000000001</v>
      </c>
      <c r="G1064" s="88" t="s">
        <v>631</v>
      </c>
      <c r="H1064" s="89">
        <v>0.32847222222222222</v>
      </c>
      <c r="I1064" s="88">
        <v>3812762</v>
      </c>
      <c r="J1064" s="88" t="s">
        <v>690</v>
      </c>
      <c r="K1064" s="88" t="s">
        <v>691</v>
      </c>
      <c r="L1064" s="88" t="s">
        <v>556</v>
      </c>
      <c r="M1064" s="88">
        <v>1</v>
      </c>
      <c r="N1064" s="88">
        <v>0</v>
      </c>
    </row>
    <row r="1065" spans="1:14" x14ac:dyDescent="0.3">
      <c r="A1065" s="88" t="s">
        <v>165</v>
      </c>
      <c r="B1065" s="88" t="s">
        <v>688</v>
      </c>
      <c r="C1065" s="88">
        <v>908932011</v>
      </c>
      <c r="D1065" s="88">
        <v>10633343</v>
      </c>
      <c r="E1065" s="90" t="s">
        <v>631</v>
      </c>
      <c r="F1065" s="89">
        <v>0.32847222222222222</v>
      </c>
      <c r="G1065" s="88" t="s">
        <v>631</v>
      </c>
      <c r="H1065" s="89">
        <v>0.4916666666666667</v>
      </c>
      <c r="I1065" s="88">
        <v>3812767</v>
      </c>
      <c r="J1065" s="88" t="s">
        <v>690</v>
      </c>
      <c r="K1065" s="88" t="s">
        <v>691</v>
      </c>
      <c r="L1065" s="88" t="s">
        <v>562</v>
      </c>
      <c r="M1065" s="88">
        <v>1</v>
      </c>
      <c r="N1065" s="88">
        <v>0</v>
      </c>
    </row>
    <row r="1066" spans="1:14" x14ac:dyDescent="0.3">
      <c r="A1066" s="88" t="s">
        <v>195</v>
      </c>
      <c r="B1066" s="88" t="s">
        <v>688</v>
      </c>
      <c r="C1066" s="88">
        <v>908932011</v>
      </c>
      <c r="D1066" s="88">
        <v>10633343</v>
      </c>
      <c r="E1066" s="90" t="s">
        <v>631</v>
      </c>
      <c r="F1066" s="89">
        <v>0.4916666666666667</v>
      </c>
      <c r="G1066" s="88" t="s">
        <v>651</v>
      </c>
      <c r="H1066" s="89">
        <v>0.29722222222222222</v>
      </c>
      <c r="I1066" s="88">
        <v>3812771</v>
      </c>
      <c r="J1066" s="88" t="s">
        <v>690</v>
      </c>
      <c r="K1066" s="88" t="s">
        <v>691</v>
      </c>
      <c r="L1066" s="88" t="s">
        <v>534</v>
      </c>
      <c r="M1066" s="88">
        <v>1</v>
      </c>
      <c r="N1066" s="88">
        <v>0</v>
      </c>
    </row>
    <row r="1067" spans="1:14" x14ac:dyDescent="0.3">
      <c r="A1067" s="88" t="s">
        <v>251</v>
      </c>
      <c r="B1067" s="88" t="s">
        <v>671</v>
      </c>
      <c r="D1067" s="88">
        <v>10633348</v>
      </c>
      <c r="E1067" s="90" t="s">
        <v>595</v>
      </c>
      <c r="F1067" s="89">
        <v>0.66180555555555554</v>
      </c>
      <c r="G1067" s="88" t="s">
        <v>595</v>
      </c>
      <c r="H1067" s="89">
        <v>0.67013888888888884</v>
      </c>
      <c r="I1067" s="88">
        <v>3812876</v>
      </c>
      <c r="J1067" s="88">
        <v>661519000</v>
      </c>
      <c r="K1067" s="88" t="s">
        <v>617</v>
      </c>
      <c r="L1067" s="88" t="s">
        <v>618</v>
      </c>
      <c r="M1067" s="88">
        <v>1</v>
      </c>
      <c r="N1067" s="88">
        <v>0</v>
      </c>
    </row>
    <row r="1068" spans="1:14" x14ac:dyDescent="0.3">
      <c r="A1068" s="88" t="s">
        <v>251</v>
      </c>
      <c r="B1068" s="88" t="s">
        <v>689</v>
      </c>
      <c r="D1068" s="88">
        <v>10633349</v>
      </c>
      <c r="E1068" s="90" t="s">
        <v>602</v>
      </c>
      <c r="F1068" s="89">
        <v>0.66180555555555554</v>
      </c>
      <c r="G1068" s="88" t="s">
        <v>602</v>
      </c>
      <c r="H1068" s="89">
        <v>0.67013888888888884</v>
      </c>
      <c r="I1068" s="88">
        <v>3812877</v>
      </c>
      <c r="J1068" s="88">
        <v>661519000</v>
      </c>
      <c r="K1068" s="88" t="s">
        <v>617</v>
      </c>
      <c r="L1068" s="88" t="s">
        <v>618</v>
      </c>
      <c r="M1068" s="88">
        <v>1</v>
      </c>
      <c r="N1068" s="88">
        <v>0</v>
      </c>
    </row>
    <row r="1069" spans="1:14" x14ac:dyDescent="0.3">
      <c r="A1069" s="88" t="s">
        <v>251</v>
      </c>
      <c r="B1069" s="88" t="s">
        <v>671</v>
      </c>
      <c r="D1069" s="88">
        <v>10633350</v>
      </c>
      <c r="E1069" s="90" t="s">
        <v>595</v>
      </c>
      <c r="F1069" s="89">
        <v>0.67013888888888884</v>
      </c>
      <c r="G1069" s="88" t="s">
        <v>595</v>
      </c>
      <c r="H1069" s="89">
        <v>0.67013888888888884</v>
      </c>
      <c r="I1069" s="88">
        <v>3812878</v>
      </c>
      <c r="J1069" s="88">
        <v>661523300</v>
      </c>
      <c r="K1069" s="88" t="s">
        <v>663</v>
      </c>
      <c r="L1069" s="88" t="s">
        <v>664</v>
      </c>
      <c r="M1069" s="88">
        <v>1</v>
      </c>
      <c r="N1069" s="88">
        <v>0</v>
      </c>
    </row>
    <row r="1070" spans="1:14" x14ac:dyDescent="0.3">
      <c r="A1070" s="88" t="s">
        <v>251</v>
      </c>
      <c r="B1070" s="88" t="s">
        <v>689</v>
      </c>
      <c r="D1070" s="88">
        <v>10633351</v>
      </c>
      <c r="E1070" s="90" t="s">
        <v>602</v>
      </c>
      <c r="F1070" s="89">
        <v>0.67013888888888884</v>
      </c>
      <c r="G1070" s="88" t="s">
        <v>602</v>
      </c>
      <c r="H1070" s="89">
        <v>0.67013888888888884</v>
      </c>
      <c r="I1070" s="88">
        <v>3812879</v>
      </c>
      <c r="J1070" s="88">
        <v>661523300</v>
      </c>
      <c r="K1070" s="88" t="s">
        <v>663</v>
      </c>
      <c r="L1070" s="88" t="s">
        <v>664</v>
      </c>
      <c r="M1070" s="88">
        <v>3</v>
      </c>
      <c r="N1070" s="88">
        <v>0</v>
      </c>
    </row>
    <row r="1071" spans="1:14" x14ac:dyDescent="0.3">
      <c r="A1071" s="88" t="s">
        <v>251</v>
      </c>
      <c r="B1071" s="88" t="s">
        <v>671</v>
      </c>
      <c r="D1071" s="88">
        <v>10633352</v>
      </c>
      <c r="E1071" s="90" t="s">
        <v>595</v>
      </c>
      <c r="F1071" s="89">
        <v>0.65347222222222223</v>
      </c>
      <c r="G1071" s="88" t="s">
        <v>595</v>
      </c>
      <c r="H1071" s="89">
        <v>0.67013888888888884</v>
      </c>
      <c r="I1071" s="88">
        <v>3812880</v>
      </c>
      <c r="J1071" s="88">
        <v>681068500</v>
      </c>
      <c r="K1071" s="88" t="s">
        <v>635</v>
      </c>
      <c r="L1071" s="88" t="s">
        <v>636</v>
      </c>
      <c r="M1071" s="88">
        <v>1</v>
      </c>
      <c r="N1071" s="88">
        <v>0</v>
      </c>
    </row>
    <row r="1072" spans="1:14" x14ac:dyDescent="0.3">
      <c r="A1072" s="88" t="s">
        <v>251</v>
      </c>
      <c r="B1072" s="88" t="s">
        <v>689</v>
      </c>
      <c r="D1072" s="88">
        <v>10633353</v>
      </c>
      <c r="E1072" s="90" t="s">
        <v>602</v>
      </c>
      <c r="F1072" s="89">
        <v>0.65347222222222223</v>
      </c>
      <c r="G1072" s="88" t="s">
        <v>602</v>
      </c>
      <c r="H1072" s="89">
        <v>0.67013888888888884</v>
      </c>
      <c r="I1072" s="88">
        <v>3812881</v>
      </c>
      <c r="J1072" s="88">
        <v>681068500</v>
      </c>
      <c r="K1072" s="88" t="s">
        <v>635</v>
      </c>
      <c r="L1072" s="88" t="s">
        <v>636</v>
      </c>
      <c r="M1072" s="88">
        <v>1</v>
      </c>
      <c r="N1072" s="88">
        <v>0</v>
      </c>
    </row>
    <row r="1073" spans="1:14" x14ac:dyDescent="0.3">
      <c r="A1073" s="88" t="s">
        <v>75</v>
      </c>
      <c r="B1073" s="88" t="s">
        <v>692</v>
      </c>
      <c r="C1073" s="88" t="s">
        <v>693</v>
      </c>
      <c r="D1073" s="88">
        <v>10633354</v>
      </c>
      <c r="E1073" s="90" t="s">
        <v>651</v>
      </c>
      <c r="F1073" s="89">
        <v>0.46319444444444446</v>
      </c>
      <c r="G1073" s="88" t="s">
        <v>651</v>
      </c>
      <c r="H1073" s="89">
        <v>0.64722222222222225</v>
      </c>
      <c r="I1073" s="88">
        <v>3813036</v>
      </c>
      <c r="J1073" s="88">
        <v>32021615</v>
      </c>
      <c r="K1073" s="88" t="s">
        <v>652</v>
      </c>
      <c r="L1073" s="88" t="s">
        <v>538</v>
      </c>
      <c r="M1073" s="88">
        <v>1</v>
      </c>
      <c r="N1073" s="88">
        <v>0</v>
      </c>
    </row>
    <row r="1074" spans="1:14" x14ac:dyDescent="0.3">
      <c r="A1074" s="88" t="s">
        <v>349</v>
      </c>
      <c r="B1074" s="88" t="s">
        <v>692</v>
      </c>
      <c r="C1074" s="88" t="s">
        <v>693</v>
      </c>
      <c r="D1074" s="88">
        <v>10633354</v>
      </c>
      <c r="E1074" s="90" t="s">
        <v>651</v>
      </c>
      <c r="F1074" s="89">
        <v>0.64722222222222225</v>
      </c>
      <c r="G1074" s="88" t="s">
        <v>653</v>
      </c>
      <c r="H1074" s="89">
        <v>0.42152777777777778</v>
      </c>
      <c r="I1074" s="88">
        <v>3813047</v>
      </c>
      <c r="J1074" s="88">
        <v>32021615</v>
      </c>
      <c r="K1074" s="88" t="s">
        <v>652</v>
      </c>
      <c r="L1074" s="88" t="s">
        <v>573</v>
      </c>
      <c r="M1074" s="88">
        <v>1</v>
      </c>
      <c r="N1074" s="88">
        <v>0</v>
      </c>
    </row>
    <row r="1075" spans="1:14" x14ac:dyDescent="0.3">
      <c r="A1075" s="88" t="s">
        <v>235</v>
      </c>
      <c r="B1075" s="88" t="s">
        <v>692</v>
      </c>
      <c r="C1075" s="88" t="s">
        <v>693</v>
      </c>
      <c r="D1075" s="88">
        <v>10633354</v>
      </c>
      <c r="E1075" s="90" t="s">
        <v>651</v>
      </c>
      <c r="F1075" s="89">
        <v>0.64722222222222225</v>
      </c>
      <c r="G1075" s="88" t="s">
        <v>653</v>
      </c>
      <c r="H1075" s="89">
        <v>0.42152777777777778</v>
      </c>
      <c r="I1075" s="88">
        <v>3813049</v>
      </c>
      <c r="J1075" s="88">
        <v>32021615</v>
      </c>
      <c r="K1075" s="88" t="s">
        <v>652</v>
      </c>
      <c r="L1075" s="88" t="s">
        <v>545</v>
      </c>
      <c r="M1075" s="88">
        <v>1</v>
      </c>
      <c r="N1075" s="88">
        <v>0</v>
      </c>
    </row>
    <row r="1076" spans="1:14" x14ac:dyDescent="0.3">
      <c r="A1076" s="88" t="s">
        <v>72</v>
      </c>
      <c r="B1076" s="88" t="s">
        <v>692</v>
      </c>
      <c r="C1076" s="88" t="s">
        <v>693</v>
      </c>
      <c r="D1076" s="88">
        <v>10633354</v>
      </c>
      <c r="E1076" s="90" t="s">
        <v>651</v>
      </c>
      <c r="F1076" s="89">
        <v>0.3</v>
      </c>
      <c r="G1076" s="88" t="s">
        <v>651</v>
      </c>
      <c r="H1076" s="89">
        <v>0.46319444444444446</v>
      </c>
      <c r="I1076" s="88">
        <v>3813055</v>
      </c>
      <c r="J1076" s="88">
        <v>32021615</v>
      </c>
      <c r="K1076" s="88" t="s">
        <v>652</v>
      </c>
      <c r="L1076" s="88" t="s">
        <v>546</v>
      </c>
      <c r="M1076" s="88">
        <v>1</v>
      </c>
      <c r="N1076" s="88">
        <v>0</v>
      </c>
    </row>
    <row r="1077" spans="1:14" x14ac:dyDescent="0.3">
      <c r="A1077" s="88" t="s">
        <v>87</v>
      </c>
      <c r="B1077" s="88" t="s">
        <v>692</v>
      </c>
      <c r="C1077" s="88" t="s">
        <v>693</v>
      </c>
      <c r="D1077" s="88">
        <v>10633354</v>
      </c>
      <c r="E1077" s="90" t="s">
        <v>651</v>
      </c>
      <c r="F1077" s="89">
        <v>0.64722222222222225</v>
      </c>
      <c r="G1077" s="88" t="s">
        <v>653</v>
      </c>
      <c r="H1077" s="89">
        <v>0.42152777777777778</v>
      </c>
      <c r="I1077" s="88">
        <v>3813058</v>
      </c>
      <c r="J1077" s="88">
        <v>32021615</v>
      </c>
      <c r="K1077" s="88" t="s">
        <v>652</v>
      </c>
      <c r="L1077" s="88" t="s">
        <v>547</v>
      </c>
      <c r="M1077" s="88">
        <v>1</v>
      </c>
      <c r="N1077" s="88">
        <v>0</v>
      </c>
    </row>
    <row r="1078" spans="1:14" x14ac:dyDescent="0.3">
      <c r="A1078" s="88" t="s">
        <v>80</v>
      </c>
      <c r="B1078" s="88" t="s">
        <v>692</v>
      </c>
      <c r="C1078" s="88" t="s">
        <v>693</v>
      </c>
      <c r="D1078" s="88">
        <v>10633354</v>
      </c>
      <c r="E1078" s="90" t="s">
        <v>651</v>
      </c>
      <c r="F1078" s="89">
        <v>0.46319444444444446</v>
      </c>
      <c r="G1078" s="88" t="s">
        <v>651</v>
      </c>
      <c r="H1078" s="89">
        <v>0.64722222222222225</v>
      </c>
      <c r="I1078" s="88">
        <v>3813033</v>
      </c>
      <c r="J1078" s="88">
        <v>32021615</v>
      </c>
      <c r="K1078" s="88" t="s">
        <v>652</v>
      </c>
      <c r="L1078" s="88" t="s">
        <v>612</v>
      </c>
      <c r="M1078" s="88">
        <v>1</v>
      </c>
      <c r="N1078" s="88">
        <v>0</v>
      </c>
    </row>
    <row r="1079" spans="1:14" x14ac:dyDescent="0.3">
      <c r="A1079" s="88" t="s">
        <v>82</v>
      </c>
      <c r="B1079" s="88" t="s">
        <v>692</v>
      </c>
      <c r="C1079" s="88" t="s">
        <v>693</v>
      </c>
      <c r="D1079" s="88">
        <v>10633354</v>
      </c>
      <c r="E1079" s="90" t="s">
        <v>653</v>
      </c>
      <c r="F1079" s="89">
        <v>0.42152777777777778</v>
      </c>
      <c r="G1079" s="88" t="s">
        <v>653</v>
      </c>
      <c r="H1079" s="89">
        <v>0.61597222222222225</v>
      </c>
      <c r="I1079" s="88">
        <v>3812957</v>
      </c>
      <c r="J1079" s="88">
        <v>32021615</v>
      </c>
      <c r="K1079" s="88" t="s">
        <v>652</v>
      </c>
      <c r="L1079" s="88" t="s">
        <v>613</v>
      </c>
      <c r="M1079" s="88">
        <v>1</v>
      </c>
      <c r="N1079" s="88">
        <v>0</v>
      </c>
    </row>
    <row r="1080" spans="1:14" x14ac:dyDescent="0.3">
      <c r="A1080" s="88" t="s">
        <v>84</v>
      </c>
      <c r="B1080" s="88" t="s">
        <v>692</v>
      </c>
      <c r="C1080" s="88" t="s">
        <v>693</v>
      </c>
      <c r="D1080" s="88">
        <v>10633354</v>
      </c>
      <c r="E1080" s="90" t="s">
        <v>653</v>
      </c>
      <c r="F1080" s="89">
        <v>0.61597222222222225</v>
      </c>
      <c r="G1080" s="88" t="s">
        <v>666</v>
      </c>
      <c r="H1080" s="89">
        <v>0.39027777777777778</v>
      </c>
      <c r="I1080" s="88">
        <v>3813031</v>
      </c>
      <c r="J1080" s="88">
        <v>32021615</v>
      </c>
      <c r="K1080" s="88" t="s">
        <v>652</v>
      </c>
      <c r="L1080" s="88" t="s">
        <v>590</v>
      </c>
      <c r="M1080" s="88">
        <v>1</v>
      </c>
      <c r="N1080" s="88">
        <v>0</v>
      </c>
    </row>
    <row r="1081" spans="1:14" x14ac:dyDescent="0.3">
      <c r="A1081" s="88" t="s">
        <v>65</v>
      </c>
      <c r="B1081" s="88" t="s">
        <v>692</v>
      </c>
      <c r="C1081" s="88" t="s">
        <v>693</v>
      </c>
      <c r="D1081" s="88">
        <v>10633354</v>
      </c>
      <c r="E1081" s="90" t="s">
        <v>653</v>
      </c>
      <c r="F1081" s="89">
        <v>0.42152777777777778</v>
      </c>
      <c r="G1081" s="88" t="s">
        <v>653</v>
      </c>
      <c r="H1081" s="89">
        <v>0.61597222222222225</v>
      </c>
      <c r="I1081" s="88">
        <v>3813041</v>
      </c>
      <c r="J1081" s="88">
        <v>32021615</v>
      </c>
      <c r="K1081" s="88" t="s">
        <v>652</v>
      </c>
      <c r="L1081" s="88" t="s">
        <v>518</v>
      </c>
      <c r="M1081" s="88">
        <v>1</v>
      </c>
      <c r="N1081" s="88">
        <v>0</v>
      </c>
    </row>
    <row r="1082" spans="1:14" x14ac:dyDescent="0.3">
      <c r="A1082" s="88" t="s">
        <v>132</v>
      </c>
      <c r="B1082" s="88" t="s">
        <v>692</v>
      </c>
      <c r="C1082" s="88" t="s">
        <v>693</v>
      </c>
      <c r="D1082" s="88">
        <v>10633354</v>
      </c>
      <c r="E1082" s="90" t="s">
        <v>666</v>
      </c>
      <c r="F1082" s="89">
        <v>0.39027777777777778</v>
      </c>
      <c r="G1082" s="88" t="s">
        <v>666</v>
      </c>
      <c r="H1082" s="89">
        <v>0.57430555555555551</v>
      </c>
      <c r="I1082" s="88">
        <v>3812961</v>
      </c>
      <c r="J1082" s="88">
        <v>32021615</v>
      </c>
      <c r="K1082" s="88" t="s">
        <v>652</v>
      </c>
      <c r="L1082" s="88" t="s">
        <v>579</v>
      </c>
      <c r="M1082" s="88">
        <v>1</v>
      </c>
      <c r="N1082" s="88">
        <v>0</v>
      </c>
    </row>
    <row r="1083" spans="1:14" x14ac:dyDescent="0.3">
      <c r="A1083" s="88" t="s">
        <v>135</v>
      </c>
      <c r="B1083" s="88" t="s">
        <v>692</v>
      </c>
      <c r="C1083" s="88" t="s">
        <v>693</v>
      </c>
      <c r="D1083" s="88">
        <v>10633354</v>
      </c>
      <c r="E1083" s="90" t="s">
        <v>666</v>
      </c>
      <c r="F1083" s="89">
        <v>0.57430555555555551</v>
      </c>
      <c r="G1083" s="88" t="s">
        <v>669</v>
      </c>
      <c r="H1083" s="89">
        <v>0.35902777777777778</v>
      </c>
      <c r="I1083" s="88">
        <v>3812965</v>
      </c>
      <c r="J1083" s="88">
        <v>32021615</v>
      </c>
      <c r="K1083" s="88" t="s">
        <v>652</v>
      </c>
      <c r="L1083" s="88" t="s">
        <v>511</v>
      </c>
      <c r="M1083" s="88">
        <v>1</v>
      </c>
      <c r="N1083" s="88">
        <v>0</v>
      </c>
    </row>
    <row r="1084" spans="1:14" x14ac:dyDescent="0.3">
      <c r="A1084" s="88" t="s">
        <v>171</v>
      </c>
      <c r="B1084" s="88" t="s">
        <v>692</v>
      </c>
      <c r="C1084" s="88" t="s">
        <v>693</v>
      </c>
      <c r="D1084" s="88">
        <v>10633354</v>
      </c>
      <c r="E1084" s="90" t="s">
        <v>669</v>
      </c>
      <c r="F1084" s="89">
        <v>0.35902777777777778</v>
      </c>
      <c r="G1084" s="88" t="s">
        <v>670</v>
      </c>
      <c r="H1084" s="89">
        <v>0.33124999999999999</v>
      </c>
      <c r="I1084" s="88">
        <v>3812970</v>
      </c>
      <c r="J1084" s="88">
        <v>32021615</v>
      </c>
      <c r="K1084" s="88" t="s">
        <v>652</v>
      </c>
      <c r="L1084" s="88" t="s">
        <v>512</v>
      </c>
      <c r="M1084" s="88">
        <v>1</v>
      </c>
      <c r="N1084" s="88">
        <v>0</v>
      </c>
    </row>
    <row r="1085" spans="1:14" x14ac:dyDescent="0.3">
      <c r="A1085" s="88" t="s">
        <v>155</v>
      </c>
      <c r="B1085" s="88" t="s">
        <v>692</v>
      </c>
      <c r="C1085" s="88" t="s">
        <v>693</v>
      </c>
      <c r="D1085" s="88">
        <v>10633354</v>
      </c>
      <c r="E1085" s="90" t="s">
        <v>670</v>
      </c>
      <c r="F1085" s="89">
        <v>0.33124999999999999</v>
      </c>
      <c r="G1085" s="88" t="s">
        <v>670</v>
      </c>
      <c r="H1085" s="89">
        <v>0.49444444444444446</v>
      </c>
      <c r="I1085" s="88">
        <v>3812976</v>
      </c>
      <c r="J1085" s="88">
        <v>32021615</v>
      </c>
      <c r="K1085" s="88" t="s">
        <v>652</v>
      </c>
      <c r="L1085" s="88" t="s">
        <v>556</v>
      </c>
      <c r="M1085" s="88">
        <v>1</v>
      </c>
      <c r="N1085" s="88">
        <v>0</v>
      </c>
    </row>
    <row r="1086" spans="1:14" x14ac:dyDescent="0.3">
      <c r="A1086" s="88" t="s">
        <v>165</v>
      </c>
      <c r="B1086" s="88" t="s">
        <v>692</v>
      </c>
      <c r="C1086" s="88" t="s">
        <v>693</v>
      </c>
      <c r="D1086" s="88">
        <v>10633354</v>
      </c>
      <c r="E1086" s="90" t="s">
        <v>670</v>
      </c>
      <c r="F1086" s="89">
        <v>0.49444444444444446</v>
      </c>
      <c r="G1086" s="88" t="s">
        <v>678</v>
      </c>
      <c r="H1086" s="89">
        <v>0.3</v>
      </c>
      <c r="I1086" s="88">
        <v>3812980</v>
      </c>
      <c r="J1086" s="88">
        <v>32021615</v>
      </c>
      <c r="K1086" s="88" t="s">
        <v>652</v>
      </c>
      <c r="L1086" s="88" t="s">
        <v>562</v>
      </c>
      <c r="M1086" s="88">
        <v>1</v>
      </c>
      <c r="N1086" s="88">
        <v>0</v>
      </c>
    </row>
    <row r="1087" spans="1:14" x14ac:dyDescent="0.3">
      <c r="A1087" s="88" t="s">
        <v>195</v>
      </c>
      <c r="B1087" s="88" t="s">
        <v>692</v>
      </c>
      <c r="C1087" s="88" t="s">
        <v>693</v>
      </c>
      <c r="D1087" s="88">
        <v>10633354</v>
      </c>
      <c r="E1087" s="90" t="s">
        <v>678</v>
      </c>
      <c r="F1087" s="89">
        <v>0.3</v>
      </c>
      <c r="G1087" s="88" t="s">
        <v>678</v>
      </c>
      <c r="H1087" s="89">
        <v>0.46319444444444446</v>
      </c>
      <c r="I1087" s="88">
        <v>3812983</v>
      </c>
      <c r="J1087" s="88">
        <v>32021615</v>
      </c>
      <c r="K1087" s="88" t="s">
        <v>652</v>
      </c>
      <c r="L1087" s="88" t="s">
        <v>522</v>
      </c>
      <c r="M1087" s="88">
        <v>1</v>
      </c>
      <c r="N1087" s="88">
        <v>0</v>
      </c>
    </row>
    <row r="1088" spans="1:14" x14ac:dyDescent="0.3">
      <c r="A1088" s="88" t="s">
        <v>332</v>
      </c>
      <c r="B1088" s="88" t="s">
        <v>692</v>
      </c>
      <c r="C1088" s="88" t="s">
        <v>693</v>
      </c>
      <c r="D1088" s="88">
        <v>10633354</v>
      </c>
      <c r="E1088" s="90" t="s">
        <v>678</v>
      </c>
      <c r="F1088" s="89">
        <v>0.46319444444444446</v>
      </c>
      <c r="G1088" s="88" t="s">
        <v>678</v>
      </c>
      <c r="H1088" s="89">
        <v>0.64722222222222225</v>
      </c>
      <c r="I1088" s="88">
        <v>3812988</v>
      </c>
      <c r="J1088" s="88">
        <v>32021615</v>
      </c>
      <c r="K1088" s="88" t="s">
        <v>652</v>
      </c>
      <c r="L1088" s="88" t="s">
        <v>502</v>
      </c>
      <c r="M1088" s="88">
        <v>1</v>
      </c>
      <c r="N1088" s="88">
        <v>0</v>
      </c>
    </row>
    <row r="1089" spans="1:14" x14ac:dyDescent="0.3">
      <c r="A1089" s="88" t="s">
        <v>143</v>
      </c>
      <c r="B1089" s="88" t="s">
        <v>692</v>
      </c>
      <c r="C1089" s="88" t="s">
        <v>693</v>
      </c>
      <c r="D1089" s="88">
        <v>10633354</v>
      </c>
      <c r="E1089" s="90" t="s">
        <v>678</v>
      </c>
      <c r="F1089" s="89">
        <v>0.64722222222222225</v>
      </c>
      <c r="G1089" s="88" t="s">
        <v>679</v>
      </c>
      <c r="H1089" s="89">
        <v>0.42152777777777778</v>
      </c>
      <c r="I1089" s="88">
        <v>3812990</v>
      </c>
      <c r="J1089" s="88">
        <v>32021615</v>
      </c>
      <c r="K1089" s="88" t="s">
        <v>652</v>
      </c>
      <c r="L1089" s="88" t="s">
        <v>493</v>
      </c>
      <c r="M1089" s="88">
        <v>1</v>
      </c>
      <c r="N1089" s="88">
        <v>0</v>
      </c>
    </row>
    <row r="1090" spans="1:14" x14ac:dyDescent="0.3">
      <c r="A1090" s="88" t="s">
        <v>335</v>
      </c>
      <c r="B1090" s="88" t="s">
        <v>692</v>
      </c>
      <c r="C1090" s="88" t="s">
        <v>693</v>
      </c>
      <c r="D1090" s="88">
        <v>10633354</v>
      </c>
      <c r="E1090" s="90" t="s">
        <v>679</v>
      </c>
      <c r="F1090" s="89">
        <v>0.42152777777777778</v>
      </c>
      <c r="G1090" s="88" t="s">
        <v>679</v>
      </c>
      <c r="H1090" s="89">
        <v>0.61597222222222225</v>
      </c>
      <c r="I1090" s="88">
        <v>3812993</v>
      </c>
      <c r="J1090" s="88">
        <v>32021615</v>
      </c>
      <c r="K1090" s="88" t="s">
        <v>652</v>
      </c>
      <c r="L1090" s="88" t="s">
        <v>515</v>
      </c>
      <c r="M1090" s="88">
        <v>1</v>
      </c>
      <c r="N1090" s="88">
        <v>0</v>
      </c>
    </row>
    <row r="1091" spans="1:14" x14ac:dyDescent="0.3">
      <c r="A1091" s="88" t="s">
        <v>329</v>
      </c>
      <c r="B1091" s="88" t="s">
        <v>692</v>
      </c>
      <c r="C1091" s="88" t="s">
        <v>693</v>
      </c>
      <c r="D1091" s="88">
        <v>10633354</v>
      </c>
      <c r="E1091" s="90" t="s">
        <v>682</v>
      </c>
      <c r="F1091" s="89">
        <v>0.39027777777777778</v>
      </c>
      <c r="G1091" s="88" t="s">
        <v>682</v>
      </c>
      <c r="H1091" s="89">
        <v>0.39027777777777778</v>
      </c>
      <c r="I1091" s="88">
        <v>3813006</v>
      </c>
      <c r="J1091" s="88">
        <v>32021615</v>
      </c>
      <c r="K1091" s="88" t="s">
        <v>652</v>
      </c>
      <c r="L1091" s="88" t="s">
        <v>330</v>
      </c>
      <c r="M1091" s="88">
        <v>1</v>
      </c>
      <c r="N1091" s="88">
        <v>0</v>
      </c>
    </row>
    <row r="1092" spans="1:14" x14ac:dyDescent="0.3">
      <c r="A1092" s="88" t="s">
        <v>56</v>
      </c>
      <c r="B1092" s="88" t="s">
        <v>692</v>
      </c>
      <c r="C1092" s="88" t="s">
        <v>693</v>
      </c>
      <c r="D1092" s="88">
        <v>10633354</v>
      </c>
      <c r="E1092" s="90" t="s">
        <v>602</v>
      </c>
      <c r="F1092" s="89">
        <v>0.46319444444444446</v>
      </c>
      <c r="G1092" s="88" t="s">
        <v>602</v>
      </c>
      <c r="H1092" s="89">
        <v>0.64722222222222225</v>
      </c>
      <c r="I1092" s="88">
        <v>3813061</v>
      </c>
      <c r="J1092" s="88">
        <v>32021615</v>
      </c>
      <c r="K1092" s="88" t="s">
        <v>652</v>
      </c>
      <c r="L1092" s="88" t="s">
        <v>623</v>
      </c>
      <c r="M1092" s="88">
        <v>1</v>
      </c>
      <c r="N1092" s="88">
        <v>0</v>
      </c>
    </row>
    <row r="1093" spans="1:14" x14ac:dyDescent="0.3">
      <c r="A1093" s="88" t="s">
        <v>59</v>
      </c>
      <c r="B1093" s="88" t="s">
        <v>692</v>
      </c>
      <c r="C1093" s="88" t="s">
        <v>693</v>
      </c>
      <c r="D1093" s="88">
        <v>10633354</v>
      </c>
      <c r="E1093" s="90" t="s">
        <v>630</v>
      </c>
      <c r="F1093" s="89">
        <v>0.35902777777777778</v>
      </c>
      <c r="G1093" s="88" t="s">
        <v>631</v>
      </c>
      <c r="H1093" s="89">
        <v>0.33124999999999999</v>
      </c>
      <c r="I1093" s="88">
        <v>3813020</v>
      </c>
      <c r="J1093" s="88">
        <v>32021615</v>
      </c>
      <c r="K1093" s="88" t="s">
        <v>652</v>
      </c>
      <c r="L1093" s="88" t="s">
        <v>572</v>
      </c>
      <c r="M1093" s="88">
        <v>1</v>
      </c>
      <c r="N1093" s="88">
        <v>0</v>
      </c>
    </row>
    <row r="1094" spans="1:14" x14ac:dyDescent="0.3">
      <c r="A1094" s="88" t="s">
        <v>97</v>
      </c>
      <c r="B1094" s="88" t="s">
        <v>692</v>
      </c>
      <c r="C1094" s="88" t="s">
        <v>693</v>
      </c>
      <c r="D1094" s="88">
        <v>10633354</v>
      </c>
      <c r="E1094" s="90" t="s">
        <v>631</v>
      </c>
      <c r="F1094" s="89">
        <v>0.33124999999999999</v>
      </c>
      <c r="G1094" s="88" t="s">
        <v>631</v>
      </c>
      <c r="H1094" s="89">
        <v>0.49444444444444446</v>
      </c>
      <c r="I1094" s="88">
        <v>3813025</v>
      </c>
      <c r="J1094" s="88">
        <v>32021615</v>
      </c>
      <c r="K1094" s="88" t="s">
        <v>652</v>
      </c>
      <c r="L1094" s="88" t="s">
        <v>593</v>
      </c>
      <c r="M1094" s="88">
        <v>1</v>
      </c>
      <c r="N1094" s="88">
        <v>0</v>
      </c>
    </row>
    <row r="1095" spans="1:14" x14ac:dyDescent="0.3">
      <c r="A1095" s="88" t="s">
        <v>58</v>
      </c>
      <c r="B1095" s="88" t="s">
        <v>692</v>
      </c>
      <c r="C1095" s="88" t="s">
        <v>693</v>
      </c>
      <c r="D1095" s="88">
        <v>10633354</v>
      </c>
      <c r="E1095" s="90" t="s">
        <v>631</v>
      </c>
      <c r="F1095" s="89">
        <v>0.33124999999999999</v>
      </c>
      <c r="G1095" s="88" t="s">
        <v>631</v>
      </c>
      <c r="H1095" s="89">
        <v>0.49444444444444446</v>
      </c>
      <c r="I1095" s="88">
        <v>3813052</v>
      </c>
      <c r="J1095" s="88">
        <v>32021615</v>
      </c>
      <c r="K1095" s="88" t="s">
        <v>652</v>
      </c>
      <c r="L1095" s="88" t="s">
        <v>543</v>
      </c>
      <c r="M1095" s="88">
        <v>1</v>
      </c>
      <c r="N1095" s="88">
        <v>0</v>
      </c>
    </row>
    <row r="1096" spans="1:14" x14ac:dyDescent="0.3">
      <c r="A1096" s="88" t="s">
        <v>251</v>
      </c>
      <c r="B1096" s="88" t="s">
        <v>649</v>
      </c>
      <c r="D1096" s="88">
        <v>10633355</v>
      </c>
      <c r="E1096" s="90" t="s">
        <v>595</v>
      </c>
      <c r="F1096" s="89">
        <v>0.67013888888888884</v>
      </c>
      <c r="G1096" s="88" t="s">
        <v>595</v>
      </c>
      <c r="H1096" s="89">
        <v>0.67013888888888884</v>
      </c>
      <c r="I1096" s="88">
        <v>3813076</v>
      </c>
      <c r="J1096" s="88">
        <v>41147768</v>
      </c>
      <c r="K1096" s="88" t="s">
        <v>694</v>
      </c>
      <c r="L1096" s="88" t="s">
        <v>694</v>
      </c>
      <c r="M1096" s="88">
        <v>11</v>
      </c>
      <c r="N1096" s="88">
        <v>0</v>
      </c>
    </row>
    <row r="1097" spans="1:14" x14ac:dyDescent="0.3">
      <c r="A1097" s="88" t="s">
        <v>251</v>
      </c>
      <c r="B1097" s="88" t="s">
        <v>671</v>
      </c>
      <c r="D1097" s="88">
        <v>10633359</v>
      </c>
      <c r="E1097" s="90" t="s">
        <v>595</v>
      </c>
      <c r="F1097" s="89">
        <v>0.62847222222222221</v>
      </c>
      <c r="G1097" s="88" t="s">
        <v>595</v>
      </c>
      <c r="H1097" s="89">
        <v>0.67013888888888884</v>
      </c>
      <c r="I1097" s="88">
        <v>3813080</v>
      </c>
      <c r="J1097" s="88">
        <v>110954535</v>
      </c>
      <c r="K1097" s="88" t="s">
        <v>695</v>
      </c>
      <c r="L1097" s="88" t="s">
        <v>696</v>
      </c>
      <c r="M1097" s="88">
        <v>6</v>
      </c>
      <c r="N1097" s="88">
        <v>0</v>
      </c>
    </row>
    <row r="1098" spans="1:14" x14ac:dyDescent="0.3">
      <c r="A1098" s="88" t="s">
        <v>80</v>
      </c>
      <c r="B1098" s="88" t="s">
        <v>660</v>
      </c>
      <c r="D1098" s="88">
        <v>10633363</v>
      </c>
      <c r="E1098" s="90" t="s">
        <v>594</v>
      </c>
      <c r="F1098" s="89">
        <v>0.41666666666666669</v>
      </c>
      <c r="G1098" s="88" t="s">
        <v>594</v>
      </c>
      <c r="H1098" s="89">
        <v>0.4826388888888889</v>
      </c>
      <c r="I1098" s="88">
        <v>3813084</v>
      </c>
      <c r="J1098" s="88">
        <v>680370700</v>
      </c>
      <c r="K1098" s="88" t="s">
        <v>604</v>
      </c>
      <c r="L1098" s="88">
        <v>680370700</v>
      </c>
      <c r="M1098" s="88">
        <v>10</v>
      </c>
      <c r="N1098" s="88">
        <v>0</v>
      </c>
    </row>
    <row r="1099" spans="1:14" x14ac:dyDescent="0.3">
      <c r="A1099" s="88" t="s">
        <v>251</v>
      </c>
      <c r="B1099" s="88" t="s">
        <v>658</v>
      </c>
      <c r="D1099" s="88">
        <v>10633364</v>
      </c>
      <c r="E1099" s="90" t="s">
        <v>602</v>
      </c>
      <c r="F1099" s="89">
        <v>0.60763888888888895</v>
      </c>
      <c r="G1099" s="88" t="s">
        <v>602</v>
      </c>
      <c r="H1099" s="89">
        <v>0.67013888888888884</v>
      </c>
      <c r="I1099" s="88">
        <v>3813085</v>
      </c>
      <c r="J1099" s="88">
        <v>681099757</v>
      </c>
      <c r="K1099" s="88" t="s">
        <v>697</v>
      </c>
      <c r="L1099" s="88" t="s">
        <v>697</v>
      </c>
      <c r="M1099" s="88">
        <v>2</v>
      </c>
      <c r="N1099" s="88">
        <v>0</v>
      </c>
    </row>
    <row r="1100" spans="1:14" x14ac:dyDescent="0.3">
      <c r="A1100" s="88" t="s">
        <v>171</v>
      </c>
      <c r="B1100" s="88" t="s">
        <v>689</v>
      </c>
      <c r="C1100" s="88">
        <v>900201142</v>
      </c>
      <c r="D1100" s="88">
        <v>10633491</v>
      </c>
      <c r="E1100" s="90" t="s">
        <v>651</v>
      </c>
      <c r="F1100" s="89">
        <v>0.31736111111111115</v>
      </c>
      <c r="G1100" s="88" t="s">
        <v>651</v>
      </c>
      <c r="H1100" s="89">
        <v>0.48055555555555557</v>
      </c>
      <c r="I1100" s="88">
        <v>3814491</v>
      </c>
      <c r="J1100" s="88" t="s">
        <v>531</v>
      </c>
      <c r="K1100" s="88" t="s">
        <v>106</v>
      </c>
      <c r="L1100" s="88" t="s">
        <v>561</v>
      </c>
      <c r="M1100" s="88">
        <v>1</v>
      </c>
      <c r="N1100" s="88">
        <v>0</v>
      </c>
    </row>
    <row r="1101" spans="1:14" x14ac:dyDescent="0.3">
      <c r="A1101" s="88" t="s">
        <v>155</v>
      </c>
      <c r="B1101" s="88" t="s">
        <v>689</v>
      </c>
      <c r="C1101" s="88">
        <v>900201142</v>
      </c>
      <c r="D1101" s="88">
        <v>10633491</v>
      </c>
      <c r="E1101" s="90" t="s">
        <v>651</v>
      </c>
      <c r="F1101" s="89">
        <v>0.48055555555555557</v>
      </c>
      <c r="G1101" s="88" t="s">
        <v>651</v>
      </c>
      <c r="H1101" s="89">
        <v>0.6645833333333333</v>
      </c>
      <c r="I1101" s="88">
        <v>3814496</v>
      </c>
      <c r="J1101" s="88" t="s">
        <v>531</v>
      </c>
      <c r="K1101" s="88" t="s">
        <v>106</v>
      </c>
      <c r="L1101" s="88" t="s">
        <v>556</v>
      </c>
      <c r="M1101" s="88">
        <v>1</v>
      </c>
      <c r="N1101" s="88">
        <v>0</v>
      </c>
    </row>
    <row r="1102" spans="1:14" x14ac:dyDescent="0.3">
      <c r="A1102" s="88" t="s">
        <v>165</v>
      </c>
      <c r="B1102" s="88" t="s">
        <v>689</v>
      </c>
      <c r="C1102" s="88">
        <v>900201142</v>
      </c>
      <c r="D1102" s="88">
        <v>10633491</v>
      </c>
      <c r="E1102" s="90" t="s">
        <v>651</v>
      </c>
      <c r="F1102" s="89">
        <v>0.6645833333333333</v>
      </c>
      <c r="G1102" s="88" t="s">
        <v>653</v>
      </c>
      <c r="H1102" s="89">
        <v>0.44930555555555557</v>
      </c>
      <c r="I1102" s="88">
        <v>3814500</v>
      </c>
      <c r="J1102" s="88" t="s">
        <v>531</v>
      </c>
      <c r="K1102" s="88" t="s">
        <v>106</v>
      </c>
      <c r="L1102" s="88" t="s">
        <v>562</v>
      </c>
      <c r="M1102" s="88">
        <v>1</v>
      </c>
      <c r="N1102" s="88">
        <v>0</v>
      </c>
    </row>
    <row r="1103" spans="1:14" x14ac:dyDescent="0.3">
      <c r="A1103" s="88" t="s">
        <v>195</v>
      </c>
      <c r="B1103" s="88" t="s">
        <v>689</v>
      </c>
      <c r="C1103" s="88">
        <v>900201142</v>
      </c>
      <c r="D1103" s="88">
        <v>10633491</v>
      </c>
      <c r="E1103" s="90" t="s">
        <v>653</v>
      </c>
      <c r="F1103" s="89">
        <v>0.44930555555555557</v>
      </c>
      <c r="G1103" s="88" t="s">
        <v>653</v>
      </c>
      <c r="H1103" s="89">
        <v>0.6333333333333333</v>
      </c>
      <c r="I1103" s="88">
        <v>3814503</v>
      </c>
      <c r="J1103" s="88" t="s">
        <v>531</v>
      </c>
      <c r="K1103" s="88" t="s">
        <v>106</v>
      </c>
      <c r="L1103" s="88" t="s">
        <v>534</v>
      </c>
      <c r="M1103" s="88">
        <v>1</v>
      </c>
      <c r="N1103" s="88">
        <v>0</v>
      </c>
    </row>
    <row r="1104" spans="1:14" x14ac:dyDescent="0.3">
      <c r="A1104" s="88" t="s">
        <v>332</v>
      </c>
      <c r="B1104" s="88" t="s">
        <v>689</v>
      </c>
      <c r="C1104" s="88">
        <v>900201142</v>
      </c>
      <c r="D1104" s="88">
        <v>10633491</v>
      </c>
      <c r="E1104" s="90" t="s">
        <v>653</v>
      </c>
      <c r="F1104" s="89">
        <v>0.6333333333333333</v>
      </c>
      <c r="G1104" s="88" t="s">
        <v>666</v>
      </c>
      <c r="H1104" s="89">
        <v>0.40763888888888888</v>
      </c>
      <c r="I1104" s="88">
        <v>3814568</v>
      </c>
      <c r="J1104" s="88" t="s">
        <v>531</v>
      </c>
      <c r="K1104" s="88" t="s">
        <v>106</v>
      </c>
      <c r="L1104" s="88" t="s">
        <v>502</v>
      </c>
      <c r="M1104" s="88">
        <v>1</v>
      </c>
      <c r="N1104" s="88">
        <v>0</v>
      </c>
    </row>
    <row r="1105" spans="1:14" x14ac:dyDescent="0.3">
      <c r="A1105" s="88" t="s">
        <v>143</v>
      </c>
      <c r="B1105" s="88" t="s">
        <v>689</v>
      </c>
      <c r="C1105" s="88">
        <v>900201142</v>
      </c>
      <c r="D1105" s="88">
        <v>10633491</v>
      </c>
      <c r="E1105" s="90" t="s">
        <v>666</v>
      </c>
      <c r="F1105" s="89">
        <v>0.40763888888888888</v>
      </c>
      <c r="G1105" s="88" t="s">
        <v>666</v>
      </c>
      <c r="H1105" s="89">
        <v>0.59166666666666667</v>
      </c>
      <c r="I1105" s="88">
        <v>3814506</v>
      </c>
      <c r="J1105" s="88" t="s">
        <v>531</v>
      </c>
      <c r="K1105" s="88" t="s">
        <v>106</v>
      </c>
      <c r="L1105" s="88" t="s">
        <v>532</v>
      </c>
      <c r="M1105" s="88">
        <v>1</v>
      </c>
      <c r="N1105" s="88">
        <v>0</v>
      </c>
    </row>
    <row r="1106" spans="1:14" x14ac:dyDescent="0.3">
      <c r="A1106" s="88" t="s">
        <v>335</v>
      </c>
      <c r="B1106" s="88" t="s">
        <v>689</v>
      </c>
      <c r="C1106" s="88">
        <v>900201142</v>
      </c>
      <c r="D1106" s="88">
        <v>10633491</v>
      </c>
      <c r="E1106" s="90" t="s">
        <v>666</v>
      </c>
      <c r="F1106" s="89">
        <v>0.59166666666666667</v>
      </c>
      <c r="G1106" s="88" t="s">
        <v>669</v>
      </c>
      <c r="H1106" s="89">
        <v>0.37638888888888888</v>
      </c>
      <c r="I1106" s="88">
        <v>3814509</v>
      </c>
      <c r="J1106" s="88" t="s">
        <v>531</v>
      </c>
      <c r="K1106" s="88" t="s">
        <v>106</v>
      </c>
      <c r="L1106" s="88" t="s">
        <v>526</v>
      </c>
      <c r="M1106" s="88">
        <v>1</v>
      </c>
      <c r="N1106" s="88">
        <v>0</v>
      </c>
    </row>
    <row r="1107" spans="1:14" x14ac:dyDescent="0.3">
      <c r="A1107" s="88" t="s">
        <v>329</v>
      </c>
      <c r="B1107" s="88" t="s">
        <v>689</v>
      </c>
      <c r="C1107" s="88">
        <v>900201142</v>
      </c>
      <c r="D1107" s="88">
        <v>10633491</v>
      </c>
      <c r="E1107" s="90" t="s">
        <v>670</v>
      </c>
      <c r="F1107" s="89">
        <v>0.34861111111111115</v>
      </c>
      <c r="G1107" s="88" t="s">
        <v>670</v>
      </c>
      <c r="H1107" s="89">
        <v>0.34861111111111115</v>
      </c>
      <c r="I1107" s="88">
        <v>3814520</v>
      </c>
      <c r="J1107" s="88" t="s">
        <v>531</v>
      </c>
      <c r="K1107" s="88" t="s">
        <v>106</v>
      </c>
      <c r="L1107" s="88" t="s">
        <v>489</v>
      </c>
      <c r="M1107" s="88">
        <v>1</v>
      </c>
      <c r="N1107" s="88">
        <v>0</v>
      </c>
    </row>
    <row r="1108" spans="1:14" x14ac:dyDescent="0.3">
      <c r="A1108" s="88" t="s">
        <v>230</v>
      </c>
      <c r="B1108" s="88" t="s">
        <v>689</v>
      </c>
      <c r="C1108" s="88">
        <v>900201142</v>
      </c>
      <c r="D1108" s="88">
        <v>10633491</v>
      </c>
      <c r="E1108" s="90" t="s">
        <v>606</v>
      </c>
      <c r="F1108" s="89">
        <v>0.6333333333333333</v>
      </c>
      <c r="G1108" s="88" t="s">
        <v>607</v>
      </c>
      <c r="H1108" s="89">
        <v>0.40763888888888888</v>
      </c>
      <c r="I1108" s="88">
        <v>3814534</v>
      </c>
      <c r="J1108" s="88" t="s">
        <v>531</v>
      </c>
      <c r="K1108" s="88" t="s">
        <v>106</v>
      </c>
      <c r="L1108" s="88" t="s">
        <v>597</v>
      </c>
      <c r="M1108" s="88">
        <v>1</v>
      </c>
      <c r="N1108" s="88">
        <v>0</v>
      </c>
    </row>
    <row r="1109" spans="1:14" x14ac:dyDescent="0.3">
      <c r="A1109" s="88" t="s">
        <v>82</v>
      </c>
      <c r="B1109" s="88" t="s">
        <v>689</v>
      </c>
      <c r="C1109" s="88">
        <v>900201142</v>
      </c>
      <c r="D1109" s="88">
        <v>10633491</v>
      </c>
      <c r="E1109" s="90" t="s">
        <v>607</v>
      </c>
      <c r="F1109" s="89">
        <v>0.59166666666666667</v>
      </c>
      <c r="G1109" s="88" t="s">
        <v>630</v>
      </c>
      <c r="H1109" s="89">
        <v>0.37638888888888888</v>
      </c>
      <c r="I1109" s="88">
        <v>3814476</v>
      </c>
      <c r="J1109" s="88" t="s">
        <v>531</v>
      </c>
      <c r="K1109" s="88" t="s">
        <v>106</v>
      </c>
      <c r="L1109" s="88" t="s">
        <v>610</v>
      </c>
      <c r="M1109" s="88">
        <v>1</v>
      </c>
      <c r="N1109" s="88">
        <v>0</v>
      </c>
    </row>
    <row r="1110" spans="1:14" x14ac:dyDescent="0.3">
      <c r="A1110" s="88" t="s">
        <v>349</v>
      </c>
      <c r="B1110" s="88" t="s">
        <v>689</v>
      </c>
      <c r="C1110" s="88">
        <v>900201142</v>
      </c>
      <c r="D1110" s="88">
        <v>10633491</v>
      </c>
      <c r="E1110" s="90" t="s">
        <v>607</v>
      </c>
      <c r="F1110" s="89">
        <v>0.40763888888888888</v>
      </c>
      <c r="G1110" s="88" t="s">
        <v>607</v>
      </c>
      <c r="H1110" s="89">
        <v>0.59166666666666667</v>
      </c>
      <c r="I1110" s="88">
        <v>3814559</v>
      </c>
      <c r="J1110" s="88" t="s">
        <v>531</v>
      </c>
      <c r="K1110" s="88" t="s">
        <v>106</v>
      </c>
      <c r="L1110" s="88" t="s">
        <v>573</v>
      </c>
      <c r="M1110" s="88">
        <v>1</v>
      </c>
      <c r="N1110" s="88">
        <v>0</v>
      </c>
    </row>
    <row r="1111" spans="1:14" x14ac:dyDescent="0.3">
      <c r="A1111" s="88" t="s">
        <v>235</v>
      </c>
      <c r="B1111" s="88" t="s">
        <v>689</v>
      </c>
      <c r="C1111" s="88">
        <v>900201142</v>
      </c>
      <c r="D1111" s="88">
        <v>10633491</v>
      </c>
      <c r="E1111" s="90" t="s">
        <v>607</v>
      </c>
      <c r="F1111" s="89">
        <v>0.40763888888888888</v>
      </c>
      <c r="G1111" s="88" t="s">
        <v>607</v>
      </c>
      <c r="H1111" s="89">
        <v>0.59166666666666667</v>
      </c>
      <c r="I1111" s="88">
        <v>3814562</v>
      </c>
      <c r="J1111" s="88" t="s">
        <v>531</v>
      </c>
      <c r="K1111" s="88" t="s">
        <v>106</v>
      </c>
      <c r="L1111" s="88" t="s">
        <v>545</v>
      </c>
      <c r="M1111" s="88">
        <v>1</v>
      </c>
      <c r="N1111" s="88">
        <v>0</v>
      </c>
    </row>
    <row r="1112" spans="1:14" x14ac:dyDescent="0.3">
      <c r="A1112" s="88" t="s">
        <v>355</v>
      </c>
      <c r="B1112" s="88" t="s">
        <v>689</v>
      </c>
      <c r="C1112" s="88">
        <v>900201142</v>
      </c>
      <c r="D1112" s="88">
        <v>10633491</v>
      </c>
      <c r="E1112" s="90" t="s">
        <v>607</v>
      </c>
      <c r="F1112" s="89">
        <v>0.59166666666666667</v>
      </c>
      <c r="G1112" s="88" t="s">
        <v>630</v>
      </c>
      <c r="H1112" s="89">
        <v>0.37638888888888888</v>
      </c>
      <c r="I1112" s="88">
        <v>3814556</v>
      </c>
      <c r="J1112" s="88" t="s">
        <v>531</v>
      </c>
      <c r="K1112" s="88" t="s">
        <v>106</v>
      </c>
      <c r="L1112" s="88" t="s">
        <v>588</v>
      </c>
      <c r="M1112" s="88">
        <v>1</v>
      </c>
      <c r="N1112" s="88">
        <v>0</v>
      </c>
    </row>
    <row r="1113" spans="1:14" x14ac:dyDescent="0.3">
      <c r="A1113" s="88" t="s">
        <v>362</v>
      </c>
      <c r="B1113" s="88" t="s">
        <v>689</v>
      </c>
      <c r="C1113" s="88">
        <v>900201142</v>
      </c>
      <c r="D1113" s="88">
        <v>10633491</v>
      </c>
      <c r="E1113" s="90" t="s">
        <v>607</v>
      </c>
      <c r="F1113" s="89">
        <v>0.40763888888888888</v>
      </c>
      <c r="G1113" s="88" t="s">
        <v>607</v>
      </c>
      <c r="H1113" s="89">
        <v>0.59166666666666667</v>
      </c>
      <c r="I1113" s="88">
        <v>3814565</v>
      </c>
      <c r="J1113" s="88" t="s">
        <v>531</v>
      </c>
      <c r="K1113" s="88" t="s">
        <v>106</v>
      </c>
      <c r="L1113" s="88" t="s">
        <v>627</v>
      </c>
      <c r="M1113" s="88">
        <v>1</v>
      </c>
      <c r="N1113" s="88">
        <v>0</v>
      </c>
    </row>
    <row r="1114" spans="1:14" x14ac:dyDescent="0.3">
      <c r="A1114" s="88" t="s">
        <v>160</v>
      </c>
      <c r="B1114" s="88" t="s">
        <v>689</v>
      </c>
      <c r="C1114" s="88">
        <v>900201142</v>
      </c>
      <c r="D1114" s="88">
        <v>10633491</v>
      </c>
      <c r="E1114" s="90" t="s">
        <v>607</v>
      </c>
      <c r="F1114" s="89">
        <v>0.40763888888888888</v>
      </c>
      <c r="G1114" s="88" t="s">
        <v>607</v>
      </c>
      <c r="H1114" s="89">
        <v>0.59166666666666667</v>
      </c>
      <c r="I1114" s="88">
        <v>3814537</v>
      </c>
      <c r="J1114" s="88" t="s">
        <v>531</v>
      </c>
      <c r="K1114" s="88" t="s">
        <v>106</v>
      </c>
      <c r="L1114" s="88" t="s">
        <v>598</v>
      </c>
      <c r="M1114" s="88">
        <v>1</v>
      </c>
      <c r="N1114" s="88">
        <v>0</v>
      </c>
    </row>
    <row r="1115" spans="1:14" x14ac:dyDescent="0.3">
      <c r="A1115" s="88" t="s">
        <v>226</v>
      </c>
      <c r="B1115" s="88" t="s">
        <v>689</v>
      </c>
      <c r="C1115" s="88">
        <v>900201142</v>
      </c>
      <c r="D1115" s="88">
        <v>10633491</v>
      </c>
      <c r="E1115" s="90" t="s">
        <v>607</v>
      </c>
      <c r="F1115" s="89">
        <v>0.40763888888888888</v>
      </c>
      <c r="G1115" s="88" t="s">
        <v>607</v>
      </c>
      <c r="H1115" s="89">
        <v>0.59166666666666667</v>
      </c>
      <c r="I1115" s="88">
        <v>3814541</v>
      </c>
      <c r="J1115" s="88" t="s">
        <v>531</v>
      </c>
      <c r="K1115" s="88" t="s">
        <v>106</v>
      </c>
      <c r="L1115" s="88" t="s">
        <v>584</v>
      </c>
      <c r="M1115" s="88">
        <v>1</v>
      </c>
      <c r="N1115" s="88">
        <v>0</v>
      </c>
    </row>
    <row r="1116" spans="1:14" x14ac:dyDescent="0.3">
      <c r="A1116" s="88" t="s">
        <v>80</v>
      </c>
      <c r="B1116" s="88" t="s">
        <v>689</v>
      </c>
      <c r="C1116" s="88">
        <v>900201142</v>
      </c>
      <c r="D1116" s="88">
        <v>10633491</v>
      </c>
      <c r="E1116" s="90" t="s">
        <v>607</v>
      </c>
      <c r="F1116" s="89">
        <v>0.40763888888888888</v>
      </c>
      <c r="G1116" s="88" t="s">
        <v>607</v>
      </c>
      <c r="H1116" s="89">
        <v>0.59166666666666667</v>
      </c>
      <c r="I1116" s="88">
        <v>3814546</v>
      </c>
      <c r="J1116" s="88" t="s">
        <v>531</v>
      </c>
      <c r="K1116" s="88" t="s">
        <v>106</v>
      </c>
      <c r="L1116" s="88" t="s">
        <v>619</v>
      </c>
      <c r="M1116" s="88">
        <v>1</v>
      </c>
      <c r="N1116" s="88">
        <v>0</v>
      </c>
    </row>
    <row r="1117" spans="1:14" x14ac:dyDescent="0.3">
      <c r="A1117" s="88" t="s">
        <v>56</v>
      </c>
      <c r="B1117" s="88" t="s">
        <v>689</v>
      </c>
      <c r="C1117" s="88">
        <v>900201142</v>
      </c>
      <c r="D1117" s="88">
        <v>10633491</v>
      </c>
      <c r="E1117" s="90" t="s">
        <v>607</v>
      </c>
      <c r="F1117" s="89">
        <v>0.40763888888888888</v>
      </c>
      <c r="G1117" s="88" t="s">
        <v>607</v>
      </c>
      <c r="H1117" s="89">
        <v>0.59166666666666667</v>
      </c>
      <c r="I1117" s="88">
        <v>3814549</v>
      </c>
      <c r="J1117" s="88" t="s">
        <v>531</v>
      </c>
      <c r="K1117" s="88" t="s">
        <v>106</v>
      </c>
      <c r="L1117" s="88" t="s">
        <v>559</v>
      </c>
      <c r="M1117" s="88">
        <v>1</v>
      </c>
      <c r="N1117" s="88">
        <v>0</v>
      </c>
    </row>
    <row r="1118" spans="1:14" x14ac:dyDescent="0.3">
      <c r="A1118" s="88" t="s">
        <v>84</v>
      </c>
      <c r="B1118" s="88" t="s">
        <v>689</v>
      </c>
      <c r="C1118" s="88">
        <v>900201142</v>
      </c>
      <c r="D1118" s="88">
        <v>10633491</v>
      </c>
      <c r="E1118" s="90" t="s">
        <v>630</v>
      </c>
      <c r="F1118" s="89">
        <v>0.37638888888888888</v>
      </c>
      <c r="G1118" s="88" t="s">
        <v>631</v>
      </c>
      <c r="H1118" s="89">
        <v>0.34861111111111115</v>
      </c>
      <c r="I1118" s="88">
        <v>3814479</v>
      </c>
      <c r="J1118" s="88" t="s">
        <v>531</v>
      </c>
      <c r="K1118" s="88" t="s">
        <v>106</v>
      </c>
      <c r="L1118" s="88" t="s">
        <v>590</v>
      </c>
      <c r="M1118" s="88">
        <v>1</v>
      </c>
      <c r="N1118" s="88">
        <v>0</v>
      </c>
    </row>
    <row r="1119" spans="1:14" x14ac:dyDescent="0.3">
      <c r="A1119" s="88" t="s">
        <v>122</v>
      </c>
      <c r="B1119" s="88" t="s">
        <v>689</v>
      </c>
      <c r="C1119" s="88">
        <v>900201142</v>
      </c>
      <c r="D1119" s="88">
        <v>10633491</v>
      </c>
      <c r="E1119" s="90" t="s">
        <v>630</v>
      </c>
      <c r="F1119" s="89">
        <v>0.37638888888888888</v>
      </c>
      <c r="G1119" s="88" t="s">
        <v>631</v>
      </c>
      <c r="H1119" s="89">
        <v>0.34861111111111115</v>
      </c>
      <c r="I1119" s="88">
        <v>3814552</v>
      </c>
      <c r="J1119" s="88" t="s">
        <v>531</v>
      </c>
      <c r="K1119" s="88" t="s">
        <v>106</v>
      </c>
      <c r="L1119" s="88" t="s">
        <v>583</v>
      </c>
      <c r="M1119" s="88">
        <v>1</v>
      </c>
      <c r="N1119" s="88">
        <v>0</v>
      </c>
    </row>
    <row r="1120" spans="1:14" x14ac:dyDescent="0.3">
      <c r="A1120" s="88" t="s">
        <v>132</v>
      </c>
      <c r="B1120" s="88" t="s">
        <v>689</v>
      </c>
      <c r="C1120" s="88">
        <v>900201142</v>
      </c>
      <c r="D1120" s="88">
        <v>10633491</v>
      </c>
      <c r="E1120" s="90" t="s">
        <v>631</v>
      </c>
      <c r="F1120" s="89">
        <v>0.34861111111111115</v>
      </c>
      <c r="G1120" s="88" t="s">
        <v>631</v>
      </c>
      <c r="H1120" s="89">
        <v>0.51180555555555551</v>
      </c>
      <c r="I1120" s="88">
        <v>3814483</v>
      </c>
      <c r="J1120" s="88" t="s">
        <v>531</v>
      </c>
      <c r="K1120" s="88" t="s">
        <v>106</v>
      </c>
      <c r="L1120" s="88" t="s">
        <v>579</v>
      </c>
      <c r="M1120" s="88">
        <v>1</v>
      </c>
      <c r="N1120" s="88">
        <v>0</v>
      </c>
    </row>
    <row r="1121" spans="1:14" x14ac:dyDescent="0.3">
      <c r="A1121" s="88" t="s">
        <v>135</v>
      </c>
      <c r="B1121" s="88" t="s">
        <v>689</v>
      </c>
      <c r="C1121" s="88">
        <v>900201142</v>
      </c>
      <c r="D1121" s="88">
        <v>10633491</v>
      </c>
      <c r="E1121" s="90" t="s">
        <v>631</v>
      </c>
      <c r="F1121" s="89">
        <v>0.51180555555555551</v>
      </c>
      <c r="G1121" s="88" t="s">
        <v>651</v>
      </c>
      <c r="H1121" s="89">
        <v>0.31736111111111115</v>
      </c>
      <c r="I1121" s="88">
        <v>3814487</v>
      </c>
      <c r="J1121" s="88" t="s">
        <v>531</v>
      </c>
      <c r="K1121" s="88" t="s">
        <v>106</v>
      </c>
      <c r="L1121" s="88" t="s">
        <v>511</v>
      </c>
      <c r="M1121" s="88">
        <v>1</v>
      </c>
      <c r="N1121" s="88">
        <v>0</v>
      </c>
    </row>
    <row r="1122" spans="1:14" x14ac:dyDescent="0.3">
      <c r="A1122" s="88" t="s">
        <v>97</v>
      </c>
      <c r="B1122" s="88" t="s">
        <v>698</v>
      </c>
      <c r="C1122" s="88">
        <v>935110114</v>
      </c>
      <c r="D1122" s="88">
        <v>10633492</v>
      </c>
      <c r="E1122" s="90" t="s">
        <v>651</v>
      </c>
      <c r="F1122" s="89">
        <v>0.32291666666666669</v>
      </c>
      <c r="G1122" s="88" t="s">
        <v>651</v>
      </c>
      <c r="H1122" s="89">
        <v>0.4861111111111111</v>
      </c>
      <c r="I1122" s="88">
        <v>3814652</v>
      </c>
      <c r="J1122" s="88" t="s">
        <v>570</v>
      </c>
      <c r="K1122" s="88" t="s">
        <v>571</v>
      </c>
      <c r="L1122" s="88" t="s">
        <v>593</v>
      </c>
      <c r="M1122" s="88">
        <v>1</v>
      </c>
      <c r="N1122" s="88">
        <v>0</v>
      </c>
    </row>
    <row r="1123" spans="1:14" x14ac:dyDescent="0.3">
      <c r="A1123" s="88" t="s">
        <v>58</v>
      </c>
      <c r="B1123" s="88" t="s">
        <v>698</v>
      </c>
      <c r="C1123" s="88">
        <v>935110114</v>
      </c>
      <c r="D1123" s="88">
        <v>10633492</v>
      </c>
      <c r="E1123" s="90" t="s">
        <v>651</v>
      </c>
      <c r="F1123" s="89">
        <v>0.32291666666666669</v>
      </c>
      <c r="G1123" s="88" t="s">
        <v>651</v>
      </c>
      <c r="H1123" s="89">
        <v>0.4861111111111111</v>
      </c>
      <c r="I1123" s="88">
        <v>3814684</v>
      </c>
      <c r="J1123" s="88" t="s">
        <v>570</v>
      </c>
      <c r="K1123" s="88" t="s">
        <v>571</v>
      </c>
      <c r="L1123" s="88" t="s">
        <v>543</v>
      </c>
      <c r="M1123" s="88">
        <v>1</v>
      </c>
      <c r="N1123" s="88">
        <v>0</v>
      </c>
    </row>
    <row r="1124" spans="1:14" x14ac:dyDescent="0.3">
      <c r="A1124" s="88" t="s">
        <v>75</v>
      </c>
      <c r="B1124" s="88" t="s">
        <v>698</v>
      </c>
      <c r="C1124" s="88">
        <v>935110114</v>
      </c>
      <c r="D1124" s="88">
        <v>10633492</v>
      </c>
      <c r="E1124" s="90" t="s">
        <v>653</v>
      </c>
      <c r="F1124" s="89">
        <v>0.4548611111111111</v>
      </c>
      <c r="G1124" s="88" t="s">
        <v>653</v>
      </c>
      <c r="H1124" s="89">
        <v>0.63888888888888895</v>
      </c>
      <c r="I1124" s="88">
        <v>3814660</v>
      </c>
      <c r="J1124" s="88" t="s">
        <v>570</v>
      </c>
      <c r="K1124" s="88" t="s">
        <v>571</v>
      </c>
      <c r="L1124" s="88" t="s">
        <v>538</v>
      </c>
      <c r="M1124" s="88">
        <v>1</v>
      </c>
      <c r="N1124" s="88">
        <v>0</v>
      </c>
    </row>
    <row r="1125" spans="1:14" x14ac:dyDescent="0.3">
      <c r="A1125" s="88" t="s">
        <v>63</v>
      </c>
      <c r="B1125" s="88" t="s">
        <v>698</v>
      </c>
      <c r="C1125" s="88">
        <v>935110114</v>
      </c>
      <c r="D1125" s="88">
        <v>10633492</v>
      </c>
      <c r="E1125" s="90" t="s">
        <v>653</v>
      </c>
      <c r="F1125" s="89">
        <v>0.4548611111111111</v>
      </c>
      <c r="G1125" s="88" t="s">
        <v>653</v>
      </c>
      <c r="H1125" s="89">
        <v>0.63888888888888895</v>
      </c>
      <c r="I1125" s="88">
        <v>3814657</v>
      </c>
      <c r="J1125" s="88" t="s">
        <v>570</v>
      </c>
      <c r="K1125" s="88" t="s">
        <v>571</v>
      </c>
      <c r="L1125" s="88" t="s">
        <v>544</v>
      </c>
      <c r="M1125" s="88">
        <v>1</v>
      </c>
      <c r="N1125" s="88">
        <v>0</v>
      </c>
    </row>
    <row r="1126" spans="1:14" x14ac:dyDescent="0.3">
      <c r="A1126" s="88" t="s">
        <v>349</v>
      </c>
      <c r="B1126" s="88" t="s">
        <v>698</v>
      </c>
      <c r="C1126" s="88">
        <v>935110114</v>
      </c>
      <c r="D1126" s="88">
        <v>10633492</v>
      </c>
      <c r="E1126" s="90" t="s">
        <v>653</v>
      </c>
      <c r="F1126" s="89">
        <v>0.63888888888888895</v>
      </c>
      <c r="G1126" s="88" t="s">
        <v>666</v>
      </c>
      <c r="H1126" s="89">
        <v>0.41319444444444442</v>
      </c>
      <c r="I1126" s="88">
        <v>3814667</v>
      </c>
      <c r="J1126" s="88" t="s">
        <v>570</v>
      </c>
      <c r="K1126" s="88" t="s">
        <v>571</v>
      </c>
      <c r="L1126" s="88" t="s">
        <v>573</v>
      </c>
      <c r="M1126" s="88">
        <v>1</v>
      </c>
      <c r="N1126" s="88">
        <v>0</v>
      </c>
    </row>
    <row r="1127" spans="1:14" x14ac:dyDescent="0.3">
      <c r="A1127" s="88" t="s">
        <v>235</v>
      </c>
      <c r="B1127" s="88" t="s">
        <v>698</v>
      </c>
      <c r="C1127" s="88">
        <v>935110114</v>
      </c>
      <c r="D1127" s="88">
        <v>10633492</v>
      </c>
      <c r="E1127" s="90" t="s">
        <v>653</v>
      </c>
      <c r="F1127" s="89">
        <v>0.63888888888888895</v>
      </c>
      <c r="G1127" s="88" t="s">
        <v>666</v>
      </c>
      <c r="H1127" s="89">
        <v>0.41319444444444442</v>
      </c>
      <c r="I1127" s="88">
        <v>3814669</v>
      </c>
      <c r="J1127" s="88" t="s">
        <v>570</v>
      </c>
      <c r="K1127" s="88" t="s">
        <v>571</v>
      </c>
      <c r="L1127" s="88" t="s">
        <v>545</v>
      </c>
      <c r="M1127" s="88">
        <v>1</v>
      </c>
      <c r="N1127" s="88">
        <v>0</v>
      </c>
    </row>
    <row r="1128" spans="1:14" x14ac:dyDescent="0.3">
      <c r="A1128" s="88" t="s">
        <v>72</v>
      </c>
      <c r="B1128" s="88" t="s">
        <v>698</v>
      </c>
      <c r="C1128" s="88">
        <v>935110114</v>
      </c>
      <c r="D1128" s="88">
        <v>10633492</v>
      </c>
      <c r="E1128" s="90" t="s">
        <v>653</v>
      </c>
      <c r="F1128" s="89">
        <v>0.29166666666666669</v>
      </c>
      <c r="G1128" s="88" t="s">
        <v>653</v>
      </c>
      <c r="H1128" s="89">
        <v>0.4548611111111111</v>
      </c>
      <c r="I1128" s="88">
        <v>3814687</v>
      </c>
      <c r="J1128" s="88" t="s">
        <v>570</v>
      </c>
      <c r="K1128" s="88" t="s">
        <v>571</v>
      </c>
      <c r="L1128" s="88" t="s">
        <v>546</v>
      </c>
      <c r="M1128" s="88">
        <v>1</v>
      </c>
      <c r="N1128" s="88">
        <v>0</v>
      </c>
    </row>
    <row r="1129" spans="1:14" x14ac:dyDescent="0.3">
      <c r="A1129" s="88" t="s">
        <v>89</v>
      </c>
      <c r="B1129" s="88" t="s">
        <v>698</v>
      </c>
      <c r="C1129" s="88">
        <v>935110114</v>
      </c>
      <c r="D1129" s="88">
        <v>10633492</v>
      </c>
      <c r="E1129" s="90" t="s">
        <v>666</v>
      </c>
      <c r="F1129" s="89">
        <v>0.41319444444444442</v>
      </c>
      <c r="G1129" s="88" t="s">
        <v>666</v>
      </c>
      <c r="H1129" s="89">
        <v>0.60763888888888895</v>
      </c>
      <c r="I1129" s="88">
        <v>3814576</v>
      </c>
      <c r="J1129" s="88" t="s">
        <v>570</v>
      </c>
      <c r="K1129" s="88" t="s">
        <v>571</v>
      </c>
      <c r="L1129" s="88" t="s">
        <v>517</v>
      </c>
      <c r="M1129" s="88">
        <v>1</v>
      </c>
      <c r="N1129" s="88">
        <v>0</v>
      </c>
    </row>
    <row r="1130" spans="1:14" x14ac:dyDescent="0.3">
      <c r="A1130" s="88" t="s">
        <v>68</v>
      </c>
      <c r="B1130" s="88" t="s">
        <v>698</v>
      </c>
      <c r="C1130" s="88">
        <v>935110114</v>
      </c>
      <c r="D1130" s="88">
        <v>10633492</v>
      </c>
      <c r="E1130" s="90" t="s">
        <v>666</v>
      </c>
      <c r="F1130" s="89">
        <v>0.60763888888888895</v>
      </c>
      <c r="G1130" s="88" t="s">
        <v>669</v>
      </c>
      <c r="H1130" s="89">
        <v>0.38194444444444442</v>
      </c>
      <c r="I1130" s="88">
        <v>3814584</v>
      </c>
      <c r="J1130" s="88" t="s">
        <v>570</v>
      </c>
      <c r="K1130" s="88" t="s">
        <v>571</v>
      </c>
      <c r="L1130" s="88" t="s">
        <v>528</v>
      </c>
      <c r="M1130" s="88">
        <v>1</v>
      </c>
      <c r="N1130" s="88">
        <v>0</v>
      </c>
    </row>
    <row r="1131" spans="1:14" x14ac:dyDescent="0.3">
      <c r="A1131" s="88" t="s">
        <v>65</v>
      </c>
      <c r="B1131" s="88" t="s">
        <v>698</v>
      </c>
      <c r="C1131" s="88">
        <v>935110114</v>
      </c>
      <c r="D1131" s="88">
        <v>10633492</v>
      </c>
      <c r="E1131" s="90" t="s">
        <v>666</v>
      </c>
      <c r="F1131" s="89">
        <v>0.41319444444444442</v>
      </c>
      <c r="G1131" s="88" t="s">
        <v>666</v>
      </c>
      <c r="H1131" s="89">
        <v>0.60763888888888895</v>
      </c>
      <c r="I1131" s="88">
        <v>3814672</v>
      </c>
      <c r="J1131" s="88" t="s">
        <v>570</v>
      </c>
      <c r="K1131" s="88" t="s">
        <v>571</v>
      </c>
      <c r="L1131" s="88" t="s">
        <v>518</v>
      </c>
      <c r="M1131" s="88">
        <v>1</v>
      </c>
      <c r="N1131" s="88">
        <v>0</v>
      </c>
    </row>
    <row r="1132" spans="1:14" x14ac:dyDescent="0.3">
      <c r="A1132" s="88" t="s">
        <v>87</v>
      </c>
      <c r="B1132" s="88" t="s">
        <v>698</v>
      </c>
      <c r="C1132" s="88">
        <v>935110114</v>
      </c>
      <c r="D1132" s="88">
        <v>10633492</v>
      </c>
      <c r="E1132" s="90" t="s">
        <v>666</v>
      </c>
      <c r="F1132" s="89">
        <v>0.41319444444444442</v>
      </c>
      <c r="G1132" s="88" t="s">
        <v>666</v>
      </c>
      <c r="H1132" s="89">
        <v>0.60763888888888895</v>
      </c>
      <c r="I1132" s="88">
        <v>3814690</v>
      </c>
      <c r="J1132" s="88" t="s">
        <v>570</v>
      </c>
      <c r="K1132" s="88" t="s">
        <v>571</v>
      </c>
      <c r="L1132" s="88" t="s">
        <v>547</v>
      </c>
      <c r="M1132" s="88">
        <v>1</v>
      </c>
      <c r="N1132" s="88">
        <v>0</v>
      </c>
    </row>
    <row r="1133" spans="1:14" x14ac:dyDescent="0.3">
      <c r="A1133" s="88" t="s">
        <v>69</v>
      </c>
      <c r="B1133" s="88" t="s">
        <v>698</v>
      </c>
      <c r="C1133" s="88">
        <v>935110114</v>
      </c>
      <c r="D1133" s="88">
        <v>10633492</v>
      </c>
      <c r="E1133" s="90" t="s">
        <v>669</v>
      </c>
      <c r="F1133" s="89">
        <v>0.38194444444444442</v>
      </c>
      <c r="G1133" s="88" t="s">
        <v>670</v>
      </c>
      <c r="H1133" s="89">
        <v>0.35416666666666669</v>
      </c>
      <c r="I1133" s="88">
        <v>3814586</v>
      </c>
      <c r="J1133" s="88" t="s">
        <v>570</v>
      </c>
      <c r="K1133" s="88" t="s">
        <v>571</v>
      </c>
      <c r="L1133" s="88" t="s">
        <v>539</v>
      </c>
      <c r="M1133" s="88">
        <v>1</v>
      </c>
      <c r="N1133" s="88">
        <v>0</v>
      </c>
    </row>
    <row r="1134" spans="1:14" x14ac:dyDescent="0.3">
      <c r="A1134" s="88" t="s">
        <v>71</v>
      </c>
      <c r="B1134" s="88" t="s">
        <v>698</v>
      </c>
      <c r="C1134" s="88">
        <v>935110114</v>
      </c>
      <c r="D1134" s="88">
        <v>10633492</v>
      </c>
      <c r="E1134" s="90" t="s">
        <v>670</v>
      </c>
      <c r="F1134" s="89">
        <v>0.35416666666666669</v>
      </c>
      <c r="G1134" s="88" t="s">
        <v>670</v>
      </c>
      <c r="H1134" s="89">
        <v>0.53819444444444442</v>
      </c>
      <c r="I1134" s="88">
        <v>3814590</v>
      </c>
      <c r="J1134" s="88" t="s">
        <v>570</v>
      </c>
      <c r="K1134" s="88" t="s">
        <v>571</v>
      </c>
      <c r="L1134" s="88" t="s">
        <v>519</v>
      </c>
      <c r="M1134" s="88">
        <v>1</v>
      </c>
      <c r="N1134" s="88">
        <v>0</v>
      </c>
    </row>
    <row r="1135" spans="1:14" x14ac:dyDescent="0.3">
      <c r="A1135" s="88" t="s">
        <v>119</v>
      </c>
      <c r="B1135" s="88" t="s">
        <v>698</v>
      </c>
      <c r="C1135" s="88">
        <v>935110114</v>
      </c>
      <c r="D1135" s="88">
        <v>10633492</v>
      </c>
      <c r="E1135" s="90" t="s">
        <v>670</v>
      </c>
      <c r="F1135" s="89">
        <v>0.53819444444444442</v>
      </c>
      <c r="G1135" s="88" t="s">
        <v>678</v>
      </c>
      <c r="H1135" s="89">
        <v>0.32291666666666669</v>
      </c>
      <c r="I1135" s="88">
        <v>3814595</v>
      </c>
      <c r="J1135" s="88" t="s">
        <v>570</v>
      </c>
      <c r="K1135" s="88" t="s">
        <v>571</v>
      </c>
      <c r="L1135" s="88" t="s">
        <v>520</v>
      </c>
      <c r="M1135" s="88">
        <v>1</v>
      </c>
      <c r="N1135" s="88">
        <v>0</v>
      </c>
    </row>
    <row r="1136" spans="1:14" x14ac:dyDescent="0.3">
      <c r="A1136" s="88" t="s">
        <v>123</v>
      </c>
      <c r="B1136" s="88" t="s">
        <v>698</v>
      </c>
      <c r="C1136" s="88">
        <v>935110114</v>
      </c>
      <c r="D1136" s="88">
        <v>10633492</v>
      </c>
      <c r="E1136" s="90" t="s">
        <v>678</v>
      </c>
      <c r="F1136" s="89">
        <v>0.32291666666666669</v>
      </c>
      <c r="G1136" s="88" t="s">
        <v>678</v>
      </c>
      <c r="H1136" s="89">
        <v>0.4861111111111111</v>
      </c>
      <c r="I1136" s="88">
        <v>3814598</v>
      </c>
      <c r="J1136" s="88" t="s">
        <v>570</v>
      </c>
      <c r="K1136" s="88" t="s">
        <v>571</v>
      </c>
      <c r="L1136" s="88" t="s">
        <v>521</v>
      </c>
      <c r="M1136" s="88">
        <v>1</v>
      </c>
      <c r="N1136" s="88">
        <v>0</v>
      </c>
    </row>
    <row r="1137" spans="1:14" x14ac:dyDescent="0.3">
      <c r="A1137" s="88" t="s">
        <v>195</v>
      </c>
      <c r="B1137" s="88" t="s">
        <v>698</v>
      </c>
      <c r="C1137" s="88">
        <v>935110114</v>
      </c>
      <c r="D1137" s="88">
        <v>10633492</v>
      </c>
      <c r="E1137" s="90" t="s">
        <v>678</v>
      </c>
      <c r="F1137" s="89">
        <v>0.4861111111111111</v>
      </c>
      <c r="G1137" s="88" t="s">
        <v>678</v>
      </c>
      <c r="H1137" s="89">
        <v>0.67013888888888884</v>
      </c>
      <c r="I1137" s="88">
        <v>3814601</v>
      </c>
      <c r="J1137" s="88" t="s">
        <v>570</v>
      </c>
      <c r="K1137" s="88" t="s">
        <v>571</v>
      </c>
      <c r="L1137" s="88" t="s">
        <v>522</v>
      </c>
      <c r="M1137" s="88">
        <v>1</v>
      </c>
      <c r="N1137" s="88">
        <v>0</v>
      </c>
    </row>
    <row r="1138" spans="1:14" x14ac:dyDescent="0.3">
      <c r="A1138" s="88" t="s">
        <v>151</v>
      </c>
      <c r="B1138" s="88" t="s">
        <v>698</v>
      </c>
      <c r="C1138" s="88">
        <v>935110114</v>
      </c>
      <c r="D1138" s="88">
        <v>10633492</v>
      </c>
      <c r="E1138" s="90" t="s">
        <v>679</v>
      </c>
      <c r="F1138" s="89">
        <v>0.63888888888888895</v>
      </c>
      <c r="G1138" s="88" t="s">
        <v>682</v>
      </c>
      <c r="H1138" s="89">
        <v>0.41319444444444442</v>
      </c>
      <c r="I1138" s="88">
        <v>3814613</v>
      </c>
      <c r="J1138" s="88" t="s">
        <v>570</v>
      </c>
      <c r="K1138" s="88" t="s">
        <v>571</v>
      </c>
      <c r="L1138" s="88" t="s">
        <v>492</v>
      </c>
      <c r="M1138" s="88">
        <v>1</v>
      </c>
      <c r="N1138" s="88">
        <v>0</v>
      </c>
    </row>
    <row r="1139" spans="1:14" x14ac:dyDescent="0.3">
      <c r="A1139" s="88" t="s">
        <v>332</v>
      </c>
      <c r="B1139" s="88" t="s">
        <v>698</v>
      </c>
      <c r="C1139" s="88">
        <v>935110114</v>
      </c>
      <c r="D1139" s="88">
        <v>10633492</v>
      </c>
      <c r="E1139" s="90" t="s">
        <v>679</v>
      </c>
      <c r="F1139" s="89">
        <v>0.29166666666666669</v>
      </c>
      <c r="G1139" s="88" t="s">
        <v>679</v>
      </c>
      <c r="H1139" s="89">
        <v>0.4548611111111111</v>
      </c>
      <c r="I1139" s="88">
        <v>3814608</v>
      </c>
      <c r="J1139" s="88" t="s">
        <v>570</v>
      </c>
      <c r="K1139" s="88" t="s">
        <v>571</v>
      </c>
      <c r="L1139" s="88" t="s">
        <v>502</v>
      </c>
      <c r="M1139" s="88">
        <v>1</v>
      </c>
      <c r="N1139" s="88">
        <v>0</v>
      </c>
    </row>
    <row r="1140" spans="1:14" x14ac:dyDescent="0.3">
      <c r="A1140" s="88" t="s">
        <v>143</v>
      </c>
      <c r="B1140" s="88" t="s">
        <v>698</v>
      </c>
      <c r="C1140" s="88">
        <v>935110114</v>
      </c>
      <c r="D1140" s="88">
        <v>10633492</v>
      </c>
      <c r="E1140" s="90" t="s">
        <v>679</v>
      </c>
      <c r="F1140" s="89">
        <v>0.4548611111111111</v>
      </c>
      <c r="G1140" s="88" t="s">
        <v>679</v>
      </c>
      <c r="H1140" s="89">
        <v>0.63888888888888895</v>
      </c>
      <c r="I1140" s="88">
        <v>3814610</v>
      </c>
      <c r="J1140" s="88" t="s">
        <v>570</v>
      </c>
      <c r="K1140" s="88" t="s">
        <v>571</v>
      </c>
      <c r="L1140" s="88" t="s">
        <v>493</v>
      </c>
      <c r="M1140" s="88">
        <v>1</v>
      </c>
      <c r="N1140" s="88">
        <v>0</v>
      </c>
    </row>
    <row r="1141" spans="1:14" x14ac:dyDescent="0.3">
      <c r="A1141" s="88" t="s">
        <v>329</v>
      </c>
      <c r="B1141" s="88" t="s">
        <v>698</v>
      </c>
      <c r="C1141" s="88">
        <v>935110114</v>
      </c>
      <c r="D1141" s="88">
        <v>10633492</v>
      </c>
      <c r="E1141" s="90" t="s">
        <v>682</v>
      </c>
      <c r="F1141" s="89">
        <v>0.60763888888888895</v>
      </c>
      <c r="G1141" s="88" t="s">
        <v>682</v>
      </c>
      <c r="H1141" s="89">
        <v>0.60763888888888895</v>
      </c>
      <c r="I1141" s="88">
        <v>3814633</v>
      </c>
      <c r="J1141" s="88" t="s">
        <v>570</v>
      </c>
      <c r="K1141" s="88" t="s">
        <v>571</v>
      </c>
      <c r="L1141" s="88" t="s">
        <v>489</v>
      </c>
      <c r="M1141" s="88">
        <v>1</v>
      </c>
      <c r="N1141" s="88">
        <v>0</v>
      </c>
    </row>
    <row r="1142" spans="1:14" x14ac:dyDescent="0.3">
      <c r="A1142" s="88" t="s">
        <v>56</v>
      </c>
      <c r="B1142" s="88" t="s">
        <v>698</v>
      </c>
      <c r="C1142" s="88">
        <v>935110114</v>
      </c>
      <c r="D1142" s="88">
        <v>10633492</v>
      </c>
      <c r="E1142" s="90" t="s">
        <v>606</v>
      </c>
      <c r="F1142" s="89">
        <v>0.4548611111111111</v>
      </c>
      <c r="G1142" s="88" t="s">
        <v>606</v>
      </c>
      <c r="H1142" s="89">
        <v>0.63888888888888895</v>
      </c>
      <c r="I1142" s="88">
        <v>3814693</v>
      </c>
      <c r="J1142" s="88" t="s">
        <v>570</v>
      </c>
      <c r="K1142" s="88" t="s">
        <v>571</v>
      </c>
      <c r="L1142" s="88" t="s">
        <v>623</v>
      </c>
      <c r="M1142" s="88">
        <v>1</v>
      </c>
      <c r="N1142" s="88">
        <v>0</v>
      </c>
    </row>
    <row r="1143" spans="1:14" x14ac:dyDescent="0.3">
      <c r="A1143" s="88" t="s">
        <v>59</v>
      </c>
      <c r="B1143" s="88" t="s">
        <v>698</v>
      </c>
      <c r="C1143" s="88">
        <v>935110114</v>
      </c>
      <c r="D1143" s="88">
        <v>10633492</v>
      </c>
      <c r="E1143" s="90" t="s">
        <v>631</v>
      </c>
      <c r="F1143" s="89">
        <v>0.53819444444444442</v>
      </c>
      <c r="G1143" s="88" t="s">
        <v>651</v>
      </c>
      <c r="H1143" s="89">
        <v>0.32291666666666669</v>
      </c>
      <c r="I1143" s="88">
        <v>3814647</v>
      </c>
      <c r="J1143" s="88" t="s">
        <v>570</v>
      </c>
      <c r="K1143" s="88" t="s">
        <v>571</v>
      </c>
      <c r="L1143" s="88" t="s">
        <v>572</v>
      </c>
      <c r="M1143" s="88">
        <v>1</v>
      </c>
      <c r="N1143" s="88">
        <v>0</v>
      </c>
    </row>
    <row r="1144" spans="1:14" x14ac:dyDescent="0.3">
      <c r="A1144" s="88" t="s">
        <v>251</v>
      </c>
      <c r="B1144" s="88" t="s">
        <v>699</v>
      </c>
      <c r="D1144" s="88">
        <v>10633493</v>
      </c>
      <c r="E1144" s="90" t="s">
        <v>606</v>
      </c>
      <c r="F1144" s="89">
        <v>0.67013888888888884</v>
      </c>
      <c r="G1144" s="88" t="s">
        <v>606</v>
      </c>
      <c r="H1144" s="89">
        <v>0.67013888888888884</v>
      </c>
      <c r="I1144" s="88">
        <v>3814708</v>
      </c>
      <c r="J1144" s="88">
        <v>41235043</v>
      </c>
      <c r="K1144" s="88" t="s">
        <v>614</v>
      </c>
      <c r="L1144" s="88" t="s">
        <v>615</v>
      </c>
      <c r="M1144" s="88">
        <v>1</v>
      </c>
      <c r="N1144" s="88">
        <v>0</v>
      </c>
    </row>
    <row r="1145" spans="1:14" x14ac:dyDescent="0.3">
      <c r="A1145" s="88" t="s">
        <v>165</v>
      </c>
      <c r="B1145" s="88" t="s">
        <v>699</v>
      </c>
      <c r="C1145" s="88">
        <v>908931168</v>
      </c>
      <c r="D1145" s="88">
        <v>10633499</v>
      </c>
      <c r="E1145" s="90" t="s">
        <v>651</v>
      </c>
      <c r="F1145" s="89">
        <v>0.41250000000000003</v>
      </c>
      <c r="G1145" s="88" t="s">
        <v>651</v>
      </c>
      <c r="H1145" s="89">
        <v>0.6069444444444444</v>
      </c>
      <c r="I1145" s="88">
        <v>3814832</v>
      </c>
      <c r="J1145" s="88" t="s">
        <v>525</v>
      </c>
      <c r="K1145" s="88" t="s">
        <v>525</v>
      </c>
      <c r="L1145" s="88" t="s">
        <v>562</v>
      </c>
      <c r="M1145" s="88">
        <v>1</v>
      </c>
      <c r="N1145" s="88">
        <v>0</v>
      </c>
    </row>
    <row r="1146" spans="1:14" x14ac:dyDescent="0.3">
      <c r="A1146" s="88" t="s">
        <v>195</v>
      </c>
      <c r="B1146" s="88" t="s">
        <v>699</v>
      </c>
      <c r="C1146" s="88">
        <v>908931168</v>
      </c>
      <c r="D1146" s="88">
        <v>10633499</v>
      </c>
      <c r="E1146" s="90" t="s">
        <v>651</v>
      </c>
      <c r="F1146" s="89">
        <v>0.6069444444444444</v>
      </c>
      <c r="G1146" s="88" t="s">
        <v>653</v>
      </c>
      <c r="H1146" s="89">
        <v>0.38125000000000003</v>
      </c>
      <c r="I1146" s="88">
        <v>3814836</v>
      </c>
      <c r="J1146" s="88" t="s">
        <v>525</v>
      </c>
      <c r="K1146" s="88" t="s">
        <v>525</v>
      </c>
      <c r="L1146" s="88" t="s">
        <v>534</v>
      </c>
      <c r="M1146" s="88">
        <v>1</v>
      </c>
      <c r="N1146" s="88">
        <v>0</v>
      </c>
    </row>
    <row r="1147" spans="1:14" x14ac:dyDescent="0.3">
      <c r="A1147" s="88" t="s">
        <v>332</v>
      </c>
      <c r="B1147" s="88" t="s">
        <v>699</v>
      </c>
      <c r="C1147" s="88">
        <v>908931168</v>
      </c>
      <c r="D1147" s="88">
        <v>10633499</v>
      </c>
      <c r="E1147" s="90" t="s">
        <v>653</v>
      </c>
      <c r="F1147" s="89">
        <v>0.38125000000000003</v>
      </c>
      <c r="G1147" s="88" t="s">
        <v>653</v>
      </c>
      <c r="H1147" s="89">
        <v>0.56527777777777777</v>
      </c>
      <c r="I1147" s="88">
        <v>3814842</v>
      </c>
      <c r="J1147" s="88" t="s">
        <v>525</v>
      </c>
      <c r="K1147" s="88" t="s">
        <v>525</v>
      </c>
      <c r="L1147" s="88" t="s">
        <v>502</v>
      </c>
      <c r="M1147" s="88">
        <v>1</v>
      </c>
      <c r="N1147" s="88">
        <v>0</v>
      </c>
    </row>
    <row r="1148" spans="1:14" x14ac:dyDescent="0.3">
      <c r="A1148" s="88" t="s">
        <v>143</v>
      </c>
      <c r="B1148" s="88" t="s">
        <v>699</v>
      </c>
      <c r="C1148" s="88">
        <v>908931168</v>
      </c>
      <c r="D1148" s="88">
        <v>10633499</v>
      </c>
      <c r="E1148" s="90" t="s">
        <v>653</v>
      </c>
      <c r="F1148" s="89">
        <v>0.56527777777777777</v>
      </c>
      <c r="G1148" s="88" t="s">
        <v>666</v>
      </c>
      <c r="H1148" s="89">
        <v>0.35000000000000003</v>
      </c>
      <c r="I1148" s="88">
        <v>3814844</v>
      </c>
      <c r="J1148" s="88" t="s">
        <v>525</v>
      </c>
      <c r="K1148" s="88" t="s">
        <v>525</v>
      </c>
      <c r="L1148" s="88" t="s">
        <v>532</v>
      </c>
      <c r="M1148" s="88">
        <v>1</v>
      </c>
      <c r="N1148" s="88">
        <v>0</v>
      </c>
    </row>
    <row r="1149" spans="1:14" x14ac:dyDescent="0.3">
      <c r="A1149" s="88" t="s">
        <v>335</v>
      </c>
      <c r="B1149" s="88" t="s">
        <v>699</v>
      </c>
      <c r="C1149" s="88">
        <v>908931168</v>
      </c>
      <c r="D1149" s="88">
        <v>10633499</v>
      </c>
      <c r="E1149" s="90" t="s">
        <v>666</v>
      </c>
      <c r="F1149" s="89">
        <v>0.35000000000000003</v>
      </c>
      <c r="G1149" s="88" t="s">
        <v>666</v>
      </c>
      <c r="H1149" s="89">
        <v>0.5131944444444444</v>
      </c>
      <c r="I1149" s="88">
        <v>3814847</v>
      </c>
      <c r="J1149" s="88" t="s">
        <v>525</v>
      </c>
      <c r="K1149" s="88" t="s">
        <v>525</v>
      </c>
      <c r="L1149" s="88" t="s">
        <v>526</v>
      </c>
      <c r="M1149" s="88">
        <v>1</v>
      </c>
      <c r="N1149" s="88">
        <v>0</v>
      </c>
    </row>
    <row r="1150" spans="1:14" x14ac:dyDescent="0.3">
      <c r="A1150" s="88" t="s">
        <v>329</v>
      </c>
      <c r="B1150" s="88" t="s">
        <v>699</v>
      </c>
      <c r="C1150" s="88">
        <v>908931168</v>
      </c>
      <c r="D1150" s="88">
        <v>10633499</v>
      </c>
      <c r="E1150" s="90" t="s">
        <v>669</v>
      </c>
      <c r="F1150" s="89">
        <v>0.31875000000000003</v>
      </c>
      <c r="G1150" s="88" t="s">
        <v>669</v>
      </c>
      <c r="H1150" s="89">
        <v>0.31875000000000003</v>
      </c>
      <c r="I1150" s="88">
        <v>3814864</v>
      </c>
      <c r="J1150" s="88" t="s">
        <v>525</v>
      </c>
      <c r="K1150" s="88" t="s">
        <v>525</v>
      </c>
      <c r="L1150" s="88" t="s">
        <v>489</v>
      </c>
      <c r="M1150" s="88">
        <v>1</v>
      </c>
      <c r="N1150" s="88">
        <v>0</v>
      </c>
    </row>
    <row r="1151" spans="1:14" x14ac:dyDescent="0.3">
      <c r="A1151" s="88" t="s">
        <v>230</v>
      </c>
      <c r="B1151" s="88" t="s">
        <v>699</v>
      </c>
      <c r="C1151" s="88">
        <v>908931168</v>
      </c>
      <c r="D1151" s="88">
        <v>10633499</v>
      </c>
      <c r="E1151" s="90" t="s">
        <v>606</v>
      </c>
      <c r="F1151" s="89">
        <v>0.38125000000000003</v>
      </c>
      <c r="G1151" s="88" t="s">
        <v>606</v>
      </c>
      <c r="H1151" s="89">
        <v>0.56527777777777777</v>
      </c>
      <c r="I1151" s="88">
        <v>3814880</v>
      </c>
      <c r="J1151" s="88" t="s">
        <v>525</v>
      </c>
      <c r="K1151" s="88" t="s">
        <v>525</v>
      </c>
      <c r="L1151" s="88" t="s">
        <v>597</v>
      </c>
      <c r="M1151" s="88">
        <v>1</v>
      </c>
      <c r="N1151" s="88">
        <v>0</v>
      </c>
    </row>
    <row r="1152" spans="1:14" x14ac:dyDescent="0.3">
      <c r="A1152" s="88" t="s">
        <v>160</v>
      </c>
      <c r="B1152" s="88" t="s">
        <v>699</v>
      </c>
      <c r="C1152" s="88">
        <v>908931168</v>
      </c>
      <c r="D1152" s="88">
        <v>10633499</v>
      </c>
      <c r="E1152" s="90" t="s">
        <v>606</v>
      </c>
      <c r="F1152" s="89">
        <v>0.56527777777777777</v>
      </c>
      <c r="G1152" s="88" t="s">
        <v>607</v>
      </c>
      <c r="H1152" s="89">
        <v>0.35000000000000003</v>
      </c>
      <c r="I1152" s="88">
        <v>3814884</v>
      </c>
      <c r="J1152" s="88" t="s">
        <v>525</v>
      </c>
      <c r="K1152" s="88" t="s">
        <v>525</v>
      </c>
      <c r="L1152" s="88" t="s">
        <v>598</v>
      </c>
      <c r="M1152" s="88">
        <v>1</v>
      </c>
      <c r="N1152" s="88">
        <v>0</v>
      </c>
    </row>
    <row r="1153" spans="1:14" x14ac:dyDescent="0.3">
      <c r="A1153" s="88" t="s">
        <v>226</v>
      </c>
      <c r="B1153" s="88" t="s">
        <v>699</v>
      </c>
      <c r="C1153" s="88">
        <v>908931168</v>
      </c>
      <c r="D1153" s="88">
        <v>10633499</v>
      </c>
      <c r="E1153" s="90" t="s">
        <v>606</v>
      </c>
      <c r="F1153" s="89">
        <v>0.56527777777777777</v>
      </c>
      <c r="G1153" s="88" t="s">
        <v>607</v>
      </c>
      <c r="H1153" s="89">
        <v>0.35000000000000003</v>
      </c>
      <c r="I1153" s="88">
        <v>3814889</v>
      </c>
      <c r="J1153" s="88" t="s">
        <v>525</v>
      </c>
      <c r="K1153" s="88" t="s">
        <v>525</v>
      </c>
      <c r="L1153" s="88" t="s">
        <v>584</v>
      </c>
      <c r="M1153" s="88">
        <v>1</v>
      </c>
      <c r="N1153" s="88">
        <v>0</v>
      </c>
    </row>
    <row r="1154" spans="1:14" x14ac:dyDescent="0.3">
      <c r="A1154" s="88" t="s">
        <v>80</v>
      </c>
      <c r="B1154" s="88" t="s">
        <v>699</v>
      </c>
      <c r="C1154" s="88">
        <v>908931168</v>
      </c>
      <c r="D1154" s="88">
        <v>10633499</v>
      </c>
      <c r="E1154" s="90" t="s">
        <v>606</v>
      </c>
      <c r="F1154" s="89">
        <v>0.56527777777777777</v>
      </c>
      <c r="G1154" s="88" t="s">
        <v>607</v>
      </c>
      <c r="H1154" s="89">
        <v>0.35000000000000003</v>
      </c>
      <c r="I1154" s="88">
        <v>3814897</v>
      </c>
      <c r="J1154" s="88" t="s">
        <v>525</v>
      </c>
      <c r="K1154" s="88" t="s">
        <v>525</v>
      </c>
      <c r="L1154" s="88" t="s">
        <v>619</v>
      </c>
      <c r="M1154" s="88">
        <v>1</v>
      </c>
      <c r="N1154" s="88">
        <v>0</v>
      </c>
    </row>
    <row r="1155" spans="1:14" x14ac:dyDescent="0.3">
      <c r="A1155" s="88" t="s">
        <v>56</v>
      </c>
      <c r="B1155" s="88" t="s">
        <v>699</v>
      </c>
      <c r="C1155" s="88">
        <v>908931168</v>
      </c>
      <c r="D1155" s="88">
        <v>10633499</v>
      </c>
      <c r="E1155" s="90" t="s">
        <v>606</v>
      </c>
      <c r="F1155" s="89">
        <v>0.56527777777777777</v>
      </c>
      <c r="G1155" s="88" t="s">
        <v>607</v>
      </c>
      <c r="H1155" s="89">
        <v>0.35000000000000003</v>
      </c>
      <c r="I1155" s="88">
        <v>3814900</v>
      </c>
      <c r="J1155" s="88" t="s">
        <v>525</v>
      </c>
      <c r="K1155" s="88" t="s">
        <v>525</v>
      </c>
      <c r="L1155" s="88" t="s">
        <v>559</v>
      </c>
      <c r="M1155" s="88">
        <v>1</v>
      </c>
      <c r="N1155" s="88">
        <v>0</v>
      </c>
    </row>
    <row r="1156" spans="1:14" x14ac:dyDescent="0.3">
      <c r="A1156" s="88" t="s">
        <v>82</v>
      </c>
      <c r="B1156" s="88" t="s">
        <v>699</v>
      </c>
      <c r="C1156" s="88">
        <v>908931168</v>
      </c>
      <c r="D1156" s="88">
        <v>10633499</v>
      </c>
      <c r="E1156" s="90" t="s">
        <v>607</v>
      </c>
      <c r="F1156" s="89">
        <v>0.35000000000000003</v>
      </c>
      <c r="G1156" s="88" t="s">
        <v>607</v>
      </c>
      <c r="H1156" s="89">
        <v>0.5131944444444444</v>
      </c>
      <c r="I1156" s="88">
        <v>3814808</v>
      </c>
      <c r="J1156" s="88" t="s">
        <v>525</v>
      </c>
      <c r="K1156" s="88" t="s">
        <v>525</v>
      </c>
      <c r="L1156" s="88" t="s">
        <v>610</v>
      </c>
      <c r="M1156" s="88">
        <v>1</v>
      </c>
      <c r="N1156" s="88">
        <v>0</v>
      </c>
    </row>
    <row r="1157" spans="1:14" x14ac:dyDescent="0.3">
      <c r="A1157" s="88" t="s">
        <v>84</v>
      </c>
      <c r="B1157" s="88" t="s">
        <v>699</v>
      </c>
      <c r="C1157" s="88">
        <v>908931168</v>
      </c>
      <c r="D1157" s="88">
        <v>10633499</v>
      </c>
      <c r="E1157" s="90" t="s">
        <v>607</v>
      </c>
      <c r="F1157" s="89">
        <v>0.5131944444444444</v>
      </c>
      <c r="G1157" s="88" t="s">
        <v>630</v>
      </c>
      <c r="H1157" s="89">
        <v>0.31875000000000003</v>
      </c>
      <c r="I1157" s="88">
        <v>3814813</v>
      </c>
      <c r="J1157" s="88" t="s">
        <v>525</v>
      </c>
      <c r="K1157" s="88" t="s">
        <v>525</v>
      </c>
      <c r="L1157" s="88" t="s">
        <v>590</v>
      </c>
      <c r="M1157" s="88">
        <v>1</v>
      </c>
      <c r="N1157" s="88">
        <v>0</v>
      </c>
    </row>
    <row r="1158" spans="1:14" x14ac:dyDescent="0.3">
      <c r="A1158" s="88" t="s">
        <v>199</v>
      </c>
      <c r="B1158" s="88" t="s">
        <v>699</v>
      </c>
      <c r="C1158" s="88">
        <v>908931168</v>
      </c>
      <c r="D1158" s="88">
        <v>10633499</v>
      </c>
      <c r="E1158" s="90" t="s">
        <v>607</v>
      </c>
      <c r="F1158" s="89">
        <v>0.34722222222222227</v>
      </c>
      <c r="G1158" s="88" t="s">
        <v>607</v>
      </c>
      <c r="H1158" s="89">
        <v>0.51041666666666663</v>
      </c>
      <c r="I1158" s="88">
        <v>3814907</v>
      </c>
      <c r="J1158" s="88" t="s">
        <v>525</v>
      </c>
      <c r="K1158" s="88" t="s">
        <v>525</v>
      </c>
      <c r="L1158" s="88" t="s">
        <v>564</v>
      </c>
      <c r="M1158" s="88">
        <v>1</v>
      </c>
      <c r="N1158" s="88">
        <v>0</v>
      </c>
    </row>
    <row r="1159" spans="1:14" x14ac:dyDescent="0.3">
      <c r="A1159" s="88" t="s">
        <v>122</v>
      </c>
      <c r="B1159" s="88" t="s">
        <v>699</v>
      </c>
      <c r="C1159" s="88">
        <v>908931168</v>
      </c>
      <c r="D1159" s="88">
        <v>10633499</v>
      </c>
      <c r="E1159" s="90" t="s">
        <v>607</v>
      </c>
      <c r="F1159" s="89">
        <v>0.35000000000000003</v>
      </c>
      <c r="G1159" s="88" t="s">
        <v>607</v>
      </c>
      <c r="H1159" s="89">
        <v>0.5131944444444444</v>
      </c>
      <c r="I1159" s="88">
        <v>3814903</v>
      </c>
      <c r="J1159" s="88" t="s">
        <v>525</v>
      </c>
      <c r="K1159" s="88" t="s">
        <v>525</v>
      </c>
      <c r="L1159" s="88" t="s">
        <v>583</v>
      </c>
      <c r="M1159" s="88">
        <v>1</v>
      </c>
      <c r="N1159" s="88">
        <v>0</v>
      </c>
    </row>
    <row r="1160" spans="1:14" x14ac:dyDescent="0.3">
      <c r="A1160" s="88" t="s">
        <v>132</v>
      </c>
      <c r="B1160" s="88" t="s">
        <v>699</v>
      </c>
      <c r="C1160" s="88">
        <v>908931168</v>
      </c>
      <c r="D1160" s="88">
        <v>10633499</v>
      </c>
      <c r="E1160" s="90" t="s">
        <v>630</v>
      </c>
      <c r="F1160" s="89">
        <v>0.31875000000000003</v>
      </c>
      <c r="G1160" s="88" t="s">
        <v>630</v>
      </c>
      <c r="H1160" s="89">
        <v>0.48194444444444445</v>
      </c>
      <c r="I1160" s="88">
        <v>3814817</v>
      </c>
      <c r="J1160" s="88" t="s">
        <v>525</v>
      </c>
      <c r="K1160" s="88" t="s">
        <v>525</v>
      </c>
      <c r="L1160" s="88" t="s">
        <v>579</v>
      </c>
      <c r="M1160" s="88">
        <v>1</v>
      </c>
      <c r="N1160" s="88">
        <v>0</v>
      </c>
    </row>
    <row r="1161" spans="1:14" x14ac:dyDescent="0.3">
      <c r="A1161" s="88" t="s">
        <v>135</v>
      </c>
      <c r="B1161" s="88" t="s">
        <v>699</v>
      </c>
      <c r="C1161" s="88">
        <v>908931168</v>
      </c>
      <c r="D1161" s="88">
        <v>10633499</v>
      </c>
      <c r="E1161" s="90" t="s">
        <v>630</v>
      </c>
      <c r="F1161" s="89">
        <v>0.48194444444444445</v>
      </c>
      <c r="G1161" s="88" t="s">
        <v>631</v>
      </c>
      <c r="H1161" s="89">
        <v>0.45416666666666666</v>
      </c>
      <c r="I1161" s="88">
        <v>3814821</v>
      </c>
      <c r="J1161" s="88" t="s">
        <v>525</v>
      </c>
      <c r="K1161" s="88" t="s">
        <v>525</v>
      </c>
      <c r="L1161" s="88" t="s">
        <v>511</v>
      </c>
      <c r="M1161" s="88">
        <v>1</v>
      </c>
      <c r="N1161" s="88">
        <v>0</v>
      </c>
    </row>
    <row r="1162" spans="1:14" x14ac:dyDescent="0.3">
      <c r="A1162" s="88" t="s">
        <v>148</v>
      </c>
      <c r="B1162" s="88" t="s">
        <v>699</v>
      </c>
      <c r="C1162" s="88">
        <v>908931168</v>
      </c>
      <c r="D1162" s="88">
        <v>10633499</v>
      </c>
      <c r="E1162" s="90" t="s">
        <v>630</v>
      </c>
      <c r="F1162" s="89">
        <v>0.48194444444444445</v>
      </c>
      <c r="G1162" s="88" t="s">
        <v>631</v>
      </c>
      <c r="H1162" s="89">
        <v>0.45416666666666666</v>
      </c>
      <c r="I1162" s="88">
        <v>3814894</v>
      </c>
      <c r="J1162" s="88" t="s">
        <v>525</v>
      </c>
      <c r="K1162" s="88" t="s">
        <v>525</v>
      </c>
      <c r="L1162" s="88" t="s">
        <v>566</v>
      </c>
      <c r="M1162" s="88">
        <v>1</v>
      </c>
      <c r="N1162" s="88">
        <v>0</v>
      </c>
    </row>
    <row r="1163" spans="1:14" x14ac:dyDescent="0.3">
      <c r="A1163" s="88" t="s">
        <v>171</v>
      </c>
      <c r="B1163" s="88" t="s">
        <v>699</v>
      </c>
      <c r="C1163" s="88">
        <v>908931168</v>
      </c>
      <c r="D1163" s="88">
        <v>10633499</v>
      </c>
      <c r="E1163" s="90" t="s">
        <v>631</v>
      </c>
      <c r="F1163" s="89">
        <v>0.45416666666666666</v>
      </c>
      <c r="G1163" s="88" t="s">
        <v>631</v>
      </c>
      <c r="H1163" s="89">
        <v>0.6381944444444444</v>
      </c>
      <c r="I1163" s="88">
        <v>3814824</v>
      </c>
      <c r="J1163" s="88" t="s">
        <v>525</v>
      </c>
      <c r="K1163" s="88" t="s">
        <v>525</v>
      </c>
      <c r="L1163" s="88" t="s">
        <v>561</v>
      </c>
      <c r="M1163" s="88">
        <v>1</v>
      </c>
      <c r="N1163" s="88">
        <v>0</v>
      </c>
    </row>
    <row r="1164" spans="1:14" x14ac:dyDescent="0.3">
      <c r="A1164" s="88" t="s">
        <v>155</v>
      </c>
      <c r="B1164" s="88" t="s">
        <v>699</v>
      </c>
      <c r="C1164" s="88">
        <v>908931168</v>
      </c>
      <c r="D1164" s="88">
        <v>10633499</v>
      </c>
      <c r="E1164" s="90" t="s">
        <v>631</v>
      </c>
      <c r="F1164" s="89">
        <v>0.6381944444444444</v>
      </c>
      <c r="G1164" s="88" t="s">
        <v>651</v>
      </c>
      <c r="H1164" s="89">
        <v>0.41250000000000003</v>
      </c>
      <c r="I1164" s="88">
        <v>3814827</v>
      </c>
      <c r="J1164" s="88" t="s">
        <v>525</v>
      </c>
      <c r="K1164" s="88" t="s">
        <v>525</v>
      </c>
      <c r="L1164" s="88" t="s">
        <v>556</v>
      </c>
      <c r="M1164" s="88">
        <v>1</v>
      </c>
      <c r="N1164" s="88">
        <v>0</v>
      </c>
    </row>
    <row r="1165" spans="1:14" x14ac:dyDescent="0.3">
      <c r="A1165" s="88" t="s">
        <v>251</v>
      </c>
      <c r="B1165" s="88" t="s">
        <v>658</v>
      </c>
      <c r="D1165" s="88">
        <v>10633620</v>
      </c>
      <c r="E1165" s="90" t="s">
        <v>595</v>
      </c>
      <c r="F1165" s="89">
        <v>0.67013888888888884</v>
      </c>
      <c r="G1165" s="88" t="s">
        <v>595</v>
      </c>
      <c r="H1165" s="89">
        <v>0.67013888888888884</v>
      </c>
      <c r="I1165" s="88">
        <v>3814922</v>
      </c>
      <c r="J1165" s="88">
        <v>41146097</v>
      </c>
      <c r="K1165" s="88" t="s">
        <v>700</v>
      </c>
      <c r="L1165" s="88" t="s">
        <v>701</v>
      </c>
      <c r="M1165" s="88">
        <v>2</v>
      </c>
      <c r="N1165" s="88">
        <v>0</v>
      </c>
    </row>
    <row r="1166" spans="1:14" x14ac:dyDescent="0.3">
      <c r="A1166" s="88" t="s">
        <v>59</v>
      </c>
      <c r="B1166" s="88" t="s">
        <v>702</v>
      </c>
      <c r="C1166" s="88">
        <v>935310727</v>
      </c>
      <c r="D1166" s="88">
        <v>10634041</v>
      </c>
      <c r="E1166" s="90" t="s">
        <v>651</v>
      </c>
      <c r="F1166" s="89">
        <v>0.42499999999999999</v>
      </c>
      <c r="G1166" s="88" t="s">
        <v>651</v>
      </c>
      <c r="H1166" s="89">
        <v>0.61944444444444446</v>
      </c>
      <c r="I1166" s="88">
        <v>3818494</v>
      </c>
      <c r="J1166" s="88" t="s">
        <v>488</v>
      </c>
      <c r="K1166" s="88" t="s">
        <v>488</v>
      </c>
      <c r="L1166" s="88" t="s">
        <v>572</v>
      </c>
      <c r="M1166" s="88">
        <v>1</v>
      </c>
      <c r="N1166" s="88">
        <v>0</v>
      </c>
    </row>
    <row r="1167" spans="1:14" x14ac:dyDescent="0.3">
      <c r="A1167" s="88" t="s">
        <v>97</v>
      </c>
      <c r="B1167" s="88" t="s">
        <v>702</v>
      </c>
      <c r="C1167" s="88">
        <v>935310727</v>
      </c>
      <c r="D1167" s="88">
        <v>10634041</v>
      </c>
      <c r="E1167" s="90" t="s">
        <v>651</v>
      </c>
      <c r="F1167" s="89">
        <v>0.61944444444444446</v>
      </c>
      <c r="G1167" s="88" t="s">
        <v>653</v>
      </c>
      <c r="H1167" s="89">
        <v>0.39374999999999999</v>
      </c>
      <c r="I1167" s="88">
        <v>3818498</v>
      </c>
      <c r="J1167" s="88" t="s">
        <v>488</v>
      </c>
      <c r="K1167" s="88" t="s">
        <v>488</v>
      </c>
      <c r="L1167" s="88" t="s">
        <v>593</v>
      </c>
      <c r="M1167" s="88">
        <v>1</v>
      </c>
      <c r="N1167" s="88">
        <v>0</v>
      </c>
    </row>
    <row r="1168" spans="1:14" x14ac:dyDescent="0.3">
      <c r="A1168" s="88" t="s">
        <v>58</v>
      </c>
      <c r="B1168" s="88" t="s">
        <v>702</v>
      </c>
      <c r="C1168" s="88">
        <v>935310727</v>
      </c>
      <c r="D1168" s="88">
        <v>10634041</v>
      </c>
      <c r="E1168" s="90" t="s">
        <v>651</v>
      </c>
      <c r="F1168" s="89">
        <v>0.61944444444444446</v>
      </c>
      <c r="G1168" s="88" t="s">
        <v>653</v>
      </c>
      <c r="H1168" s="89">
        <v>0.39374999999999999</v>
      </c>
      <c r="I1168" s="88">
        <v>3818518</v>
      </c>
      <c r="J1168" s="88" t="s">
        <v>488</v>
      </c>
      <c r="K1168" s="88" t="s">
        <v>488</v>
      </c>
      <c r="L1168" s="88" t="s">
        <v>543</v>
      </c>
      <c r="M1168" s="88">
        <v>1</v>
      </c>
      <c r="N1168" s="88">
        <v>0</v>
      </c>
    </row>
    <row r="1169" spans="1:14" x14ac:dyDescent="0.3">
      <c r="A1169" s="88" t="s">
        <v>72</v>
      </c>
      <c r="B1169" s="88" t="s">
        <v>702</v>
      </c>
      <c r="C1169" s="88">
        <v>935310727</v>
      </c>
      <c r="D1169" s="88">
        <v>10634041</v>
      </c>
      <c r="E1169" s="90" t="s">
        <v>653</v>
      </c>
      <c r="F1169" s="89">
        <v>0.57777777777777783</v>
      </c>
      <c r="G1169" s="88" t="s">
        <v>666</v>
      </c>
      <c r="H1169" s="89">
        <v>0.36249999999999999</v>
      </c>
      <c r="I1169" s="88">
        <v>3818521</v>
      </c>
      <c r="J1169" s="88" t="s">
        <v>488</v>
      </c>
      <c r="K1169" s="88" t="s">
        <v>488</v>
      </c>
      <c r="L1169" s="88" t="s">
        <v>546</v>
      </c>
      <c r="M1169" s="88">
        <v>1</v>
      </c>
      <c r="N1169" s="88">
        <v>0</v>
      </c>
    </row>
    <row r="1170" spans="1:14" x14ac:dyDescent="0.3">
      <c r="A1170" s="88" t="s">
        <v>75</v>
      </c>
      <c r="B1170" s="88" t="s">
        <v>702</v>
      </c>
      <c r="C1170" s="88">
        <v>935310727</v>
      </c>
      <c r="D1170" s="88">
        <v>10634041</v>
      </c>
      <c r="E1170" s="90" t="s">
        <v>666</v>
      </c>
      <c r="F1170" s="89">
        <v>0.36249999999999999</v>
      </c>
      <c r="G1170" s="88" t="s">
        <v>666</v>
      </c>
      <c r="H1170" s="89">
        <v>0.54652777777777783</v>
      </c>
      <c r="I1170" s="88">
        <v>3818505</v>
      </c>
      <c r="J1170" s="88" t="s">
        <v>488</v>
      </c>
      <c r="K1170" s="88" t="s">
        <v>488</v>
      </c>
      <c r="L1170" s="88" t="s">
        <v>538</v>
      </c>
      <c r="M1170" s="88">
        <v>1</v>
      </c>
      <c r="N1170" s="88">
        <v>0</v>
      </c>
    </row>
    <row r="1171" spans="1:14" x14ac:dyDescent="0.3">
      <c r="A1171" s="88" t="s">
        <v>63</v>
      </c>
      <c r="B1171" s="88" t="s">
        <v>702</v>
      </c>
      <c r="C1171" s="88">
        <v>935310727</v>
      </c>
      <c r="D1171" s="88">
        <v>10634041</v>
      </c>
      <c r="E1171" s="90" t="s">
        <v>666</v>
      </c>
      <c r="F1171" s="89">
        <v>0.36249999999999999</v>
      </c>
      <c r="G1171" s="88" t="s">
        <v>666</v>
      </c>
      <c r="H1171" s="89">
        <v>0.54652777777777783</v>
      </c>
      <c r="I1171" s="88">
        <v>3818502</v>
      </c>
      <c r="J1171" s="88" t="s">
        <v>488</v>
      </c>
      <c r="K1171" s="88" t="s">
        <v>488</v>
      </c>
      <c r="L1171" s="88" t="s">
        <v>544</v>
      </c>
      <c r="M1171" s="88">
        <v>1</v>
      </c>
      <c r="N1171" s="88">
        <v>0</v>
      </c>
    </row>
    <row r="1172" spans="1:14" x14ac:dyDescent="0.3">
      <c r="A1172" s="88" t="s">
        <v>235</v>
      </c>
      <c r="B1172" s="88" t="s">
        <v>702</v>
      </c>
      <c r="C1172" s="88">
        <v>935310727</v>
      </c>
      <c r="D1172" s="88">
        <v>10634041</v>
      </c>
      <c r="E1172" s="90" t="s">
        <v>666</v>
      </c>
      <c r="F1172" s="89">
        <v>0.54652777777777783</v>
      </c>
      <c r="G1172" s="88" t="s">
        <v>669</v>
      </c>
      <c r="H1172" s="89">
        <v>0.33124999999999999</v>
      </c>
      <c r="I1172" s="88">
        <v>3818509</v>
      </c>
      <c r="J1172" s="88" t="s">
        <v>488</v>
      </c>
      <c r="K1172" s="88" t="s">
        <v>488</v>
      </c>
      <c r="L1172" s="88" t="s">
        <v>545</v>
      </c>
      <c r="M1172" s="88">
        <v>1</v>
      </c>
      <c r="N1172" s="88">
        <v>0</v>
      </c>
    </row>
    <row r="1173" spans="1:14" x14ac:dyDescent="0.3">
      <c r="A1173" s="88" t="s">
        <v>87</v>
      </c>
      <c r="B1173" s="88" t="s">
        <v>702</v>
      </c>
      <c r="C1173" s="88">
        <v>935310727</v>
      </c>
      <c r="D1173" s="88">
        <v>10634041</v>
      </c>
      <c r="E1173" s="90" t="s">
        <v>666</v>
      </c>
      <c r="F1173" s="89">
        <v>0.54652777777777783</v>
      </c>
      <c r="G1173" s="88" t="s">
        <v>669</v>
      </c>
      <c r="H1173" s="89">
        <v>0.33124999999999999</v>
      </c>
      <c r="I1173" s="88">
        <v>3818524</v>
      </c>
      <c r="J1173" s="88" t="s">
        <v>488</v>
      </c>
      <c r="K1173" s="88" t="s">
        <v>488</v>
      </c>
      <c r="L1173" s="88" t="s">
        <v>547</v>
      </c>
      <c r="M1173" s="88">
        <v>1</v>
      </c>
      <c r="N1173" s="88">
        <v>0</v>
      </c>
    </row>
    <row r="1174" spans="1:14" x14ac:dyDescent="0.3">
      <c r="A1174" s="88" t="s">
        <v>89</v>
      </c>
      <c r="B1174" s="88" t="s">
        <v>702</v>
      </c>
      <c r="C1174" s="88">
        <v>935310727</v>
      </c>
      <c r="D1174" s="88">
        <v>10634041</v>
      </c>
      <c r="E1174" s="90" t="s">
        <v>669</v>
      </c>
      <c r="F1174" s="89">
        <v>0.33124999999999999</v>
      </c>
      <c r="G1174" s="88" t="s">
        <v>670</v>
      </c>
      <c r="H1174" s="89">
        <v>0.3034722222222222</v>
      </c>
      <c r="I1174" s="88">
        <v>3818434</v>
      </c>
      <c r="J1174" s="88" t="s">
        <v>488</v>
      </c>
      <c r="K1174" s="88" t="s">
        <v>488</v>
      </c>
      <c r="L1174" s="88" t="s">
        <v>517</v>
      </c>
      <c r="M1174" s="88">
        <v>1</v>
      </c>
      <c r="N1174" s="88">
        <v>0</v>
      </c>
    </row>
    <row r="1175" spans="1:14" x14ac:dyDescent="0.3">
      <c r="A1175" s="88" t="s">
        <v>65</v>
      </c>
      <c r="B1175" s="88" t="s">
        <v>702</v>
      </c>
      <c r="C1175" s="88">
        <v>935310727</v>
      </c>
      <c r="D1175" s="88">
        <v>10634041</v>
      </c>
      <c r="E1175" s="90" t="s">
        <v>669</v>
      </c>
      <c r="F1175" s="89">
        <v>0.33124999999999999</v>
      </c>
      <c r="G1175" s="88" t="s">
        <v>670</v>
      </c>
      <c r="H1175" s="89">
        <v>0.3034722222222222</v>
      </c>
      <c r="I1175" s="88">
        <v>3818512</v>
      </c>
      <c r="J1175" s="88" t="s">
        <v>488</v>
      </c>
      <c r="K1175" s="88" t="s">
        <v>488</v>
      </c>
      <c r="L1175" s="88" t="s">
        <v>518</v>
      </c>
      <c r="M1175" s="88">
        <v>1</v>
      </c>
      <c r="N1175" s="88">
        <v>0</v>
      </c>
    </row>
    <row r="1176" spans="1:14" x14ac:dyDescent="0.3">
      <c r="A1176" s="88" t="s">
        <v>68</v>
      </c>
      <c r="B1176" s="88" t="s">
        <v>702</v>
      </c>
      <c r="C1176" s="88">
        <v>935310727</v>
      </c>
      <c r="D1176" s="88">
        <v>10634041</v>
      </c>
      <c r="E1176" s="90" t="s">
        <v>670</v>
      </c>
      <c r="F1176" s="89">
        <v>0.3034722222222222</v>
      </c>
      <c r="G1176" s="88" t="s">
        <v>670</v>
      </c>
      <c r="H1176" s="89">
        <v>0.46666666666666662</v>
      </c>
      <c r="I1176" s="88">
        <v>3818438</v>
      </c>
      <c r="J1176" s="88" t="s">
        <v>488</v>
      </c>
      <c r="K1176" s="88" t="s">
        <v>488</v>
      </c>
      <c r="L1176" s="88" t="s">
        <v>528</v>
      </c>
      <c r="M1176" s="88">
        <v>1</v>
      </c>
      <c r="N1176" s="88">
        <v>0</v>
      </c>
    </row>
    <row r="1177" spans="1:14" x14ac:dyDescent="0.3">
      <c r="A1177" s="88" t="s">
        <v>69</v>
      </c>
      <c r="B1177" s="88" t="s">
        <v>702</v>
      </c>
      <c r="C1177" s="88">
        <v>935310727</v>
      </c>
      <c r="D1177" s="88">
        <v>10634041</v>
      </c>
      <c r="E1177" s="90" t="s">
        <v>670</v>
      </c>
      <c r="F1177" s="89">
        <v>0.46666666666666662</v>
      </c>
      <c r="G1177" s="88" t="s">
        <v>670</v>
      </c>
      <c r="H1177" s="89">
        <v>0.65069444444444446</v>
      </c>
      <c r="I1177" s="88">
        <v>3818441</v>
      </c>
      <c r="J1177" s="88" t="s">
        <v>488</v>
      </c>
      <c r="K1177" s="88" t="s">
        <v>488</v>
      </c>
      <c r="L1177" s="88" t="s">
        <v>539</v>
      </c>
      <c r="M1177" s="88">
        <v>1</v>
      </c>
      <c r="N1177" s="88">
        <v>0</v>
      </c>
    </row>
    <row r="1178" spans="1:14" x14ac:dyDescent="0.3">
      <c r="A1178" s="88" t="s">
        <v>71</v>
      </c>
      <c r="B1178" s="88" t="s">
        <v>702</v>
      </c>
      <c r="C1178" s="88">
        <v>935310727</v>
      </c>
      <c r="D1178" s="88">
        <v>10634041</v>
      </c>
      <c r="E1178" s="90" t="s">
        <v>670</v>
      </c>
      <c r="F1178" s="89">
        <v>0.65069444444444446</v>
      </c>
      <c r="G1178" s="88" t="s">
        <v>678</v>
      </c>
      <c r="H1178" s="89">
        <v>0.42499999999999999</v>
      </c>
      <c r="I1178" s="88">
        <v>3818444</v>
      </c>
      <c r="J1178" s="88" t="s">
        <v>488</v>
      </c>
      <c r="K1178" s="88" t="s">
        <v>488</v>
      </c>
      <c r="L1178" s="88" t="s">
        <v>519</v>
      </c>
      <c r="M1178" s="88">
        <v>1</v>
      </c>
      <c r="N1178" s="88">
        <v>0</v>
      </c>
    </row>
    <row r="1179" spans="1:14" x14ac:dyDescent="0.3">
      <c r="A1179" s="88" t="s">
        <v>119</v>
      </c>
      <c r="B1179" s="88" t="s">
        <v>702</v>
      </c>
      <c r="C1179" s="88">
        <v>935310727</v>
      </c>
      <c r="D1179" s="88">
        <v>10634041</v>
      </c>
      <c r="E1179" s="90" t="s">
        <v>678</v>
      </c>
      <c r="F1179" s="89">
        <v>0.42499999999999999</v>
      </c>
      <c r="G1179" s="88" t="s">
        <v>678</v>
      </c>
      <c r="H1179" s="89">
        <v>0.61944444444444446</v>
      </c>
      <c r="I1179" s="88">
        <v>3818448</v>
      </c>
      <c r="J1179" s="88" t="s">
        <v>488</v>
      </c>
      <c r="K1179" s="88" t="s">
        <v>488</v>
      </c>
      <c r="L1179" s="88" t="s">
        <v>520</v>
      </c>
      <c r="M1179" s="88">
        <v>1</v>
      </c>
      <c r="N1179" s="88">
        <v>0</v>
      </c>
    </row>
    <row r="1180" spans="1:14" x14ac:dyDescent="0.3">
      <c r="A1180" s="88" t="s">
        <v>123</v>
      </c>
      <c r="B1180" s="88" t="s">
        <v>702</v>
      </c>
      <c r="C1180" s="88">
        <v>935310727</v>
      </c>
      <c r="D1180" s="88">
        <v>10634041</v>
      </c>
      <c r="E1180" s="90" t="s">
        <v>678</v>
      </c>
      <c r="F1180" s="89">
        <v>0.61944444444444446</v>
      </c>
      <c r="G1180" s="88" t="s">
        <v>679</v>
      </c>
      <c r="H1180" s="89">
        <v>0.39374999999999999</v>
      </c>
      <c r="I1180" s="88">
        <v>3818451</v>
      </c>
      <c r="J1180" s="88" t="s">
        <v>488</v>
      </c>
      <c r="K1180" s="88" t="s">
        <v>488</v>
      </c>
      <c r="L1180" s="88" t="s">
        <v>521</v>
      </c>
      <c r="M1180" s="88">
        <v>1</v>
      </c>
      <c r="N1180" s="88">
        <v>0</v>
      </c>
    </row>
    <row r="1181" spans="1:14" x14ac:dyDescent="0.3">
      <c r="A1181" s="88" t="s">
        <v>195</v>
      </c>
      <c r="B1181" s="88" t="s">
        <v>702</v>
      </c>
      <c r="C1181" s="88">
        <v>935310727</v>
      </c>
      <c r="D1181" s="88">
        <v>10634041</v>
      </c>
      <c r="E1181" s="90" t="s">
        <v>679</v>
      </c>
      <c r="F1181" s="89">
        <v>0.39374999999999999</v>
      </c>
      <c r="G1181" s="88" t="s">
        <v>679</v>
      </c>
      <c r="H1181" s="89">
        <v>0.57777777777777783</v>
      </c>
      <c r="I1181" s="88">
        <v>3818454</v>
      </c>
      <c r="J1181" s="88" t="s">
        <v>488</v>
      </c>
      <c r="K1181" s="88" t="s">
        <v>488</v>
      </c>
      <c r="L1181" s="88" t="s">
        <v>522</v>
      </c>
      <c r="M1181" s="88">
        <v>1</v>
      </c>
      <c r="N1181" s="88">
        <v>0</v>
      </c>
    </row>
    <row r="1182" spans="1:14" x14ac:dyDescent="0.3">
      <c r="A1182" s="88" t="s">
        <v>332</v>
      </c>
      <c r="B1182" s="88" t="s">
        <v>702</v>
      </c>
      <c r="C1182" s="88">
        <v>935310727</v>
      </c>
      <c r="D1182" s="88">
        <v>10634041</v>
      </c>
      <c r="E1182" s="90" t="s">
        <v>679</v>
      </c>
      <c r="F1182" s="89">
        <v>0.57777777777777783</v>
      </c>
      <c r="G1182" s="88" t="s">
        <v>682</v>
      </c>
      <c r="H1182" s="89">
        <v>0.36249999999999999</v>
      </c>
      <c r="I1182" s="88">
        <v>3818458</v>
      </c>
      <c r="J1182" s="88" t="s">
        <v>488</v>
      </c>
      <c r="K1182" s="88" t="s">
        <v>488</v>
      </c>
      <c r="L1182" s="88" t="s">
        <v>502</v>
      </c>
      <c r="M1182" s="88">
        <v>1</v>
      </c>
      <c r="N1182" s="88">
        <v>0</v>
      </c>
    </row>
    <row r="1183" spans="1:14" x14ac:dyDescent="0.3">
      <c r="A1183" s="88" t="s">
        <v>151</v>
      </c>
      <c r="B1183" s="88" t="s">
        <v>702</v>
      </c>
      <c r="C1183" s="88">
        <v>935310727</v>
      </c>
      <c r="D1183" s="88">
        <v>10634041</v>
      </c>
      <c r="E1183" s="90" t="s">
        <v>682</v>
      </c>
      <c r="F1183" s="89">
        <v>0.54652777777777783</v>
      </c>
      <c r="G1183" s="88" t="s">
        <v>683</v>
      </c>
      <c r="H1183" s="89">
        <v>0.33124999999999999</v>
      </c>
      <c r="I1183" s="88">
        <v>3818463</v>
      </c>
      <c r="J1183" s="88" t="s">
        <v>488</v>
      </c>
      <c r="K1183" s="88" t="s">
        <v>488</v>
      </c>
      <c r="L1183" s="88" t="s">
        <v>492</v>
      </c>
      <c r="M1183" s="88">
        <v>1</v>
      </c>
      <c r="N1183" s="88">
        <v>0</v>
      </c>
    </row>
    <row r="1184" spans="1:14" x14ac:dyDescent="0.3">
      <c r="A1184" s="88" t="s">
        <v>143</v>
      </c>
      <c r="B1184" s="88" t="s">
        <v>702</v>
      </c>
      <c r="C1184" s="88">
        <v>935310727</v>
      </c>
      <c r="D1184" s="88">
        <v>10634041</v>
      </c>
      <c r="E1184" s="90" t="s">
        <v>682</v>
      </c>
      <c r="F1184" s="89">
        <v>0.36249999999999999</v>
      </c>
      <c r="G1184" s="88" t="s">
        <v>682</v>
      </c>
      <c r="H1184" s="89">
        <v>0.54652777777777783</v>
      </c>
      <c r="I1184" s="88">
        <v>3818460</v>
      </c>
      <c r="J1184" s="88" t="s">
        <v>488</v>
      </c>
      <c r="K1184" s="88" t="s">
        <v>488</v>
      </c>
      <c r="L1184" s="88" t="s">
        <v>493</v>
      </c>
      <c r="M1184" s="88">
        <v>1</v>
      </c>
      <c r="N1184" s="88">
        <v>0</v>
      </c>
    </row>
    <row r="1185" spans="1:14" x14ac:dyDescent="0.3">
      <c r="A1185" s="88" t="s">
        <v>329</v>
      </c>
      <c r="B1185" s="88" t="s">
        <v>702</v>
      </c>
      <c r="C1185" s="88">
        <v>935310727</v>
      </c>
      <c r="D1185" s="88">
        <v>10634041</v>
      </c>
      <c r="E1185" s="90" t="s">
        <v>684</v>
      </c>
      <c r="F1185" s="89">
        <v>0.3034722222222222</v>
      </c>
      <c r="G1185" s="88" t="s">
        <v>684</v>
      </c>
      <c r="H1185" s="89">
        <v>0.3034722222222222</v>
      </c>
      <c r="I1185" s="88">
        <v>3818480</v>
      </c>
      <c r="J1185" s="88" t="s">
        <v>488</v>
      </c>
      <c r="K1185" s="88" t="s">
        <v>488</v>
      </c>
      <c r="L1185" s="88" t="s">
        <v>489</v>
      </c>
      <c r="M1185" s="88">
        <v>1</v>
      </c>
      <c r="N1185" s="88">
        <v>0</v>
      </c>
    </row>
    <row r="1186" spans="1:14" x14ac:dyDescent="0.3">
      <c r="A1186" s="88" t="s">
        <v>56</v>
      </c>
      <c r="B1186" s="88" t="s">
        <v>702</v>
      </c>
      <c r="C1186" s="88">
        <v>935310727</v>
      </c>
      <c r="D1186" s="88">
        <v>10634041</v>
      </c>
      <c r="E1186" s="90" t="s">
        <v>607</v>
      </c>
      <c r="F1186" s="89">
        <v>0.36249999999999999</v>
      </c>
      <c r="G1186" s="88" t="s">
        <v>607</v>
      </c>
      <c r="H1186" s="89">
        <v>0.54652777777777783</v>
      </c>
      <c r="I1186" s="88">
        <v>3818527</v>
      </c>
      <c r="J1186" s="88" t="s">
        <v>488</v>
      </c>
      <c r="K1186" s="88" t="s">
        <v>488</v>
      </c>
      <c r="L1186" s="88" t="s">
        <v>623</v>
      </c>
      <c r="M1186" s="88">
        <v>1</v>
      </c>
      <c r="N1186" s="88">
        <v>0</v>
      </c>
    </row>
    <row r="1187" spans="1:14" x14ac:dyDescent="0.3">
      <c r="A1187" s="88" t="s">
        <v>135</v>
      </c>
      <c r="B1187" s="88" t="s">
        <v>703</v>
      </c>
      <c r="C1187" s="88">
        <v>10634042</v>
      </c>
      <c r="D1187" s="88">
        <v>10634042</v>
      </c>
      <c r="E1187" s="90" t="s">
        <v>651</v>
      </c>
      <c r="F1187" s="89">
        <v>0.375</v>
      </c>
      <c r="G1187" s="88" t="s">
        <v>651</v>
      </c>
      <c r="H1187" s="89">
        <v>0.55902777777777779</v>
      </c>
      <c r="I1187" s="88">
        <v>3818655</v>
      </c>
      <c r="J1187" s="88">
        <v>32030338</v>
      </c>
      <c r="K1187" s="88" t="s">
        <v>676</v>
      </c>
      <c r="L1187" s="88" t="s">
        <v>511</v>
      </c>
      <c r="M1187" s="88">
        <v>1</v>
      </c>
      <c r="N1187" s="88">
        <v>0</v>
      </c>
    </row>
    <row r="1188" spans="1:14" x14ac:dyDescent="0.3">
      <c r="A1188" s="88" t="s">
        <v>171</v>
      </c>
      <c r="B1188" s="88" t="s">
        <v>703</v>
      </c>
      <c r="C1188" s="88">
        <v>10634042</v>
      </c>
      <c r="D1188" s="88">
        <v>10634042</v>
      </c>
      <c r="E1188" s="90" t="s">
        <v>651</v>
      </c>
      <c r="F1188" s="89">
        <v>0.55902777777777779</v>
      </c>
      <c r="G1188" s="88" t="s">
        <v>653</v>
      </c>
      <c r="H1188" s="89">
        <v>0.34375</v>
      </c>
      <c r="I1188" s="88">
        <v>3818658</v>
      </c>
      <c r="J1188" s="88">
        <v>32030338</v>
      </c>
      <c r="K1188" s="88" t="s">
        <v>676</v>
      </c>
      <c r="L1188" s="88" t="s">
        <v>561</v>
      </c>
      <c r="M1188" s="88">
        <v>1</v>
      </c>
      <c r="N1188" s="88">
        <v>0</v>
      </c>
    </row>
    <row r="1189" spans="1:14" x14ac:dyDescent="0.3">
      <c r="A1189" s="88" t="s">
        <v>148</v>
      </c>
      <c r="B1189" s="88" t="s">
        <v>703</v>
      </c>
      <c r="C1189" s="88">
        <v>10634042</v>
      </c>
      <c r="D1189" s="88">
        <v>10634042</v>
      </c>
      <c r="E1189" s="90" t="s">
        <v>651</v>
      </c>
      <c r="F1189" s="89">
        <v>0.375</v>
      </c>
      <c r="G1189" s="88" t="s">
        <v>651</v>
      </c>
      <c r="H1189" s="89">
        <v>0.55902777777777779</v>
      </c>
      <c r="I1189" s="88">
        <v>3818722</v>
      </c>
      <c r="J1189" s="88">
        <v>32030338</v>
      </c>
      <c r="K1189" s="88" t="s">
        <v>676</v>
      </c>
      <c r="L1189" s="88" t="s">
        <v>566</v>
      </c>
      <c r="M1189" s="88">
        <v>1</v>
      </c>
      <c r="N1189" s="88">
        <v>0</v>
      </c>
    </row>
    <row r="1190" spans="1:14" x14ac:dyDescent="0.3">
      <c r="A1190" s="88" t="s">
        <v>155</v>
      </c>
      <c r="B1190" s="88" t="s">
        <v>703</v>
      </c>
      <c r="C1190" s="88">
        <v>10634042</v>
      </c>
      <c r="D1190" s="88">
        <v>10634042</v>
      </c>
      <c r="E1190" s="90" t="s">
        <v>653</v>
      </c>
      <c r="F1190" s="89">
        <v>0.34375</v>
      </c>
      <c r="G1190" s="88" t="s">
        <v>653</v>
      </c>
      <c r="H1190" s="89">
        <v>0.50694444444444442</v>
      </c>
      <c r="I1190" s="88">
        <v>3818662</v>
      </c>
      <c r="J1190" s="88">
        <v>32030338</v>
      </c>
      <c r="K1190" s="88" t="s">
        <v>676</v>
      </c>
      <c r="L1190" s="88" t="s">
        <v>556</v>
      </c>
      <c r="M1190" s="88">
        <v>1</v>
      </c>
      <c r="N1190" s="88">
        <v>0</v>
      </c>
    </row>
    <row r="1191" spans="1:14" x14ac:dyDescent="0.3">
      <c r="A1191" s="88" t="s">
        <v>165</v>
      </c>
      <c r="B1191" s="88" t="s">
        <v>703</v>
      </c>
      <c r="C1191" s="88">
        <v>10634042</v>
      </c>
      <c r="D1191" s="88">
        <v>10634042</v>
      </c>
      <c r="E1191" s="90" t="s">
        <v>653</v>
      </c>
      <c r="F1191" s="89">
        <v>0.50694444444444442</v>
      </c>
      <c r="G1191" s="88" t="s">
        <v>666</v>
      </c>
      <c r="H1191" s="89">
        <v>0.3125</v>
      </c>
      <c r="I1191" s="88">
        <v>3818666</v>
      </c>
      <c r="J1191" s="88">
        <v>32030338</v>
      </c>
      <c r="K1191" s="88" t="s">
        <v>676</v>
      </c>
      <c r="L1191" s="88" t="s">
        <v>562</v>
      </c>
      <c r="M1191" s="88">
        <v>1</v>
      </c>
      <c r="N1191" s="88">
        <v>0</v>
      </c>
    </row>
    <row r="1192" spans="1:14" x14ac:dyDescent="0.3">
      <c r="A1192" s="88" t="s">
        <v>195</v>
      </c>
      <c r="B1192" s="88" t="s">
        <v>703</v>
      </c>
      <c r="C1192" s="88">
        <v>10634042</v>
      </c>
      <c r="D1192" s="88">
        <v>10634042</v>
      </c>
      <c r="E1192" s="90" t="s">
        <v>666</v>
      </c>
      <c r="F1192" s="89">
        <v>0.3125</v>
      </c>
      <c r="G1192" s="88" t="s">
        <v>666</v>
      </c>
      <c r="H1192" s="89">
        <v>0.47569444444444442</v>
      </c>
      <c r="I1192" s="88">
        <v>3818669</v>
      </c>
      <c r="J1192" s="88">
        <v>32030338</v>
      </c>
      <c r="K1192" s="88" t="s">
        <v>676</v>
      </c>
      <c r="L1192" s="88" t="s">
        <v>534</v>
      </c>
      <c r="M1192" s="88">
        <v>1</v>
      </c>
      <c r="N1192" s="88">
        <v>0</v>
      </c>
    </row>
    <row r="1193" spans="1:14" x14ac:dyDescent="0.3">
      <c r="A1193" s="88" t="s">
        <v>332</v>
      </c>
      <c r="B1193" s="88" t="s">
        <v>703</v>
      </c>
      <c r="C1193" s="88">
        <v>10634042</v>
      </c>
      <c r="D1193" s="88">
        <v>10634042</v>
      </c>
      <c r="E1193" s="90" t="s">
        <v>666</v>
      </c>
      <c r="F1193" s="89">
        <v>0.47569444444444442</v>
      </c>
      <c r="G1193" s="88" t="s">
        <v>666</v>
      </c>
      <c r="H1193" s="89">
        <v>0.65972222222222221</v>
      </c>
      <c r="I1193" s="88">
        <v>3818673</v>
      </c>
      <c r="J1193" s="88">
        <v>32030338</v>
      </c>
      <c r="K1193" s="88" t="s">
        <v>676</v>
      </c>
      <c r="L1193" s="88" t="s">
        <v>502</v>
      </c>
      <c r="M1193" s="88">
        <v>1</v>
      </c>
      <c r="N1193" s="88">
        <v>0</v>
      </c>
    </row>
    <row r="1194" spans="1:14" x14ac:dyDescent="0.3">
      <c r="A1194" s="88" t="s">
        <v>143</v>
      </c>
      <c r="B1194" s="88" t="s">
        <v>703</v>
      </c>
      <c r="C1194" s="88">
        <v>10634042</v>
      </c>
      <c r="D1194" s="88">
        <v>10634042</v>
      </c>
      <c r="E1194" s="90" t="s">
        <v>666</v>
      </c>
      <c r="F1194" s="89">
        <v>0.65972222222222221</v>
      </c>
      <c r="G1194" s="88" t="s">
        <v>669</v>
      </c>
      <c r="H1194" s="89">
        <v>0.44444444444444442</v>
      </c>
      <c r="I1194" s="88">
        <v>3818675</v>
      </c>
      <c r="J1194" s="88">
        <v>32030338</v>
      </c>
      <c r="K1194" s="88" t="s">
        <v>676</v>
      </c>
      <c r="L1194" s="88" t="s">
        <v>532</v>
      </c>
      <c r="M1194" s="88">
        <v>1</v>
      </c>
      <c r="N1194" s="88">
        <v>0</v>
      </c>
    </row>
    <row r="1195" spans="1:14" x14ac:dyDescent="0.3">
      <c r="A1195" s="88" t="s">
        <v>335</v>
      </c>
      <c r="B1195" s="88" t="s">
        <v>703</v>
      </c>
      <c r="C1195" s="88">
        <v>10634042</v>
      </c>
      <c r="D1195" s="88">
        <v>10634042</v>
      </c>
      <c r="E1195" s="90" t="s">
        <v>669</v>
      </c>
      <c r="F1195" s="89">
        <v>0.44444444444444442</v>
      </c>
      <c r="G1195" s="88" t="s">
        <v>670</v>
      </c>
      <c r="H1195" s="89">
        <v>0.40625</v>
      </c>
      <c r="I1195" s="88">
        <v>3818678</v>
      </c>
      <c r="J1195" s="88">
        <v>32030338</v>
      </c>
      <c r="K1195" s="88" t="s">
        <v>676</v>
      </c>
      <c r="L1195" s="88" t="s">
        <v>526</v>
      </c>
      <c r="M1195" s="88">
        <v>1</v>
      </c>
      <c r="N1195" s="88">
        <v>0</v>
      </c>
    </row>
    <row r="1196" spans="1:14" x14ac:dyDescent="0.3">
      <c r="A1196" s="88" t="s">
        <v>329</v>
      </c>
      <c r="B1196" s="88" t="s">
        <v>703</v>
      </c>
      <c r="C1196" s="88">
        <v>10634042</v>
      </c>
      <c r="D1196" s="88">
        <v>10634042</v>
      </c>
      <c r="E1196" s="90" t="s">
        <v>670</v>
      </c>
      <c r="F1196" s="89">
        <v>0.59027777777777779</v>
      </c>
      <c r="G1196" s="88" t="s">
        <v>670</v>
      </c>
      <c r="H1196" s="89">
        <v>0.59027777777777779</v>
      </c>
      <c r="I1196" s="88">
        <v>3818692</v>
      </c>
      <c r="J1196" s="88">
        <v>32030338</v>
      </c>
      <c r="K1196" s="88" t="s">
        <v>676</v>
      </c>
      <c r="L1196" s="88" t="s">
        <v>489</v>
      </c>
      <c r="M1196" s="88">
        <v>1</v>
      </c>
      <c r="N1196" s="88">
        <v>0</v>
      </c>
    </row>
    <row r="1197" spans="1:14" x14ac:dyDescent="0.3">
      <c r="A1197" s="88" t="s">
        <v>230</v>
      </c>
      <c r="B1197" s="88" t="s">
        <v>703</v>
      </c>
      <c r="C1197" s="88">
        <v>10634042</v>
      </c>
      <c r="D1197" s="88">
        <v>10634042</v>
      </c>
      <c r="E1197" s="90" t="s">
        <v>607</v>
      </c>
      <c r="F1197" s="89">
        <v>0.47569444444444442</v>
      </c>
      <c r="G1197" s="88" t="s">
        <v>607</v>
      </c>
      <c r="H1197" s="89">
        <v>0.65972222222222221</v>
      </c>
      <c r="I1197" s="88">
        <v>3818708</v>
      </c>
      <c r="J1197" s="88">
        <v>32030338</v>
      </c>
      <c r="K1197" s="88" t="s">
        <v>676</v>
      </c>
      <c r="L1197" s="88" t="s">
        <v>597</v>
      </c>
      <c r="M1197" s="88">
        <v>1</v>
      </c>
      <c r="N1197" s="88">
        <v>0</v>
      </c>
    </row>
    <row r="1198" spans="1:14" x14ac:dyDescent="0.3">
      <c r="A1198" s="88" t="s">
        <v>160</v>
      </c>
      <c r="B1198" s="88" t="s">
        <v>703</v>
      </c>
      <c r="C1198" s="88">
        <v>10634042</v>
      </c>
      <c r="D1198" s="88">
        <v>10634042</v>
      </c>
      <c r="E1198" s="90" t="s">
        <v>607</v>
      </c>
      <c r="F1198" s="89">
        <v>0.65972222222222221</v>
      </c>
      <c r="G1198" s="88" t="s">
        <v>630</v>
      </c>
      <c r="H1198" s="89">
        <v>0.44444444444444442</v>
      </c>
      <c r="I1198" s="88">
        <v>3818712</v>
      </c>
      <c r="J1198" s="88">
        <v>32030338</v>
      </c>
      <c r="K1198" s="88" t="s">
        <v>676</v>
      </c>
      <c r="L1198" s="88" t="s">
        <v>598</v>
      </c>
      <c r="M1198" s="88">
        <v>1</v>
      </c>
      <c r="N1198" s="88">
        <v>0</v>
      </c>
    </row>
    <row r="1199" spans="1:14" x14ac:dyDescent="0.3">
      <c r="A1199" s="88" t="s">
        <v>226</v>
      </c>
      <c r="B1199" s="88" t="s">
        <v>703</v>
      </c>
      <c r="C1199" s="88">
        <v>10634042</v>
      </c>
      <c r="D1199" s="88">
        <v>10634042</v>
      </c>
      <c r="E1199" s="90" t="s">
        <v>607</v>
      </c>
      <c r="F1199" s="89">
        <v>0.65972222222222221</v>
      </c>
      <c r="G1199" s="88" t="s">
        <v>630</v>
      </c>
      <c r="H1199" s="89">
        <v>0.44444444444444442</v>
      </c>
      <c r="I1199" s="88">
        <v>3818717</v>
      </c>
      <c r="J1199" s="88">
        <v>32030338</v>
      </c>
      <c r="K1199" s="88" t="s">
        <v>676</v>
      </c>
      <c r="L1199" s="88" t="s">
        <v>584</v>
      </c>
      <c r="M1199" s="88">
        <v>1</v>
      </c>
      <c r="N1199" s="88">
        <v>0</v>
      </c>
    </row>
    <row r="1200" spans="1:14" x14ac:dyDescent="0.3">
      <c r="A1200" s="88" t="s">
        <v>80</v>
      </c>
      <c r="B1200" s="88" t="s">
        <v>703</v>
      </c>
      <c r="C1200" s="88">
        <v>10634042</v>
      </c>
      <c r="D1200" s="88">
        <v>10634042</v>
      </c>
      <c r="E1200" s="90" t="s">
        <v>607</v>
      </c>
      <c r="F1200" s="89">
        <v>0.65972222222222221</v>
      </c>
      <c r="G1200" s="88" t="s">
        <v>630</v>
      </c>
      <c r="H1200" s="89">
        <v>0.44444444444444442</v>
      </c>
      <c r="I1200" s="88">
        <v>3818725</v>
      </c>
      <c r="J1200" s="88">
        <v>32030338</v>
      </c>
      <c r="K1200" s="88" t="s">
        <v>676</v>
      </c>
      <c r="L1200" s="88" t="s">
        <v>619</v>
      </c>
      <c r="M1200" s="88">
        <v>1</v>
      </c>
      <c r="N1200" s="88">
        <v>0</v>
      </c>
    </row>
    <row r="1201" spans="1:14" x14ac:dyDescent="0.3">
      <c r="A1201" s="88" t="s">
        <v>56</v>
      </c>
      <c r="B1201" s="88" t="s">
        <v>703</v>
      </c>
      <c r="C1201" s="88">
        <v>10634042</v>
      </c>
      <c r="D1201" s="88">
        <v>10634042</v>
      </c>
      <c r="E1201" s="90" t="s">
        <v>607</v>
      </c>
      <c r="F1201" s="89">
        <v>0.65972222222222221</v>
      </c>
      <c r="G1201" s="88" t="s">
        <v>630</v>
      </c>
      <c r="H1201" s="89">
        <v>0.44444444444444442</v>
      </c>
      <c r="I1201" s="88">
        <v>3818728</v>
      </c>
      <c r="J1201" s="88">
        <v>32030338</v>
      </c>
      <c r="K1201" s="88" t="s">
        <v>676</v>
      </c>
      <c r="L1201" s="88" t="s">
        <v>559</v>
      </c>
      <c r="M1201" s="88">
        <v>1</v>
      </c>
      <c r="N1201" s="88">
        <v>0</v>
      </c>
    </row>
    <row r="1202" spans="1:14" x14ac:dyDescent="0.3">
      <c r="A1202" s="88" t="s">
        <v>82</v>
      </c>
      <c r="B1202" s="88" t="s">
        <v>703</v>
      </c>
      <c r="C1202" s="88">
        <v>10634042</v>
      </c>
      <c r="D1202" s="88">
        <v>10634042</v>
      </c>
      <c r="E1202" s="90" t="s">
        <v>630</v>
      </c>
      <c r="F1202" s="89">
        <v>0.44444444444444442</v>
      </c>
      <c r="G1202" s="88" t="s">
        <v>631</v>
      </c>
      <c r="H1202" s="89">
        <v>0.40625</v>
      </c>
      <c r="I1202" s="88">
        <v>3818642</v>
      </c>
      <c r="J1202" s="88">
        <v>32030338</v>
      </c>
      <c r="K1202" s="88" t="s">
        <v>676</v>
      </c>
      <c r="L1202" s="88" t="s">
        <v>610</v>
      </c>
      <c r="M1202" s="88">
        <v>1</v>
      </c>
      <c r="N1202" s="88">
        <v>0</v>
      </c>
    </row>
    <row r="1203" spans="1:14" x14ac:dyDescent="0.3">
      <c r="A1203" s="88" t="s">
        <v>199</v>
      </c>
      <c r="B1203" s="88" t="s">
        <v>703</v>
      </c>
      <c r="C1203" s="88">
        <v>10634042</v>
      </c>
      <c r="D1203" s="88">
        <v>10634042</v>
      </c>
      <c r="E1203" s="90" t="s">
        <v>630</v>
      </c>
      <c r="F1203" s="89">
        <v>0.44444444444444442</v>
      </c>
      <c r="G1203" s="88" t="s">
        <v>631</v>
      </c>
      <c r="H1203" s="89">
        <v>0.40625</v>
      </c>
      <c r="I1203" s="88">
        <v>3818735</v>
      </c>
      <c r="J1203" s="88">
        <v>32030338</v>
      </c>
      <c r="K1203" s="88" t="s">
        <v>676</v>
      </c>
      <c r="L1203" s="88" t="s">
        <v>564</v>
      </c>
      <c r="M1203" s="88">
        <v>1</v>
      </c>
      <c r="N1203" s="88">
        <v>0</v>
      </c>
    </row>
    <row r="1204" spans="1:14" x14ac:dyDescent="0.3">
      <c r="A1204" s="88" t="s">
        <v>122</v>
      </c>
      <c r="B1204" s="88" t="s">
        <v>703</v>
      </c>
      <c r="C1204" s="88">
        <v>10634042</v>
      </c>
      <c r="D1204" s="88">
        <v>10634042</v>
      </c>
      <c r="E1204" s="90" t="s">
        <v>630</v>
      </c>
      <c r="F1204" s="89">
        <v>0.44444444444444442</v>
      </c>
      <c r="G1204" s="88" t="s">
        <v>631</v>
      </c>
      <c r="H1204" s="89">
        <v>0.40625</v>
      </c>
      <c r="I1204" s="88">
        <v>3818731</v>
      </c>
      <c r="J1204" s="88">
        <v>32030338</v>
      </c>
      <c r="K1204" s="88" t="s">
        <v>676</v>
      </c>
      <c r="L1204" s="88" t="s">
        <v>583</v>
      </c>
      <c r="M1204" s="88">
        <v>1</v>
      </c>
      <c r="N1204" s="88">
        <v>0</v>
      </c>
    </row>
    <row r="1205" spans="1:14" x14ac:dyDescent="0.3">
      <c r="A1205" s="88" t="s">
        <v>84</v>
      </c>
      <c r="B1205" s="88" t="s">
        <v>703</v>
      </c>
      <c r="C1205" s="88">
        <v>10634042</v>
      </c>
      <c r="D1205" s="88">
        <v>10634042</v>
      </c>
      <c r="E1205" s="90" t="s">
        <v>631</v>
      </c>
      <c r="F1205" s="89">
        <v>0.40625</v>
      </c>
      <c r="G1205" s="88" t="s">
        <v>631</v>
      </c>
      <c r="H1205" s="89">
        <v>0.59027777777777779</v>
      </c>
      <c r="I1205" s="88">
        <v>3818647</v>
      </c>
      <c r="J1205" s="88">
        <v>32030338</v>
      </c>
      <c r="K1205" s="88" t="s">
        <v>676</v>
      </c>
      <c r="L1205" s="88" t="s">
        <v>590</v>
      </c>
      <c r="M1205" s="88">
        <v>1</v>
      </c>
      <c r="N1205" s="88">
        <v>0</v>
      </c>
    </row>
    <row r="1206" spans="1:14" x14ac:dyDescent="0.3">
      <c r="A1206" s="88" t="s">
        <v>132</v>
      </c>
      <c r="B1206" s="88" t="s">
        <v>703</v>
      </c>
      <c r="C1206" s="88">
        <v>10634042</v>
      </c>
      <c r="D1206" s="88">
        <v>10634042</v>
      </c>
      <c r="E1206" s="90" t="s">
        <v>631</v>
      </c>
      <c r="F1206" s="89">
        <v>0.59027777777777779</v>
      </c>
      <c r="G1206" s="88" t="s">
        <v>651</v>
      </c>
      <c r="H1206" s="89">
        <v>0.375</v>
      </c>
      <c r="I1206" s="88">
        <v>3818651</v>
      </c>
      <c r="J1206" s="88">
        <v>32030338</v>
      </c>
      <c r="K1206" s="88" t="s">
        <v>676</v>
      </c>
      <c r="L1206" s="88" t="s">
        <v>579</v>
      </c>
      <c r="M1206" s="88">
        <v>1</v>
      </c>
      <c r="N1206" s="88">
        <v>0</v>
      </c>
    </row>
    <row r="1207" spans="1:14" x14ac:dyDescent="0.3">
      <c r="A1207" s="88" t="s">
        <v>59</v>
      </c>
      <c r="B1207" s="88" t="s">
        <v>704</v>
      </c>
      <c r="C1207" s="88" t="s">
        <v>705</v>
      </c>
      <c r="D1207" s="88">
        <v>10634043</v>
      </c>
      <c r="E1207" s="90" t="s">
        <v>653</v>
      </c>
      <c r="F1207" s="89">
        <v>0.3430555555555555</v>
      </c>
      <c r="G1207" s="88" t="s">
        <v>653</v>
      </c>
      <c r="H1207" s="89">
        <v>0.50624999999999998</v>
      </c>
      <c r="I1207" s="88">
        <v>3818902</v>
      </c>
      <c r="J1207" s="88">
        <v>32024287</v>
      </c>
      <c r="K1207" s="88" t="s">
        <v>674</v>
      </c>
      <c r="L1207" s="88" t="s">
        <v>572</v>
      </c>
      <c r="M1207" s="88">
        <v>1</v>
      </c>
      <c r="N1207" s="88">
        <v>0</v>
      </c>
    </row>
    <row r="1208" spans="1:14" x14ac:dyDescent="0.3">
      <c r="A1208" s="88" t="s">
        <v>97</v>
      </c>
      <c r="B1208" s="88" t="s">
        <v>704</v>
      </c>
      <c r="C1208" s="88" t="s">
        <v>705</v>
      </c>
      <c r="D1208" s="88">
        <v>10634043</v>
      </c>
      <c r="E1208" s="90" t="s">
        <v>653</v>
      </c>
      <c r="F1208" s="89">
        <v>0.50624999999999998</v>
      </c>
      <c r="G1208" s="88" t="s">
        <v>666</v>
      </c>
      <c r="H1208" s="89">
        <v>0.31180555555555556</v>
      </c>
      <c r="I1208" s="88">
        <v>3818906</v>
      </c>
      <c r="J1208" s="88">
        <v>32024287</v>
      </c>
      <c r="K1208" s="88" t="s">
        <v>674</v>
      </c>
      <c r="L1208" s="88" t="s">
        <v>593</v>
      </c>
      <c r="M1208" s="88">
        <v>1</v>
      </c>
      <c r="N1208" s="88">
        <v>0</v>
      </c>
    </row>
    <row r="1209" spans="1:14" x14ac:dyDescent="0.3">
      <c r="A1209" s="88" t="s">
        <v>58</v>
      </c>
      <c r="B1209" s="88" t="s">
        <v>704</v>
      </c>
      <c r="C1209" s="88" t="s">
        <v>705</v>
      </c>
      <c r="D1209" s="88">
        <v>10634043</v>
      </c>
      <c r="E1209" s="90" t="s">
        <v>653</v>
      </c>
      <c r="F1209" s="89">
        <v>0.50624999999999998</v>
      </c>
      <c r="G1209" s="88" t="s">
        <v>666</v>
      </c>
      <c r="H1209" s="89">
        <v>0.31180555555555556</v>
      </c>
      <c r="I1209" s="88">
        <v>3818925</v>
      </c>
      <c r="J1209" s="88">
        <v>32024287</v>
      </c>
      <c r="K1209" s="88" t="s">
        <v>674</v>
      </c>
      <c r="L1209" s="88" t="s">
        <v>543</v>
      </c>
      <c r="M1209" s="88">
        <v>1</v>
      </c>
      <c r="N1209" s="88">
        <v>0</v>
      </c>
    </row>
    <row r="1210" spans="1:14" x14ac:dyDescent="0.3">
      <c r="A1210" s="88" t="s">
        <v>75</v>
      </c>
      <c r="B1210" s="88" t="s">
        <v>704</v>
      </c>
      <c r="C1210" s="88" t="s">
        <v>705</v>
      </c>
      <c r="D1210" s="88">
        <v>10634043</v>
      </c>
      <c r="E1210" s="90" t="s">
        <v>666</v>
      </c>
      <c r="F1210" s="89">
        <v>0.65902777777777777</v>
      </c>
      <c r="G1210" s="88" t="s">
        <v>669</v>
      </c>
      <c r="H1210" s="89">
        <v>0.44375000000000003</v>
      </c>
      <c r="I1210" s="88">
        <v>3818913</v>
      </c>
      <c r="J1210" s="88">
        <v>32024287</v>
      </c>
      <c r="K1210" s="88" t="s">
        <v>674</v>
      </c>
      <c r="L1210" s="88" t="s">
        <v>538</v>
      </c>
      <c r="M1210" s="88">
        <v>1</v>
      </c>
      <c r="N1210" s="88">
        <v>0</v>
      </c>
    </row>
    <row r="1211" spans="1:14" x14ac:dyDescent="0.3">
      <c r="A1211" s="88" t="s">
        <v>63</v>
      </c>
      <c r="B1211" s="88" t="s">
        <v>704</v>
      </c>
      <c r="C1211" s="88" t="s">
        <v>705</v>
      </c>
      <c r="D1211" s="88">
        <v>10634043</v>
      </c>
      <c r="E1211" s="90" t="s">
        <v>666</v>
      </c>
      <c r="F1211" s="89">
        <v>0.65902777777777777</v>
      </c>
      <c r="G1211" s="88" t="s">
        <v>669</v>
      </c>
      <c r="H1211" s="89">
        <v>0.44375000000000003</v>
      </c>
      <c r="I1211" s="88">
        <v>3818910</v>
      </c>
      <c r="J1211" s="88">
        <v>32024287</v>
      </c>
      <c r="K1211" s="88" t="s">
        <v>674</v>
      </c>
      <c r="L1211" s="88" t="s">
        <v>544</v>
      </c>
      <c r="M1211" s="88">
        <v>1</v>
      </c>
      <c r="N1211" s="88">
        <v>0</v>
      </c>
    </row>
    <row r="1212" spans="1:14" x14ac:dyDescent="0.3">
      <c r="A1212" s="88" t="s">
        <v>72</v>
      </c>
      <c r="B1212" s="88" t="s">
        <v>704</v>
      </c>
      <c r="C1212" s="88" t="s">
        <v>705</v>
      </c>
      <c r="D1212" s="88">
        <v>10634043</v>
      </c>
      <c r="E1212" s="90" t="s">
        <v>666</v>
      </c>
      <c r="F1212" s="89">
        <v>0.47500000000000003</v>
      </c>
      <c r="G1212" s="88" t="s">
        <v>666</v>
      </c>
      <c r="H1212" s="89">
        <v>0.65902777777777777</v>
      </c>
      <c r="I1212" s="88">
        <v>3818928</v>
      </c>
      <c r="J1212" s="88">
        <v>32024287</v>
      </c>
      <c r="K1212" s="88" t="s">
        <v>674</v>
      </c>
      <c r="L1212" s="88" t="s">
        <v>546</v>
      </c>
      <c r="M1212" s="88">
        <v>1</v>
      </c>
      <c r="N1212" s="88">
        <v>0</v>
      </c>
    </row>
    <row r="1213" spans="1:14" x14ac:dyDescent="0.3">
      <c r="A1213" s="88" t="s">
        <v>235</v>
      </c>
      <c r="B1213" s="88" t="s">
        <v>704</v>
      </c>
      <c r="C1213" s="88" t="s">
        <v>705</v>
      </c>
      <c r="D1213" s="88">
        <v>10634043</v>
      </c>
      <c r="E1213" s="90" t="s">
        <v>669</v>
      </c>
      <c r="F1213" s="89">
        <v>0.44375000000000003</v>
      </c>
      <c r="G1213" s="88" t="s">
        <v>670</v>
      </c>
      <c r="H1213" s="89">
        <v>0.4055555555555555</v>
      </c>
      <c r="I1213" s="88">
        <v>3818917</v>
      </c>
      <c r="J1213" s="88">
        <v>32024287</v>
      </c>
      <c r="K1213" s="88" t="s">
        <v>674</v>
      </c>
      <c r="L1213" s="88" t="s">
        <v>545</v>
      </c>
      <c r="M1213" s="88">
        <v>1</v>
      </c>
      <c r="N1213" s="88">
        <v>0</v>
      </c>
    </row>
    <row r="1214" spans="1:14" x14ac:dyDescent="0.3">
      <c r="A1214" s="88" t="s">
        <v>87</v>
      </c>
      <c r="B1214" s="88" t="s">
        <v>704</v>
      </c>
      <c r="C1214" s="88" t="s">
        <v>705</v>
      </c>
      <c r="D1214" s="88">
        <v>10634043</v>
      </c>
      <c r="E1214" s="90" t="s">
        <v>669</v>
      </c>
      <c r="F1214" s="89">
        <v>0.44375000000000003</v>
      </c>
      <c r="G1214" s="88" t="s">
        <v>670</v>
      </c>
      <c r="H1214" s="89">
        <v>0.4055555555555555</v>
      </c>
      <c r="I1214" s="88">
        <v>3818931</v>
      </c>
      <c r="J1214" s="88">
        <v>32024287</v>
      </c>
      <c r="K1214" s="88" t="s">
        <v>674</v>
      </c>
      <c r="L1214" s="88" t="s">
        <v>547</v>
      </c>
      <c r="M1214" s="88">
        <v>1</v>
      </c>
      <c r="N1214" s="88">
        <v>0</v>
      </c>
    </row>
    <row r="1215" spans="1:14" x14ac:dyDescent="0.3">
      <c r="A1215" s="88" t="s">
        <v>89</v>
      </c>
      <c r="B1215" s="88" t="s">
        <v>704</v>
      </c>
      <c r="C1215" s="88" t="s">
        <v>705</v>
      </c>
      <c r="D1215" s="88">
        <v>10634043</v>
      </c>
      <c r="E1215" s="90" t="s">
        <v>670</v>
      </c>
      <c r="F1215" s="89">
        <v>0.4055555555555555</v>
      </c>
      <c r="G1215" s="88" t="s">
        <v>670</v>
      </c>
      <c r="H1215" s="89">
        <v>0.58958333333333335</v>
      </c>
      <c r="I1215" s="88">
        <v>3818844</v>
      </c>
      <c r="J1215" s="88">
        <v>32024287</v>
      </c>
      <c r="K1215" s="88" t="s">
        <v>674</v>
      </c>
      <c r="L1215" s="88" t="s">
        <v>517</v>
      </c>
      <c r="M1215" s="88">
        <v>1</v>
      </c>
      <c r="N1215" s="88">
        <v>0</v>
      </c>
    </row>
    <row r="1216" spans="1:14" x14ac:dyDescent="0.3">
      <c r="A1216" s="88" t="s">
        <v>68</v>
      </c>
      <c r="B1216" s="88" t="s">
        <v>704</v>
      </c>
      <c r="C1216" s="88" t="s">
        <v>705</v>
      </c>
      <c r="D1216" s="88">
        <v>10634043</v>
      </c>
      <c r="E1216" s="90" t="s">
        <v>670</v>
      </c>
      <c r="F1216" s="89">
        <v>0.58958333333333335</v>
      </c>
      <c r="G1216" s="88" t="s">
        <v>678</v>
      </c>
      <c r="H1216" s="89">
        <v>0.3743055555555555</v>
      </c>
      <c r="I1216" s="88">
        <v>3818848</v>
      </c>
      <c r="J1216" s="88">
        <v>32024287</v>
      </c>
      <c r="K1216" s="88" t="s">
        <v>674</v>
      </c>
      <c r="L1216" s="88" t="s">
        <v>528</v>
      </c>
      <c r="M1216" s="88">
        <v>1</v>
      </c>
      <c r="N1216" s="88">
        <v>0</v>
      </c>
    </row>
    <row r="1217" spans="1:14" x14ac:dyDescent="0.3">
      <c r="A1217" s="88" t="s">
        <v>65</v>
      </c>
      <c r="B1217" s="88" t="s">
        <v>704</v>
      </c>
      <c r="C1217" s="88" t="s">
        <v>705</v>
      </c>
      <c r="D1217" s="88">
        <v>10634043</v>
      </c>
      <c r="E1217" s="90" t="s">
        <v>670</v>
      </c>
      <c r="F1217" s="89">
        <v>0.4055555555555555</v>
      </c>
      <c r="G1217" s="88" t="s">
        <v>670</v>
      </c>
      <c r="H1217" s="89">
        <v>0.58958333333333335</v>
      </c>
      <c r="I1217" s="88">
        <v>3818920</v>
      </c>
      <c r="J1217" s="88">
        <v>32024287</v>
      </c>
      <c r="K1217" s="88" t="s">
        <v>674</v>
      </c>
      <c r="L1217" s="88" t="s">
        <v>518</v>
      </c>
      <c r="M1217" s="88">
        <v>1</v>
      </c>
      <c r="N1217" s="88">
        <v>0</v>
      </c>
    </row>
    <row r="1218" spans="1:14" x14ac:dyDescent="0.3">
      <c r="A1218" s="88" t="s">
        <v>69</v>
      </c>
      <c r="B1218" s="88" t="s">
        <v>704</v>
      </c>
      <c r="C1218" s="88" t="s">
        <v>705</v>
      </c>
      <c r="D1218" s="88">
        <v>10634043</v>
      </c>
      <c r="E1218" s="90" t="s">
        <v>678</v>
      </c>
      <c r="F1218" s="89">
        <v>0.3743055555555555</v>
      </c>
      <c r="G1218" s="88" t="s">
        <v>678</v>
      </c>
      <c r="H1218" s="89">
        <v>0.55833333333333335</v>
      </c>
      <c r="I1218" s="88">
        <v>3818851</v>
      </c>
      <c r="J1218" s="88">
        <v>32024287</v>
      </c>
      <c r="K1218" s="88" t="s">
        <v>674</v>
      </c>
      <c r="L1218" s="88" t="s">
        <v>539</v>
      </c>
      <c r="M1218" s="88">
        <v>1</v>
      </c>
      <c r="N1218" s="88">
        <v>0</v>
      </c>
    </row>
    <row r="1219" spans="1:14" x14ac:dyDescent="0.3">
      <c r="A1219" s="88" t="s">
        <v>71</v>
      </c>
      <c r="B1219" s="88" t="s">
        <v>704</v>
      </c>
      <c r="C1219" s="88" t="s">
        <v>705</v>
      </c>
      <c r="D1219" s="88">
        <v>10634043</v>
      </c>
      <c r="E1219" s="90" t="s">
        <v>678</v>
      </c>
      <c r="F1219" s="89">
        <v>0.55833333333333335</v>
      </c>
      <c r="G1219" s="88" t="s">
        <v>679</v>
      </c>
      <c r="H1219" s="89">
        <v>0.3430555555555555</v>
      </c>
      <c r="I1219" s="88">
        <v>3818854</v>
      </c>
      <c r="J1219" s="88">
        <v>32024287</v>
      </c>
      <c r="K1219" s="88" t="s">
        <v>674</v>
      </c>
      <c r="L1219" s="88" t="s">
        <v>519</v>
      </c>
      <c r="M1219" s="88">
        <v>1</v>
      </c>
      <c r="N1219" s="88">
        <v>0</v>
      </c>
    </row>
    <row r="1220" spans="1:14" x14ac:dyDescent="0.3">
      <c r="A1220" s="88" t="s">
        <v>119</v>
      </c>
      <c r="B1220" s="88" t="s">
        <v>704</v>
      </c>
      <c r="C1220" s="88" t="s">
        <v>705</v>
      </c>
      <c r="D1220" s="88">
        <v>10634043</v>
      </c>
      <c r="E1220" s="90" t="s">
        <v>679</v>
      </c>
      <c r="F1220" s="89">
        <v>0.3430555555555555</v>
      </c>
      <c r="G1220" s="88" t="s">
        <v>679</v>
      </c>
      <c r="H1220" s="89">
        <v>0.50624999999999998</v>
      </c>
      <c r="I1220" s="88">
        <v>3818858</v>
      </c>
      <c r="J1220" s="88">
        <v>32024287</v>
      </c>
      <c r="K1220" s="88" t="s">
        <v>674</v>
      </c>
      <c r="L1220" s="88" t="s">
        <v>520</v>
      </c>
      <c r="M1220" s="88">
        <v>1</v>
      </c>
      <c r="N1220" s="88">
        <v>0</v>
      </c>
    </row>
    <row r="1221" spans="1:14" x14ac:dyDescent="0.3">
      <c r="A1221" s="88" t="s">
        <v>123</v>
      </c>
      <c r="B1221" s="88" t="s">
        <v>704</v>
      </c>
      <c r="C1221" s="88" t="s">
        <v>705</v>
      </c>
      <c r="D1221" s="88">
        <v>10634043</v>
      </c>
      <c r="E1221" s="90" t="s">
        <v>679</v>
      </c>
      <c r="F1221" s="89">
        <v>0.50624999999999998</v>
      </c>
      <c r="G1221" s="88" t="s">
        <v>682</v>
      </c>
      <c r="H1221" s="89">
        <v>0.31180555555555556</v>
      </c>
      <c r="I1221" s="88">
        <v>3818861</v>
      </c>
      <c r="J1221" s="88">
        <v>32024287</v>
      </c>
      <c r="K1221" s="88" t="s">
        <v>674</v>
      </c>
      <c r="L1221" s="88" t="s">
        <v>521</v>
      </c>
      <c r="M1221" s="88">
        <v>1</v>
      </c>
      <c r="N1221" s="88">
        <v>0</v>
      </c>
    </row>
    <row r="1222" spans="1:14" x14ac:dyDescent="0.3">
      <c r="A1222" s="88" t="s">
        <v>195</v>
      </c>
      <c r="B1222" s="88" t="s">
        <v>704</v>
      </c>
      <c r="C1222" s="88" t="s">
        <v>705</v>
      </c>
      <c r="D1222" s="88">
        <v>10634043</v>
      </c>
      <c r="E1222" s="90" t="s">
        <v>682</v>
      </c>
      <c r="F1222" s="89">
        <v>0.31180555555555556</v>
      </c>
      <c r="G1222" s="88" t="s">
        <v>682</v>
      </c>
      <c r="H1222" s="89">
        <v>0.47500000000000003</v>
      </c>
      <c r="I1222" s="88">
        <v>3818864</v>
      </c>
      <c r="J1222" s="88">
        <v>32024287</v>
      </c>
      <c r="K1222" s="88" t="s">
        <v>674</v>
      </c>
      <c r="L1222" s="88" t="s">
        <v>522</v>
      </c>
      <c r="M1222" s="88">
        <v>1</v>
      </c>
      <c r="N1222" s="88">
        <v>0</v>
      </c>
    </row>
    <row r="1223" spans="1:14" x14ac:dyDescent="0.3">
      <c r="A1223" s="88" t="s">
        <v>332</v>
      </c>
      <c r="B1223" s="88" t="s">
        <v>704</v>
      </c>
      <c r="C1223" s="88" t="s">
        <v>705</v>
      </c>
      <c r="D1223" s="88">
        <v>10634043</v>
      </c>
      <c r="E1223" s="90" t="s">
        <v>682</v>
      </c>
      <c r="F1223" s="89">
        <v>0.47500000000000003</v>
      </c>
      <c r="G1223" s="88" t="s">
        <v>682</v>
      </c>
      <c r="H1223" s="89">
        <v>0.65902777777777777</v>
      </c>
      <c r="I1223" s="88">
        <v>3818868</v>
      </c>
      <c r="J1223" s="88">
        <v>32024287</v>
      </c>
      <c r="K1223" s="88" t="s">
        <v>674</v>
      </c>
      <c r="L1223" s="88" t="s">
        <v>502</v>
      </c>
      <c r="M1223" s="88">
        <v>1</v>
      </c>
      <c r="N1223" s="88">
        <v>0</v>
      </c>
    </row>
    <row r="1224" spans="1:14" x14ac:dyDescent="0.3">
      <c r="A1224" s="88" t="s">
        <v>143</v>
      </c>
      <c r="B1224" s="88" t="s">
        <v>704</v>
      </c>
      <c r="C1224" s="88" t="s">
        <v>705</v>
      </c>
      <c r="D1224" s="88">
        <v>10634043</v>
      </c>
      <c r="E1224" s="90" t="s">
        <v>682</v>
      </c>
      <c r="F1224" s="89">
        <v>0.65902777777777777</v>
      </c>
      <c r="G1224" s="88" t="s">
        <v>683</v>
      </c>
      <c r="H1224" s="89">
        <v>0.44375000000000003</v>
      </c>
      <c r="I1224" s="88">
        <v>3818870</v>
      </c>
      <c r="J1224" s="88">
        <v>32024287</v>
      </c>
      <c r="K1224" s="88" t="s">
        <v>674</v>
      </c>
      <c r="L1224" s="88" t="s">
        <v>493</v>
      </c>
      <c r="M1224" s="88">
        <v>1</v>
      </c>
      <c r="N1224" s="88">
        <v>0</v>
      </c>
    </row>
    <row r="1225" spans="1:14" x14ac:dyDescent="0.3">
      <c r="A1225" s="88" t="s">
        <v>151</v>
      </c>
      <c r="B1225" s="88" t="s">
        <v>704</v>
      </c>
      <c r="C1225" s="88" t="s">
        <v>705</v>
      </c>
      <c r="D1225" s="88">
        <v>10634043</v>
      </c>
      <c r="E1225" s="90" t="s">
        <v>683</v>
      </c>
      <c r="F1225" s="89">
        <v>0.44375000000000003</v>
      </c>
      <c r="G1225" s="88" t="s">
        <v>684</v>
      </c>
      <c r="H1225" s="89">
        <v>0.4055555555555555</v>
      </c>
      <c r="I1225" s="88">
        <v>3818873</v>
      </c>
      <c r="J1225" s="88">
        <v>32024287</v>
      </c>
      <c r="K1225" s="88" t="s">
        <v>674</v>
      </c>
      <c r="L1225" s="88" t="s">
        <v>492</v>
      </c>
      <c r="M1225" s="88">
        <v>1</v>
      </c>
      <c r="N1225" s="88">
        <v>0</v>
      </c>
    </row>
    <row r="1226" spans="1:14" x14ac:dyDescent="0.3">
      <c r="A1226" s="88" t="s">
        <v>329</v>
      </c>
      <c r="B1226" s="88" t="s">
        <v>704</v>
      </c>
      <c r="C1226" s="88" t="s">
        <v>705</v>
      </c>
      <c r="D1226" s="88">
        <v>10634043</v>
      </c>
      <c r="E1226" s="90" t="s">
        <v>684</v>
      </c>
      <c r="F1226" s="89">
        <v>0.58958333333333335</v>
      </c>
      <c r="G1226" s="88" t="s">
        <v>684</v>
      </c>
      <c r="H1226" s="89">
        <v>0.58958333333333335</v>
      </c>
      <c r="I1226" s="88">
        <v>3818888</v>
      </c>
      <c r="J1226" s="88">
        <v>32024287</v>
      </c>
      <c r="K1226" s="88" t="s">
        <v>674</v>
      </c>
      <c r="L1226" s="88" t="s">
        <v>489</v>
      </c>
      <c r="M1226" s="88">
        <v>1</v>
      </c>
      <c r="N1226" s="88">
        <v>0</v>
      </c>
    </row>
    <row r="1227" spans="1:14" x14ac:dyDescent="0.3">
      <c r="A1227" s="88" t="s">
        <v>56</v>
      </c>
      <c r="B1227" s="88" t="s">
        <v>704</v>
      </c>
      <c r="C1227" s="88" t="s">
        <v>705</v>
      </c>
      <c r="D1227" s="88">
        <v>10634043</v>
      </c>
      <c r="E1227" s="90" t="s">
        <v>607</v>
      </c>
      <c r="F1227" s="89">
        <v>0.65902777777777777</v>
      </c>
      <c r="G1227" s="88" t="s">
        <v>630</v>
      </c>
      <c r="H1227" s="89">
        <v>0.44375000000000003</v>
      </c>
      <c r="I1227" s="88">
        <v>3818934</v>
      </c>
      <c r="J1227" s="88">
        <v>32024287</v>
      </c>
      <c r="K1227" s="88" t="s">
        <v>674</v>
      </c>
      <c r="L1227" s="88" t="s">
        <v>623</v>
      </c>
      <c r="M1227" s="88">
        <v>1</v>
      </c>
      <c r="N1227" s="88">
        <v>0</v>
      </c>
    </row>
    <row r="1228" spans="1:14" x14ac:dyDescent="0.3">
      <c r="A1228" s="88" t="s">
        <v>251</v>
      </c>
      <c r="B1228" s="88" t="s">
        <v>658</v>
      </c>
      <c r="D1228" s="88">
        <v>10634047</v>
      </c>
      <c r="E1228" s="90" t="s">
        <v>595</v>
      </c>
      <c r="F1228" s="89">
        <v>0.67013888888888884</v>
      </c>
      <c r="G1228" s="88" t="s">
        <v>595</v>
      </c>
      <c r="H1228" s="89">
        <v>0.67013888888888884</v>
      </c>
      <c r="I1228" s="88">
        <v>3818970</v>
      </c>
      <c r="J1228" s="88">
        <v>41146097</v>
      </c>
      <c r="K1228" s="88" t="s">
        <v>700</v>
      </c>
      <c r="L1228" s="88" t="s">
        <v>701</v>
      </c>
      <c r="M1228" s="88">
        <v>2</v>
      </c>
      <c r="N1228" s="88">
        <v>0</v>
      </c>
    </row>
    <row r="1229" spans="1:14" x14ac:dyDescent="0.3">
      <c r="A1229" s="88" t="s">
        <v>251</v>
      </c>
      <c r="B1229" s="88" t="s">
        <v>689</v>
      </c>
      <c r="D1229" s="88">
        <v>10634048</v>
      </c>
      <c r="E1229" s="90" t="s">
        <v>607</v>
      </c>
      <c r="F1229" s="89">
        <v>0.67013888888888884</v>
      </c>
      <c r="G1229" s="88" t="s">
        <v>607</v>
      </c>
      <c r="H1229" s="89">
        <v>0.67013888888888884</v>
      </c>
      <c r="I1229" s="88">
        <v>3818971</v>
      </c>
      <c r="J1229" s="88">
        <v>41257337</v>
      </c>
      <c r="K1229" s="88" t="s">
        <v>638</v>
      </c>
      <c r="L1229" s="88" t="s">
        <v>639</v>
      </c>
      <c r="M1229" s="88">
        <v>1</v>
      </c>
      <c r="N1229" s="88">
        <v>0</v>
      </c>
    </row>
    <row r="1230" spans="1:14" x14ac:dyDescent="0.3">
      <c r="A1230" s="88" t="s">
        <v>251</v>
      </c>
      <c r="B1230" s="88" t="s">
        <v>706</v>
      </c>
      <c r="D1230" s="88">
        <v>10634049</v>
      </c>
      <c r="E1230" s="90" t="s">
        <v>607</v>
      </c>
      <c r="F1230" s="89">
        <v>0.67013888888888884</v>
      </c>
      <c r="G1230" s="88" t="s">
        <v>607</v>
      </c>
      <c r="H1230" s="89">
        <v>0.67013888888888884</v>
      </c>
      <c r="I1230" s="88">
        <v>3818972</v>
      </c>
      <c r="J1230" s="88">
        <v>41288795</v>
      </c>
      <c r="K1230" s="88" t="s">
        <v>641</v>
      </c>
      <c r="L1230" s="88" t="s">
        <v>642</v>
      </c>
      <c r="M1230" s="88">
        <v>1</v>
      </c>
      <c r="N1230" s="88">
        <v>0</v>
      </c>
    </row>
    <row r="1231" spans="1:14" x14ac:dyDescent="0.3">
      <c r="A1231" s="88" t="s">
        <v>251</v>
      </c>
      <c r="B1231" s="88" t="s">
        <v>706</v>
      </c>
      <c r="D1231" s="88">
        <v>10634050</v>
      </c>
      <c r="E1231" s="90" t="s">
        <v>607</v>
      </c>
      <c r="F1231" s="89">
        <v>0.67013888888888884</v>
      </c>
      <c r="G1231" s="88" t="s">
        <v>607</v>
      </c>
      <c r="H1231" s="89">
        <v>0.67013888888888884</v>
      </c>
      <c r="I1231" s="88">
        <v>3818973</v>
      </c>
      <c r="J1231" s="88">
        <v>41288818</v>
      </c>
      <c r="K1231" s="88" t="s">
        <v>641</v>
      </c>
      <c r="L1231" s="88" t="s">
        <v>643</v>
      </c>
      <c r="M1231" s="88">
        <v>1</v>
      </c>
      <c r="N1231" s="88">
        <v>0</v>
      </c>
    </row>
    <row r="1232" spans="1:14" x14ac:dyDescent="0.3">
      <c r="A1232" s="88" t="s">
        <v>251</v>
      </c>
      <c r="B1232" s="88" t="s">
        <v>680</v>
      </c>
      <c r="D1232" s="88">
        <v>10634051</v>
      </c>
      <c r="E1232" s="90" t="s">
        <v>607</v>
      </c>
      <c r="F1232" s="89">
        <v>0.67013888888888884</v>
      </c>
      <c r="G1232" s="88" t="s">
        <v>607</v>
      </c>
      <c r="H1232" s="89">
        <v>0.67013888888888884</v>
      </c>
      <c r="I1232" s="88">
        <v>3818974</v>
      </c>
      <c r="J1232" s="88">
        <v>41315587</v>
      </c>
      <c r="K1232" s="88" t="s">
        <v>644</v>
      </c>
      <c r="L1232" s="88" t="s">
        <v>645</v>
      </c>
      <c r="M1232" s="88">
        <v>1</v>
      </c>
      <c r="N1232" s="88">
        <v>0</v>
      </c>
    </row>
    <row r="1233" spans="1:14" x14ac:dyDescent="0.3">
      <c r="A1233" s="88" t="s">
        <v>251</v>
      </c>
      <c r="B1233" s="88" t="s">
        <v>706</v>
      </c>
      <c r="D1233" s="88">
        <v>10634053</v>
      </c>
      <c r="E1233" s="90" t="s">
        <v>607</v>
      </c>
      <c r="F1233" s="89">
        <v>0.66180555555555554</v>
      </c>
      <c r="G1233" s="88" t="s">
        <v>607</v>
      </c>
      <c r="H1233" s="89">
        <v>0.67013888888888884</v>
      </c>
      <c r="I1233" s="88">
        <v>3818976</v>
      </c>
      <c r="J1233" s="88">
        <v>661519000</v>
      </c>
      <c r="K1233" s="88" t="s">
        <v>617</v>
      </c>
      <c r="L1233" s="88" t="s">
        <v>618</v>
      </c>
      <c r="M1233" s="88">
        <v>1</v>
      </c>
      <c r="N1233" s="88">
        <v>0</v>
      </c>
    </row>
    <row r="1234" spans="1:14" x14ac:dyDescent="0.3">
      <c r="A1234" s="88" t="s">
        <v>251</v>
      </c>
      <c r="B1234" s="88" t="s">
        <v>698</v>
      </c>
      <c r="D1234" s="88">
        <v>10634054</v>
      </c>
      <c r="E1234" s="90" t="s">
        <v>607</v>
      </c>
      <c r="F1234" s="89">
        <v>0.66666666666666663</v>
      </c>
      <c r="G1234" s="88" t="s">
        <v>607</v>
      </c>
      <c r="H1234" s="89">
        <v>0.67013888888888884</v>
      </c>
      <c r="I1234" s="88">
        <v>3818977</v>
      </c>
      <c r="J1234" s="88">
        <v>661608500</v>
      </c>
      <c r="K1234" s="88" t="s">
        <v>707</v>
      </c>
      <c r="L1234" s="88" t="s">
        <v>708</v>
      </c>
      <c r="M1234" s="88">
        <v>1</v>
      </c>
      <c r="N1234" s="88">
        <v>0</v>
      </c>
    </row>
    <row r="1235" spans="1:14" x14ac:dyDescent="0.3">
      <c r="A1235" s="88" t="s">
        <v>251</v>
      </c>
      <c r="B1235" s="88" t="s">
        <v>706</v>
      </c>
      <c r="D1235" s="88">
        <v>10634055</v>
      </c>
      <c r="E1235" s="90" t="s">
        <v>607</v>
      </c>
      <c r="F1235" s="89">
        <v>0.65347222222222223</v>
      </c>
      <c r="G1235" s="88" t="s">
        <v>607</v>
      </c>
      <c r="H1235" s="89">
        <v>0.67013888888888884</v>
      </c>
      <c r="I1235" s="88">
        <v>3818978</v>
      </c>
      <c r="J1235" s="88">
        <v>681068500</v>
      </c>
      <c r="K1235" s="88" t="s">
        <v>635</v>
      </c>
      <c r="L1235" s="88" t="s">
        <v>636</v>
      </c>
      <c r="M1235" s="88">
        <v>1</v>
      </c>
      <c r="N1235" s="88">
        <v>0</v>
      </c>
    </row>
    <row r="1236" spans="1:14" x14ac:dyDescent="0.3">
      <c r="A1236" s="88" t="s">
        <v>75</v>
      </c>
      <c r="B1236" s="88" t="s">
        <v>102</v>
      </c>
      <c r="C1236" s="88">
        <v>937600021</v>
      </c>
      <c r="D1236" s="88">
        <v>10634197</v>
      </c>
      <c r="E1236" s="90" t="s">
        <v>651</v>
      </c>
      <c r="F1236" s="89">
        <v>0.55763888888888891</v>
      </c>
      <c r="G1236" s="88" t="s">
        <v>653</v>
      </c>
      <c r="H1236" s="89">
        <v>0.34236111111111112</v>
      </c>
      <c r="I1236" s="88">
        <v>3821427</v>
      </c>
      <c r="J1236" s="88" t="s">
        <v>500</v>
      </c>
      <c r="K1236" s="88" t="s">
        <v>501</v>
      </c>
      <c r="L1236" s="88" t="s">
        <v>538</v>
      </c>
      <c r="M1236" s="88">
        <v>1</v>
      </c>
      <c r="N1236" s="88">
        <v>0</v>
      </c>
    </row>
    <row r="1237" spans="1:14" x14ac:dyDescent="0.3">
      <c r="A1237" s="88" t="s">
        <v>63</v>
      </c>
      <c r="B1237" s="88" t="s">
        <v>102</v>
      </c>
      <c r="C1237" s="88">
        <v>937600021</v>
      </c>
      <c r="D1237" s="88">
        <v>10634197</v>
      </c>
      <c r="E1237" s="90" t="s">
        <v>651</v>
      </c>
      <c r="F1237" s="89">
        <v>0.55763888888888891</v>
      </c>
      <c r="G1237" s="88" t="s">
        <v>653</v>
      </c>
      <c r="H1237" s="89">
        <v>0.34236111111111112</v>
      </c>
      <c r="I1237" s="88">
        <v>3821424</v>
      </c>
      <c r="J1237" s="88" t="s">
        <v>500</v>
      </c>
      <c r="K1237" s="88" t="s">
        <v>501</v>
      </c>
      <c r="L1237" s="88" t="s">
        <v>544</v>
      </c>
      <c r="M1237" s="88">
        <v>1</v>
      </c>
      <c r="N1237" s="88">
        <v>0</v>
      </c>
    </row>
    <row r="1238" spans="1:14" x14ac:dyDescent="0.3">
      <c r="A1238" s="88" t="s">
        <v>72</v>
      </c>
      <c r="B1238" s="88" t="s">
        <v>102</v>
      </c>
      <c r="C1238" s="88">
        <v>937600021</v>
      </c>
      <c r="D1238" s="88">
        <v>10634197</v>
      </c>
      <c r="E1238" s="90" t="s">
        <v>651</v>
      </c>
      <c r="F1238" s="89">
        <v>0.37361111111111112</v>
      </c>
      <c r="G1238" s="88" t="s">
        <v>651</v>
      </c>
      <c r="H1238" s="89">
        <v>0.55763888888888891</v>
      </c>
      <c r="I1238" s="88">
        <v>3821446</v>
      </c>
      <c r="J1238" s="88" t="s">
        <v>500</v>
      </c>
      <c r="K1238" s="88" t="s">
        <v>501</v>
      </c>
      <c r="L1238" s="88" t="s">
        <v>546</v>
      </c>
      <c r="M1238" s="88">
        <v>1</v>
      </c>
      <c r="N1238" s="88">
        <v>0</v>
      </c>
    </row>
    <row r="1239" spans="1:14" x14ac:dyDescent="0.3">
      <c r="A1239" s="88" t="s">
        <v>89</v>
      </c>
      <c r="B1239" s="88" t="s">
        <v>102</v>
      </c>
      <c r="C1239" s="88">
        <v>937600021</v>
      </c>
      <c r="D1239" s="88">
        <v>10634197</v>
      </c>
      <c r="E1239" s="90" t="s">
        <v>653</v>
      </c>
      <c r="F1239" s="89">
        <v>0.50555555555555554</v>
      </c>
      <c r="G1239" s="88" t="s">
        <v>666</v>
      </c>
      <c r="H1239" s="89">
        <v>0.31111111111111112</v>
      </c>
      <c r="I1239" s="88">
        <v>3821349</v>
      </c>
      <c r="J1239" s="88" t="s">
        <v>500</v>
      </c>
      <c r="K1239" s="88" t="s">
        <v>501</v>
      </c>
      <c r="L1239" s="88" t="s">
        <v>517</v>
      </c>
      <c r="M1239" s="88">
        <v>1</v>
      </c>
      <c r="N1239" s="88">
        <v>0</v>
      </c>
    </row>
    <row r="1240" spans="1:14" x14ac:dyDescent="0.3">
      <c r="A1240" s="88" t="s">
        <v>235</v>
      </c>
      <c r="B1240" s="88" t="s">
        <v>102</v>
      </c>
      <c r="C1240" s="88">
        <v>937600021</v>
      </c>
      <c r="D1240" s="88">
        <v>10634197</v>
      </c>
      <c r="E1240" s="90" t="s">
        <v>653</v>
      </c>
      <c r="F1240" s="89">
        <v>0.34236111111111112</v>
      </c>
      <c r="G1240" s="88" t="s">
        <v>653</v>
      </c>
      <c r="H1240" s="89">
        <v>0.50555555555555554</v>
      </c>
      <c r="I1240" s="88">
        <v>3821432</v>
      </c>
      <c r="J1240" s="88" t="s">
        <v>500</v>
      </c>
      <c r="K1240" s="88" t="s">
        <v>501</v>
      </c>
      <c r="L1240" s="88" t="s">
        <v>545</v>
      </c>
      <c r="M1240" s="88">
        <v>1</v>
      </c>
      <c r="N1240" s="88">
        <v>0</v>
      </c>
    </row>
    <row r="1241" spans="1:14" x14ac:dyDescent="0.3">
      <c r="A1241" s="88" t="s">
        <v>65</v>
      </c>
      <c r="B1241" s="88" t="s">
        <v>102</v>
      </c>
      <c r="C1241" s="88">
        <v>937600021</v>
      </c>
      <c r="D1241" s="88">
        <v>10634197</v>
      </c>
      <c r="E1241" s="90" t="s">
        <v>653</v>
      </c>
      <c r="F1241" s="89">
        <v>0.50555555555555554</v>
      </c>
      <c r="G1241" s="88" t="s">
        <v>666</v>
      </c>
      <c r="H1241" s="89">
        <v>0.31111111111111112</v>
      </c>
      <c r="I1241" s="88">
        <v>3821435</v>
      </c>
      <c r="J1241" s="88" t="s">
        <v>500</v>
      </c>
      <c r="K1241" s="88" t="s">
        <v>501</v>
      </c>
      <c r="L1241" s="88" t="s">
        <v>518</v>
      </c>
      <c r="M1241" s="88">
        <v>1</v>
      </c>
      <c r="N1241" s="88">
        <v>0</v>
      </c>
    </row>
    <row r="1242" spans="1:14" x14ac:dyDescent="0.3">
      <c r="A1242" s="88" t="s">
        <v>87</v>
      </c>
      <c r="B1242" s="88" t="s">
        <v>102</v>
      </c>
      <c r="C1242" s="88">
        <v>937600021</v>
      </c>
      <c r="D1242" s="88">
        <v>10634197</v>
      </c>
      <c r="E1242" s="90" t="s">
        <v>653</v>
      </c>
      <c r="F1242" s="89">
        <v>0.34236111111111112</v>
      </c>
      <c r="G1242" s="88" t="s">
        <v>653</v>
      </c>
      <c r="H1242" s="89">
        <v>0.50555555555555554</v>
      </c>
      <c r="I1242" s="88">
        <v>3821451</v>
      </c>
      <c r="J1242" s="88" t="s">
        <v>500</v>
      </c>
      <c r="K1242" s="88" t="s">
        <v>501</v>
      </c>
      <c r="L1242" s="88" t="s">
        <v>547</v>
      </c>
      <c r="M1242" s="88">
        <v>1</v>
      </c>
      <c r="N1242" s="88">
        <v>0</v>
      </c>
    </row>
    <row r="1243" spans="1:14" x14ac:dyDescent="0.3">
      <c r="A1243" s="88" t="s">
        <v>68</v>
      </c>
      <c r="B1243" s="88" t="s">
        <v>102</v>
      </c>
      <c r="C1243" s="88">
        <v>937600021</v>
      </c>
      <c r="D1243" s="88">
        <v>10634197</v>
      </c>
      <c r="E1243" s="90" t="s">
        <v>666</v>
      </c>
      <c r="F1243" s="89">
        <v>0.31111111111111112</v>
      </c>
      <c r="G1243" s="88" t="s">
        <v>666</v>
      </c>
      <c r="H1243" s="89">
        <v>0.47430555555555554</v>
      </c>
      <c r="I1243" s="88">
        <v>3821355</v>
      </c>
      <c r="J1243" s="88" t="s">
        <v>500</v>
      </c>
      <c r="K1243" s="88" t="s">
        <v>501</v>
      </c>
      <c r="L1243" s="88" t="s">
        <v>528</v>
      </c>
      <c r="M1243" s="88">
        <v>1</v>
      </c>
      <c r="N1243" s="88">
        <v>0</v>
      </c>
    </row>
    <row r="1244" spans="1:14" x14ac:dyDescent="0.3">
      <c r="A1244" s="88" t="s">
        <v>69</v>
      </c>
      <c r="B1244" s="88" t="s">
        <v>102</v>
      </c>
      <c r="C1244" s="88">
        <v>937600021</v>
      </c>
      <c r="D1244" s="88">
        <v>10634197</v>
      </c>
      <c r="E1244" s="90" t="s">
        <v>666</v>
      </c>
      <c r="F1244" s="89">
        <v>0.47430555555555554</v>
      </c>
      <c r="G1244" s="88" t="s">
        <v>666</v>
      </c>
      <c r="H1244" s="89">
        <v>0.65833333333333333</v>
      </c>
      <c r="I1244" s="88">
        <v>3821359</v>
      </c>
      <c r="J1244" s="88" t="s">
        <v>500</v>
      </c>
      <c r="K1244" s="88" t="s">
        <v>501</v>
      </c>
      <c r="L1244" s="88" t="s">
        <v>539</v>
      </c>
      <c r="M1244" s="88">
        <v>1</v>
      </c>
      <c r="N1244" s="88">
        <v>0</v>
      </c>
    </row>
    <row r="1245" spans="1:14" x14ac:dyDescent="0.3">
      <c r="A1245" s="88" t="s">
        <v>71</v>
      </c>
      <c r="B1245" s="88" t="s">
        <v>102</v>
      </c>
      <c r="C1245" s="88">
        <v>937600021</v>
      </c>
      <c r="D1245" s="88">
        <v>10634197</v>
      </c>
      <c r="E1245" s="90" t="s">
        <v>666</v>
      </c>
      <c r="F1245" s="89">
        <v>0.65833333333333333</v>
      </c>
      <c r="G1245" s="88" t="s">
        <v>669</v>
      </c>
      <c r="H1245" s="89">
        <v>0.44305555555555554</v>
      </c>
      <c r="I1245" s="88">
        <v>3821363</v>
      </c>
      <c r="J1245" s="88" t="s">
        <v>500</v>
      </c>
      <c r="K1245" s="88" t="s">
        <v>501</v>
      </c>
      <c r="L1245" s="88" t="s">
        <v>550</v>
      </c>
      <c r="M1245" s="88">
        <v>1</v>
      </c>
      <c r="N1245" s="88">
        <v>0</v>
      </c>
    </row>
    <row r="1246" spans="1:14" x14ac:dyDescent="0.3">
      <c r="A1246" s="88" t="s">
        <v>119</v>
      </c>
      <c r="B1246" s="88" t="s">
        <v>102</v>
      </c>
      <c r="C1246" s="88">
        <v>937600021</v>
      </c>
      <c r="D1246" s="88">
        <v>10634197</v>
      </c>
      <c r="E1246" s="90" t="s">
        <v>669</v>
      </c>
      <c r="F1246" s="89">
        <v>0.44305555555555554</v>
      </c>
      <c r="G1246" s="88" t="s">
        <v>670</v>
      </c>
      <c r="H1246" s="89">
        <v>0.40486111111111112</v>
      </c>
      <c r="I1246" s="88">
        <v>3821366</v>
      </c>
      <c r="J1246" s="88" t="s">
        <v>500</v>
      </c>
      <c r="K1246" s="88" t="s">
        <v>501</v>
      </c>
      <c r="L1246" s="88" t="s">
        <v>520</v>
      </c>
      <c r="M1246" s="88">
        <v>1</v>
      </c>
      <c r="N1246" s="88">
        <v>0</v>
      </c>
    </row>
    <row r="1247" spans="1:14" x14ac:dyDescent="0.3">
      <c r="A1247" s="88" t="s">
        <v>123</v>
      </c>
      <c r="B1247" s="88" t="s">
        <v>102</v>
      </c>
      <c r="C1247" s="88">
        <v>937600021</v>
      </c>
      <c r="D1247" s="88">
        <v>10634197</v>
      </c>
      <c r="E1247" s="90" t="s">
        <v>670</v>
      </c>
      <c r="F1247" s="89">
        <v>0.40486111111111112</v>
      </c>
      <c r="G1247" s="88" t="s">
        <v>670</v>
      </c>
      <c r="H1247" s="89">
        <v>0.58888888888888891</v>
      </c>
      <c r="I1247" s="88">
        <v>3821369</v>
      </c>
      <c r="J1247" s="88" t="s">
        <v>500</v>
      </c>
      <c r="K1247" s="88" t="s">
        <v>501</v>
      </c>
      <c r="L1247" s="88" t="s">
        <v>521</v>
      </c>
      <c r="M1247" s="88">
        <v>1</v>
      </c>
      <c r="N1247" s="88">
        <v>0</v>
      </c>
    </row>
    <row r="1248" spans="1:14" x14ac:dyDescent="0.3">
      <c r="A1248" s="88" t="s">
        <v>195</v>
      </c>
      <c r="B1248" s="88" t="s">
        <v>102</v>
      </c>
      <c r="C1248" s="88">
        <v>937600021</v>
      </c>
      <c r="D1248" s="88">
        <v>10634197</v>
      </c>
      <c r="E1248" s="90" t="s">
        <v>670</v>
      </c>
      <c r="F1248" s="89">
        <v>0.58888888888888891</v>
      </c>
      <c r="G1248" s="88" t="s">
        <v>678</v>
      </c>
      <c r="H1248" s="89">
        <v>0.37361111111111112</v>
      </c>
      <c r="I1248" s="88">
        <v>3821372</v>
      </c>
      <c r="J1248" s="88" t="s">
        <v>500</v>
      </c>
      <c r="K1248" s="88" t="s">
        <v>501</v>
      </c>
      <c r="L1248" s="88" t="s">
        <v>552</v>
      </c>
      <c r="M1248" s="88">
        <v>1</v>
      </c>
      <c r="N1248" s="88">
        <v>0</v>
      </c>
    </row>
    <row r="1249" spans="1:14" x14ac:dyDescent="0.3">
      <c r="A1249" s="88" t="s">
        <v>332</v>
      </c>
      <c r="B1249" s="88" t="s">
        <v>102</v>
      </c>
      <c r="C1249" s="88">
        <v>937600021</v>
      </c>
      <c r="D1249" s="88">
        <v>10634197</v>
      </c>
      <c r="E1249" s="90" t="s">
        <v>678</v>
      </c>
      <c r="F1249" s="89">
        <v>0.37361111111111112</v>
      </c>
      <c r="G1249" s="88" t="s">
        <v>678</v>
      </c>
      <c r="H1249" s="89">
        <v>0.55763888888888891</v>
      </c>
      <c r="I1249" s="88">
        <v>3821376</v>
      </c>
      <c r="J1249" s="88" t="s">
        <v>500</v>
      </c>
      <c r="K1249" s="88" t="s">
        <v>501</v>
      </c>
      <c r="L1249" s="88" t="s">
        <v>502</v>
      </c>
      <c r="M1249" s="88">
        <v>1</v>
      </c>
      <c r="N1249" s="88">
        <v>0</v>
      </c>
    </row>
    <row r="1250" spans="1:14" x14ac:dyDescent="0.3">
      <c r="A1250" s="88" t="s">
        <v>143</v>
      </c>
      <c r="B1250" s="88" t="s">
        <v>102</v>
      </c>
      <c r="C1250" s="88">
        <v>937600021</v>
      </c>
      <c r="D1250" s="88">
        <v>10634197</v>
      </c>
      <c r="E1250" s="90" t="s">
        <v>678</v>
      </c>
      <c r="F1250" s="89">
        <v>0.55763888888888891</v>
      </c>
      <c r="G1250" s="88" t="s">
        <v>679</v>
      </c>
      <c r="H1250" s="89">
        <v>0.34236111111111112</v>
      </c>
      <c r="I1250" s="88">
        <v>3821378</v>
      </c>
      <c r="J1250" s="88" t="s">
        <v>500</v>
      </c>
      <c r="K1250" s="88" t="s">
        <v>501</v>
      </c>
      <c r="L1250" s="88" t="s">
        <v>503</v>
      </c>
      <c r="M1250" s="88">
        <v>1</v>
      </c>
      <c r="N1250" s="88">
        <v>0</v>
      </c>
    </row>
    <row r="1251" spans="1:14" x14ac:dyDescent="0.3">
      <c r="A1251" s="88" t="s">
        <v>151</v>
      </c>
      <c r="B1251" s="88" t="s">
        <v>102</v>
      </c>
      <c r="C1251" s="88">
        <v>937600021</v>
      </c>
      <c r="D1251" s="88">
        <v>10634197</v>
      </c>
      <c r="E1251" s="90" t="s">
        <v>679</v>
      </c>
      <c r="F1251" s="89">
        <v>0.34236111111111112</v>
      </c>
      <c r="G1251" s="88" t="s">
        <v>679</v>
      </c>
      <c r="H1251" s="89">
        <v>0.50555555555555554</v>
      </c>
      <c r="I1251" s="88">
        <v>3821381</v>
      </c>
      <c r="J1251" s="88" t="s">
        <v>500</v>
      </c>
      <c r="K1251" s="88" t="s">
        <v>501</v>
      </c>
      <c r="L1251" s="88" t="s">
        <v>492</v>
      </c>
      <c r="M1251" s="88">
        <v>1</v>
      </c>
      <c r="N1251" s="88">
        <v>0</v>
      </c>
    </row>
    <row r="1252" spans="1:14" x14ac:dyDescent="0.3">
      <c r="A1252" s="88" t="s">
        <v>329</v>
      </c>
      <c r="B1252" s="88" t="s">
        <v>102</v>
      </c>
      <c r="C1252" s="88">
        <v>937600021</v>
      </c>
      <c r="D1252" s="88">
        <v>10634197</v>
      </c>
      <c r="E1252" s="90" t="s">
        <v>682</v>
      </c>
      <c r="F1252" s="89">
        <v>0.31111111111111112</v>
      </c>
      <c r="G1252" s="88" t="s">
        <v>682</v>
      </c>
      <c r="H1252" s="89">
        <v>0.31111111111111112</v>
      </c>
      <c r="I1252" s="88">
        <v>3821398</v>
      </c>
      <c r="J1252" s="88" t="s">
        <v>500</v>
      </c>
      <c r="K1252" s="88" t="s">
        <v>501</v>
      </c>
      <c r="L1252" s="88" t="s">
        <v>489</v>
      </c>
      <c r="M1252" s="88">
        <v>1</v>
      </c>
      <c r="N1252" s="88">
        <v>0</v>
      </c>
    </row>
    <row r="1253" spans="1:14" x14ac:dyDescent="0.3">
      <c r="A1253" s="88" t="s">
        <v>56</v>
      </c>
      <c r="B1253" s="88" t="s">
        <v>102</v>
      </c>
      <c r="C1253" s="88">
        <v>937600021</v>
      </c>
      <c r="D1253" s="88">
        <v>10634197</v>
      </c>
      <c r="E1253" s="90" t="s">
        <v>602</v>
      </c>
      <c r="F1253" s="89">
        <v>0.55763888888888891</v>
      </c>
      <c r="G1253" s="88" t="s">
        <v>606</v>
      </c>
      <c r="H1253" s="89">
        <v>0.34236111111111112</v>
      </c>
      <c r="I1253" s="88">
        <v>3821454</v>
      </c>
      <c r="J1253" s="88" t="s">
        <v>500</v>
      </c>
      <c r="K1253" s="88" t="s">
        <v>501</v>
      </c>
      <c r="L1253" s="88" t="s">
        <v>623</v>
      </c>
      <c r="M1253" s="88">
        <v>1</v>
      </c>
      <c r="N1253" s="88">
        <v>0</v>
      </c>
    </row>
    <row r="1254" spans="1:14" x14ac:dyDescent="0.3">
      <c r="A1254" s="88" t="s">
        <v>59</v>
      </c>
      <c r="B1254" s="88" t="s">
        <v>102</v>
      </c>
      <c r="C1254" s="88">
        <v>937600021</v>
      </c>
      <c r="D1254" s="88">
        <v>10634197</v>
      </c>
      <c r="E1254" s="90" t="s">
        <v>630</v>
      </c>
      <c r="F1254" s="89">
        <v>0.44305555555555554</v>
      </c>
      <c r="G1254" s="88" t="s">
        <v>631</v>
      </c>
      <c r="H1254" s="89">
        <v>0.40486111111111112</v>
      </c>
      <c r="I1254" s="88">
        <v>3821412</v>
      </c>
      <c r="J1254" s="88" t="s">
        <v>500</v>
      </c>
      <c r="K1254" s="88" t="s">
        <v>501</v>
      </c>
      <c r="L1254" s="88" t="s">
        <v>542</v>
      </c>
      <c r="M1254" s="88">
        <v>1</v>
      </c>
      <c r="N1254" s="88">
        <v>0</v>
      </c>
    </row>
    <row r="1255" spans="1:14" x14ac:dyDescent="0.3">
      <c r="A1255" s="88" t="s">
        <v>97</v>
      </c>
      <c r="B1255" s="88" t="s">
        <v>102</v>
      </c>
      <c r="C1255" s="88">
        <v>937600021</v>
      </c>
      <c r="D1255" s="88">
        <v>10634197</v>
      </c>
      <c r="E1255" s="90" t="s">
        <v>631</v>
      </c>
      <c r="F1255" s="89">
        <v>0.40486111111111112</v>
      </c>
      <c r="G1255" s="88" t="s">
        <v>631</v>
      </c>
      <c r="H1255" s="89">
        <v>0.58888888888888891</v>
      </c>
      <c r="I1255" s="88">
        <v>3821418</v>
      </c>
      <c r="J1255" s="88" t="s">
        <v>500</v>
      </c>
      <c r="K1255" s="88" t="s">
        <v>501</v>
      </c>
      <c r="L1255" s="88" t="s">
        <v>593</v>
      </c>
      <c r="M1255" s="88">
        <v>1</v>
      </c>
      <c r="N1255" s="88">
        <v>0</v>
      </c>
    </row>
    <row r="1256" spans="1:14" x14ac:dyDescent="0.3">
      <c r="A1256" s="88" t="s">
        <v>58</v>
      </c>
      <c r="B1256" s="88" t="s">
        <v>102</v>
      </c>
      <c r="C1256" s="88">
        <v>937600021</v>
      </c>
      <c r="D1256" s="88">
        <v>10634197</v>
      </c>
      <c r="E1256" s="90" t="s">
        <v>631</v>
      </c>
      <c r="F1256" s="89">
        <v>0.40486111111111112</v>
      </c>
      <c r="G1256" s="88" t="s">
        <v>631</v>
      </c>
      <c r="H1256" s="89">
        <v>0.58888888888888891</v>
      </c>
      <c r="I1256" s="88">
        <v>3821442</v>
      </c>
      <c r="J1256" s="88" t="s">
        <v>500</v>
      </c>
      <c r="K1256" s="88" t="s">
        <v>501</v>
      </c>
      <c r="L1256" s="88" t="s">
        <v>543</v>
      </c>
      <c r="M1256" s="88">
        <v>1</v>
      </c>
      <c r="N1256" s="88">
        <v>0</v>
      </c>
    </row>
    <row r="1257" spans="1:14" x14ac:dyDescent="0.3">
      <c r="A1257" s="88" t="s">
        <v>132</v>
      </c>
      <c r="B1257" s="88" t="s">
        <v>709</v>
      </c>
      <c r="C1257" s="88">
        <v>908931171</v>
      </c>
      <c r="D1257" s="88">
        <v>10634198</v>
      </c>
      <c r="E1257" s="90" t="s">
        <v>651</v>
      </c>
      <c r="F1257" s="89">
        <v>0.44305555555555554</v>
      </c>
      <c r="G1257" s="88" t="s">
        <v>651</v>
      </c>
      <c r="H1257" s="89">
        <v>0.62708333333333333</v>
      </c>
      <c r="I1257" s="88">
        <v>3821568</v>
      </c>
      <c r="J1257" s="88" t="s">
        <v>525</v>
      </c>
      <c r="K1257" s="88" t="s">
        <v>525</v>
      </c>
      <c r="L1257" s="88" t="s">
        <v>579</v>
      </c>
      <c r="M1257" s="88">
        <v>1</v>
      </c>
      <c r="N1257" s="88">
        <v>0</v>
      </c>
    </row>
    <row r="1258" spans="1:14" x14ac:dyDescent="0.3">
      <c r="A1258" s="88" t="s">
        <v>135</v>
      </c>
      <c r="B1258" s="88" t="s">
        <v>709</v>
      </c>
      <c r="C1258" s="88">
        <v>908931171</v>
      </c>
      <c r="D1258" s="88">
        <v>10634198</v>
      </c>
      <c r="E1258" s="90" t="s">
        <v>651</v>
      </c>
      <c r="F1258" s="89">
        <v>0.62708333333333333</v>
      </c>
      <c r="G1258" s="88" t="s">
        <v>653</v>
      </c>
      <c r="H1258" s="89">
        <v>0.40138888888888885</v>
      </c>
      <c r="I1258" s="88">
        <v>3821573</v>
      </c>
      <c r="J1258" s="88" t="s">
        <v>525</v>
      </c>
      <c r="K1258" s="88" t="s">
        <v>525</v>
      </c>
      <c r="L1258" s="88" t="s">
        <v>511</v>
      </c>
      <c r="M1258" s="88">
        <v>1</v>
      </c>
      <c r="N1258" s="88">
        <v>0</v>
      </c>
    </row>
    <row r="1259" spans="1:14" x14ac:dyDescent="0.3">
      <c r="A1259" s="88" t="s">
        <v>148</v>
      </c>
      <c r="B1259" s="88" t="s">
        <v>709</v>
      </c>
      <c r="C1259" s="88">
        <v>908931171</v>
      </c>
      <c r="D1259" s="88">
        <v>10634198</v>
      </c>
      <c r="E1259" s="90" t="s">
        <v>651</v>
      </c>
      <c r="F1259" s="89">
        <v>0.62708333333333333</v>
      </c>
      <c r="G1259" s="88" t="s">
        <v>653</v>
      </c>
      <c r="H1259" s="89">
        <v>0.40138888888888885</v>
      </c>
      <c r="I1259" s="88">
        <v>3821652</v>
      </c>
      <c r="J1259" s="88" t="s">
        <v>525</v>
      </c>
      <c r="K1259" s="88" t="s">
        <v>525</v>
      </c>
      <c r="L1259" s="88" t="s">
        <v>566</v>
      </c>
      <c r="M1259" s="88">
        <v>1</v>
      </c>
      <c r="N1259" s="88">
        <v>0</v>
      </c>
    </row>
    <row r="1260" spans="1:14" x14ac:dyDescent="0.3">
      <c r="A1260" s="88" t="s">
        <v>171</v>
      </c>
      <c r="B1260" s="88" t="s">
        <v>709</v>
      </c>
      <c r="C1260" s="88">
        <v>908931171</v>
      </c>
      <c r="D1260" s="88">
        <v>10634198</v>
      </c>
      <c r="E1260" s="90" t="s">
        <v>653</v>
      </c>
      <c r="F1260" s="89">
        <v>0.40138888888888885</v>
      </c>
      <c r="G1260" s="88" t="s">
        <v>653</v>
      </c>
      <c r="H1260" s="89">
        <v>0.5854166666666667</v>
      </c>
      <c r="I1260" s="88">
        <v>3821577</v>
      </c>
      <c r="J1260" s="88" t="s">
        <v>525</v>
      </c>
      <c r="K1260" s="88" t="s">
        <v>525</v>
      </c>
      <c r="L1260" s="88" t="s">
        <v>561</v>
      </c>
      <c r="M1260" s="88">
        <v>1</v>
      </c>
      <c r="N1260" s="88">
        <v>0</v>
      </c>
    </row>
    <row r="1261" spans="1:14" x14ac:dyDescent="0.3">
      <c r="A1261" s="88" t="s">
        <v>155</v>
      </c>
      <c r="B1261" s="88" t="s">
        <v>709</v>
      </c>
      <c r="C1261" s="88">
        <v>908931171</v>
      </c>
      <c r="D1261" s="88">
        <v>10634198</v>
      </c>
      <c r="E1261" s="90" t="s">
        <v>653</v>
      </c>
      <c r="F1261" s="89">
        <v>0.5854166666666667</v>
      </c>
      <c r="G1261" s="88" t="s">
        <v>666</v>
      </c>
      <c r="H1261" s="89">
        <v>0.37013888888888885</v>
      </c>
      <c r="I1261" s="88">
        <v>3821581</v>
      </c>
      <c r="J1261" s="88" t="s">
        <v>525</v>
      </c>
      <c r="K1261" s="88" t="s">
        <v>525</v>
      </c>
      <c r="L1261" s="88" t="s">
        <v>556</v>
      </c>
      <c r="M1261" s="88">
        <v>1</v>
      </c>
      <c r="N1261" s="88">
        <v>0</v>
      </c>
    </row>
    <row r="1262" spans="1:14" x14ac:dyDescent="0.3">
      <c r="A1262" s="88" t="s">
        <v>165</v>
      </c>
      <c r="B1262" s="88" t="s">
        <v>709</v>
      </c>
      <c r="C1262" s="88">
        <v>908931171</v>
      </c>
      <c r="D1262" s="88">
        <v>10634198</v>
      </c>
      <c r="E1262" s="90" t="s">
        <v>666</v>
      </c>
      <c r="F1262" s="89">
        <v>0.37013888888888885</v>
      </c>
      <c r="G1262" s="88" t="s">
        <v>666</v>
      </c>
      <c r="H1262" s="89">
        <v>0.5541666666666667</v>
      </c>
      <c r="I1262" s="88">
        <v>3821586</v>
      </c>
      <c r="J1262" s="88" t="s">
        <v>525</v>
      </c>
      <c r="K1262" s="88" t="s">
        <v>525</v>
      </c>
      <c r="L1262" s="88" t="s">
        <v>562</v>
      </c>
      <c r="M1262" s="88">
        <v>1</v>
      </c>
      <c r="N1262" s="88">
        <v>0</v>
      </c>
    </row>
    <row r="1263" spans="1:14" x14ac:dyDescent="0.3">
      <c r="A1263" s="88" t="s">
        <v>195</v>
      </c>
      <c r="B1263" s="88" t="s">
        <v>709</v>
      </c>
      <c r="C1263" s="88">
        <v>908931171</v>
      </c>
      <c r="D1263" s="88">
        <v>10634198</v>
      </c>
      <c r="E1263" s="90" t="s">
        <v>666</v>
      </c>
      <c r="F1263" s="89">
        <v>0.5541666666666667</v>
      </c>
      <c r="G1263" s="88" t="s">
        <v>669</v>
      </c>
      <c r="H1263" s="89">
        <v>0.33888888888888885</v>
      </c>
      <c r="I1263" s="88">
        <v>3821590</v>
      </c>
      <c r="J1263" s="88" t="s">
        <v>525</v>
      </c>
      <c r="K1263" s="88" t="s">
        <v>525</v>
      </c>
      <c r="L1263" s="88" t="s">
        <v>534</v>
      </c>
      <c r="M1263" s="88">
        <v>1</v>
      </c>
      <c r="N1263" s="88">
        <v>0</v>
      </c>
    </row>
    <row r="1264" spans="1:14" x14ac:dyDescent="0.3">
      <c r="A1264" s="88" t="s">
        <v>332</v>
      </c>
      <c r="B1264" s="88" t="s">
        <v>709</v>
      </c>
      <c r="C1264" s="88">
        <v>908931171</v>
      </c>
      <c r="D1264" s="88">
        <v>10634198</v>
      </c>
      <c r="E1264" s="90" t="s">
        <v>669</v>
      </c>
      <c r="F1264" s="89">
        <v>0.33888888888888885</v>
      </c>
      <c r="G1264" s="88" t="s">
        <v>670</v>
      </c>
      <c r="H1264" s="89">
        <v>0.31111111111111112</v>
      </c>
      <c r="I1264" s="88">
        <v>3821596</v>
      </c>
      <c r="J1264" s="88" t="s">
        <v>525</v>
      </c>
      <c r="K1264" s="88" t="s">
        <v>525</v>
      </c>
      <c r="L1264" s="88" t="s">
        <v>502</v>
      </c>
      <c r="M1264" s="88">
        <v>1</v>
      </c>
      <c r="N1264" s="88">
        <v>0</v>
      </c>
    </row>
    <row r="1265" spans="1:14" x14ac:dyDescent="0.3">
      <c r="A1265" s="88" t="s">
        <v>143</v>
      </c>
      <c r="B1265" s="88" t="s">
        <v>709</v>
      </c>
      <c r="C1265" s="88">
        <v>908931171</v>
      </c>
      <c r="D1265" s="88">
        <v>10634198</v>
      </c>
      <c r="E1265" s="90" t="s">
        <v>670</v>
      </c>
      <c r="F1265" s="89">
        <v>0.31111111111111112</v>
      </c>
      <c r="G1265" s="88" t="s">
        <v>670</v>
      </c>
      <c r="H1265" s="89">
        <v>0.47430555555555554</v>
      </c>
      <c r="I1265" s="88">
        <v>3821598</v>
      </c>
      <c r="J1265" s="88" t="s">
        <v>525</v>
      </c>
      <c r="K1265" s="88" t="s">
        <v>525</v>
      </c>
      <c r="L1265" s="88" t="s">
        <v>532</v>
      </c>
      <c r="M1265" s="88">
        <v>1</v>
      </c>
      <c r="N1265" s="88">
        <v>0</v>
      </c>
    </row>
    <row r="1266" spans="1:14" x14ac:dyDescent="0.3">
      <c r="A1266" s="88" t="s">
        <v>335</v>
      </c>
      <c r="B1266" s="88" t="s">
        <v>709</v>
      </c>
      <c r="C1266" s="88">
        <v>908931171</v>
      </c>
      <c r="D1266" s="88">
        <v>10634198</v>
      </c>
      <c r="E1266" s="90" t="s">
        <v>670</v>
      </c>
      <c r="F1266" s="89">
        <v>0.47430555555555554</v>
      </c>
      <c r="G1266" s="88" t="s">
        <v>670</v>
      </c>
      <c r="H1266" s="89">
        <v>0.65833333333333333</v>
      </c>
      <c r="I1266" s="88">
        <v>3821601</v>
      </c>
      <c r="J1266" s="88" t="s">
        <v>525</v>
      </c>
      <c r="K1266" s="88" t="s">
        <v>525</v>
      </c>
      <c r="L1266" s="88" t="s">
        <v>526</v>
      </c>
      <c r="M1266" s="88">
        <v>1</v>
      </c>
      <c r="N1266" s="88">
        <v>0</v>
      </c>
    </row>
    <row r="1267" spans="1:14" x14ac:dyDescent="0.3">
      <c r="A1267" s="88" t="s">
        <v>329</v>
      </c>
      <c r="B1267" s="88" t="s">
        <v>709</v>
      </c>
      <c r="C1267" s="88">
        <v>908931171</v>
      </c>
      <c r="D1267" s="88">
        <v>10634198</v>
      </c>
      <c r="E1267" s="90" t="s">
        <v>678</v>
      </c>
      <c r="F1267" s="89">
        <v>0.44305555555555554</v>
      </c>
      <c r="G1267" s="88" t="s">
        <v>678</v>
      </c>
      <c r="H1267" s="89">
        <v>0.44305555555555554</v>
      </c>
      <c r="I1267" s="88">
        <v>3821622</v>
      </c>
      <c r="J1267" s="88" t="s">
        <v>525</v>
      </c>
      <c r="K1267" s="88" t="s">
        <v>525</v>
      </c>
      <c r="L1267" s="88" t="s">
        <v>489</v>
      </c>
      <c r="M1267" s="88">
        <v>1</v>
      </c>
      <c r="N1267" s="88">
        <v>0</v>
      </c>
    </row>
    <row r="1268" spans="1:14" x14ac:dyDescent="0.3">
      <c r="A1268" s="88" t="s">
        <v>230</v>
      </c>
      <c r="B1268" s="88" t="s">
        <v>709</v>
      </c>
      <c r="C1268" s="88">
        <v>908931171</v>
      </c>
      <c r="D1268" s="88">
        <v>10634198</v>
      </c>
      <c r="E1268" s="90" t="s">
        <v>630</v>
      </c>
      <c r="F1268" s="89">
        <v>0.33888888888888885</v>
      </c>
      <c r="G1268" s="88" t="s">
        <v>631</v>
      </c>
      <c r="H1268" s="89">
        <v>0.31111111111111112</v>
      </c>
      <c r="I1268" s="88">
        <v>3821638</v>
      </c>
      <c r="J1268" s="88" t="s">
        <v>525</v>
      </c>
      <c r="K1268" s="88" t="s">
        <v>525</v>
      </c>
      <c r="L1268" s="88" t="s">
        <v>597</v>
      </c>
      <c r="M1268" s="88">
        <v>1</v>
      </c>
      <c r="N1268" s="88">
        <v>0</v>
      </c>
    </row>
    <row r="1269" spans="1:14" x14ac:dyDescent="0.3">
      <c r="A1269" s="88" t="s">
        <v>82</v>
      </c>
      <c r="B1269" s="88" t="s">
        <v>709</v>
      </c>
      <c r="C1269" s="88">
        <v>908931171</v>
      </c>
      <c r="D1269" s="88">
        <v>10634198</v>
      </c>
      <c r="E1269" s="90" t="s">
        <v>631</v>
      </c>
      <c r="F1269" s="89">
        <v>0.47430555555555554</v>
      </c>
      <c r="G1269" s="88" t="s">
        <v>631</v>
      </c>
      <c r="H1269" s="89">
        <v>0.65833333333333333</v>
      </c>
      <c r="I1269" s="88">
        <v>3821559</v>
      </c>
      <c r="J1269" s="88" t="s">
        <v>525</v>
      </c>
      <c r="K1269" s="88" t="s">
        <v>525</v>
      </c>
      <c r="L1269" s="88" t="s">
        <v>610</v>
      </c>
      <c r="M1269" s="88">
        <v>1</v>
      </c>
      <c r="N1269" s="88">
        <v>0</v>
      </c>
    </row>
    <row r="1270" spans="1:14" x14ac:dyDescent="0.3">
      <c r="A1270" s="88" t="s">
        <v>84</v>
      </c>
      <c r="B1270" s="88" t="s">
        <v>709</v>
      </c>
      <c r="C1270" s="88">
        <v>908931171</v>
      </c>
      <c r="D1270" s="88">
        <v>10634198</v>
      </c>
      <c r="E1270" s="90" t="s">
        <v>631</v>
      </c>
      <c r="F1270" s="89">
        <v>0.65833333333333333</v>
      </c>
      <c r="G1270" s="88" t="s">
        <v>651</v>
      </c>
      <c r="H1270" s="89">
        <v>0.44305555555555554</v>
      </c>
      <c r="I1270" s="88">
        <v>3821563</v>
      </c>
      <c r="J1270" s="88" t="s">
        <v>525</v>
      </c>
      <c r="K1270" s="88" t="s">
        <v>525</v>
      </c>
      <c r="L1270" s="88" t="s">
        <v>590</v>
      </c>
      <c r="M1270" s="88">
        <v>1</v>
      </c>
      <c r="N1270" s="88">
        <v>0</v>
      </c>
    </row>
    <row r="1271" spans="1:14" x14ac:dyDescent="0.3">
      <c r="A1271" s="88" t="s">
        <v>199</v>
      </c>
      <c r="B1271" s="88" t="s">
        <v>709</v>
      </c>
      <c r="C1271" s="88">
        <v>908931171</v>
      </c>
      <c r="D1271" s="88">
        <v>10634198</v>
      </c>
      <c r="E1271" s="90" t="s">
        <v>631</v>
      </c>
      <c r="F1271" s="89">
        <v>0.47430555555555554</v>
      </c>
      <c r="G1271" s="88" t="s">
        <v>631</v>
      </c>
      <c r="H1271" s="89">
        <v>0.65833333333333333</v>
      </c>
      <c r="I1271" s="88">
        <v>3821666</v>
      </c>
      <c r="J1271" s="88" t="s">
        <v>525</v>
      </c>
      <c r="K1271" s="88" t="s">
        <v>525</v>
      </c>
      <c r="L1271" s="88" t="s">
        <v>564</v>
      </c>
      <c r="M1271" s="88">
        <v>1</v>
      </c>
      <c r="N1271" s="88">
        <v>0</v>
      </c>
    </row>
    <row r="1272" spans="1:14" x14ac:dyDescent="0.3">
      <c r="A1272" s="88" t="s">
        <v>122</v>
      </c>
      <c r="B1272" s="88" t="s">
        <v>709</v>
      </c>
      <c r="C1272" s="88">
        <v>908931171</v>
      </c>
      <c r="D1272" s="88">
        <v>10634198</v>
      </c>
      <c r="E1272" s="90" t="s">
        <v>631</v>
      </c>
      <c r="F1272" s="89">
        <v>0.47430555555555554</v>
      </c>
      <c r="G1272" s="88" t="s">
        <v>631</v>
      </c>
      <c r="H1272" s="89">
        <v>0.65833333333333333</v>
      </c>
      <c r="I1272" s="88">
        <v>3821661</v>
      </c>
      <c r="J1272" s="88" t="s">
        <v>525</v>
      </c>
      <c r="K1272" s="88" t="s">
        <v>525</v>
      </c>
      <c r="L1272" s="88" t="s">
        <v>583</v>
      </c>
      <c r="M1272" s="88">
        <v>1</v>
      </c>
      <c r="N1272" s="88">
        <v>0</v>
      </c>
    </row>
    <row r="1273" spans="1:14" x14ac:dyDescent="0.3">
      <c r="A1273" s="88" t="s">
        <v>160</v>
      </c>
      <c r="B1273" s="88" t="s">
        <v>709</v>
      </c>
      <c r="C1273" s="88">
        <v>908931171</v>
      </c>
      <c r="D1273" s="88">
        <v>10634198</v>
      </c>
      <c r="E1273" s="90" t="s">
        <v>631</v>
      </c>
      <c r="F1273" s="89">
        <v>0.31111111111111112</v>
      </c>
      <c r="G1273" s="88" t="s">
        <v>631</v>
      </c>
      <c r="H1273" s="89">
        <v>0.47430555555555554</v>
      </c>
      <c r="I1273" s="88">
        <v>3821642</v>
      </c>
      <c r="J1273" s="88" t="s">
        <v>525</v>
      </c>
      <c r="K1273" s="88" t="s">
        <v>525</v>
      </c>
      <c r="L1273" s="88" t="s">
        <v>598</v>
      </c>
      <c r="M1273" s="88">
        <v>1</v>
      </c>
      <c r="N1273" s="88">
        <v>0</v>
      </c>
    </row>
    <row r="1274" spans="1:14" x14ac:dyDescent="0.3">
      <c r="A1274" s="88" t="s">
        <v>226</v>
      </c>
      <c r="B1274" s="88" t="s">
        <v>709</v>
      </c>
      <c r="C1274" s="88">
        <v>908931171</v>
      </c>
      <c r="D1274" s="88">
        <v>10634198</v>
      </c>
      <c r="E1274" s="90" t="s">
        <v>631</v>
      </c>
      <c r="F1274" s="89">
        <v>0.31111111111111112</v>
      </c>
      <c r="G1274" s="88" t="s">
        <v>631</v>
      </c>
      <c r="H1274" s="89">
        <v>0.47430555555555554</v>
      </c>
      <c r="I1274" s="88">
        <v>3821647</v>
      </c>
      <c r="J1274" s="88" t="s">
        <v>525</v>
      </c>
      <c r="K1274" s="88" t="s">
        <v>525</v>
      </c>
      <c r="L1274" s="88" t="s">
        <v>584</v>
      </c>
      <c r="M1274" s="88">
        <v>1</v>
      </c>
      <c r="N1274" s="88">
        <v>0</v>
      </c>
    </row>
    <row r="1275" spans="1:14" x14ac:dyDescent="0.3">
      <c r="A1275" s="88" t="s">
        <v>80</v>
      </c>
      <c r="B1275" s="88" t="s">
        <v>709</v>
      </c>
      <c r="C1275" s="88">
        <v>908931171</v>
      </c>
      <c r="D1275" s="88">
        <v>10634198</v>
      </c>
      <c r="E1275" s="90" t="s">
        <v>631</v>
      </c>
      <c r="F1275" s="89">
        <v>0.31111111111111112</v>
      </c>
      <c r="G1275" s="88" t="s">
        <v>631</v>
      </c>
      <c r="H1275" s="89">
        <v>0.47430555555555554</v>
      </c>
      <c r="I1275" s="88">
        <v>3821655</v>
      </c>
      <c r="J1275" s="88" t="s">
        <v>525</v>
      </c>
      <c r="K1275" s="88" t="s">
        <v>525</v>
      </c>
      <c r="L1275" s="88" t="s">
        <v>619</v>
      </c>
      <c r="M1275" s="88">
        <v>1</v>
      </c>
      <c r="N1275" s="88">
        <v>0</v>
      </c>
    </row>
    <row r="1276" spans="1:14" x14ac:dyDescent="0.3">
      <c r="A1276" s="88" t="s">
        <v>56</v>
      </c>
      <c r="B1276" s="88" t="s">
        <v>709</v>
      </c>
      <c r="C1276" s="88">
        <v>908931171</v>
      </c>
      <c r="D1276" s="88">
        <v>10634198</v>
      </c>
      <c r="E1276" s="90" t="s">
        <v>631</v>
      </c>
      <c r="F1276" s="89">
        <v>0.31111111111111112</v>
      </c>
      <c r="G1276" s="88" t="s">
        <v>631</v>
      </c>
      <c r="H1276" s="89">
        <v>0.47430555555555554</v>
      </c>
      <c r="I1276" s="88">
        <v>3821658</v>
      </c>
      <c r="J1276" s="88" t="s">
        <v>525</v>
      </c>
      <c r="K1276" s="88" t="s">
        <v>525</v>
      </c>
      <c r="L1276" s="88" t="s">
        <v>559</v>
      </c>
      <c r="M1276" s="88">
        <v>1</v>
      </c>
      <c r="N1276" s="88">
        <v>0</v>
      </c>
    </row>
    <row r="1277" spans="1:14" x14ac:dyDescent="0.3">
      <c r="A1277" s="88" t="s">
        <v>251</v>
      </c>
      <c r="B1277" s="88" t="s">
        <v>658</v>
      </c>
      <c r="D1277" s="88">
        <v>10634199</v>
      </c>
      <c r="E1277" s="90" t="s">
        <v>553</v>
      </c>
      <c r="F1277" s="89">
        <v>0.67013888888888884</v>
      </c>
      <c r="G1277" s="88" t="s">
        <v>553</v>
      </c>
      <c r="H1277" s="89">
        <v>0.67013888888888884</v>
      </c>
      <c r="I1277" s="88">
        <v>3821681</v>
      </c>
      <c r="J1277" s="88">
        <v>41146097</v>
      </c>
      <c r="K1277" s="88" t="s">
        <v>700</v>
      </c>
      <c r="L1277" s="88" t="s">
        <v>701</v>
      </c>
      <c r="M1277" s="88">
        <v>2</v>
      </c>
      <c r="N1277" s="88">
        <v>0</v>
      </c>
    </row>
    <row r="1278" spans="1:14" x14ac:dyDescent="0.3">
      <c r="A1278" s="88" t="s">
        <v>251</v>
      </c>
      <c r="B1278" s="88" t="s">
        <v>703</v>
      </c>
      <c r="D1278" s="88">
        <v>10634440</v>
      </c>
      <c r="E1278" s="90" t="s">
        <v>630</v>
      </c>
      <c r="F1278" s="89">
        <v>0.4826388888888889</v>
      </c>
      <c r="G1278" s="88" t="s">
        <v>630</v>
      </c>
      <c r="H1278" s="89">
        <v>0.4826388888888889</v>
      </c>
      <c r="I1278" s="88">
        <v>3821682</v>
      </c>
      <c r="J1278" s="88">
        <v>41235043</v>
      </c>
      <c r="K1278" s="88" t="s">
        <v>614</v>
      </c>
      <c r="L1278" s="88" t="s">
        <v>615</v>
      </c>
      <c r="M1278" s="88">
        <v>1</v>
      </c>
      <c r="N1278" s="88">
        <v>0</v>
      </c>
    </row>
    <row r="1279" spans="1:14" x14ac:dyDescent="0.3">
      <c r="A1279" s="88" t="s">
        <v>251</v>
      </c>
      <c r="B1279" s="88" t="s">
        <v>703</v>
      </c>
      <c r="D1279" s="88">
        <v>10634441</v>
      </c>
      <c r="E1279" s="90" t="s">
        <v>630</v>
      </c>
      <c r="F1279" s="89">
        <v>0.4826388888888889</v>
      </c>
      <c r="G1279" s="88" t="s">
        <v>630</v>
      </c>
      <c r="H1279" s="89">
        <v>0.4826388888888889</v>
      </c>
      <c r="I1279" s="88">
        <v>3821683</v>
      </c>
      <c r="J1279" s="88">
        <v>41235043</v>
      </c>
      <c r="K1279" s="88" t="s">
        <v>614</v>
      </c>
      <c r="L1279" s="88" t="s">
        <v>615</v>
      </c>
      <c r="M1279" s="88">
        <v>1</v>
      </c>
      <c r="N1279" s="88">
        <v>0</v>
      </c>
    </row>
    <row r="1280" spans="1:14" x14ac:dyDescent="0.3">
      <c r="A1280" s="88" t="s">
        <v>251</v>
      </c>
      <c r="B1280" s="88" t="s">
        <v>692</v>
      </c>
      <c r="D1280" s="88">
        <v>10634442</v>
      </c>
      <c r="E1280" s="90" t="s">
        <v>630</v>
      </c>
      <c r="F1280" s="89">
        <v>0.4826388888888889</v>
      </c>
      <c r="G1280" s="88" t="s">
        <v>630</v>
      </c>
      <c r="H1280" s="89">
        <v>0.4826388888888889</v>
      </c>
      <c r="I1280" s="88">
        <v>3821684</v>
      </c>
      <c r="J1280" s="88">
        <v>41315587</v>
      </c>
      <c r="K1280" s="88" t="s">
        <v>644</v>
      </c>
      <c r="L1280" s="88" t="s">
        <v>645</v>
      </c>
      <c r="M1280" s="88">
        <v>1</v>
      </c>
      <c r="N1280" s="88">
        <v>0</v>
      </c>
    </row>
    <row r="1281" spans="1:14" x14ac:dyDescent="0.3">
      <c r="A1281" s="88" t="s">
        <v>251</v>
      </c>
      <c r="B1281" s="88" t="s">
        <v>706</v>
      </c>
      <c r="D1281" s="88">
        <v>10634443</v>
      </c>
      <c r="E1281" s="90" t="s">
        <v>630</v>
      </c>
      <c r="F1281" s="89">
        <v>0.4826388888888889</v>
      </c>
      <c r="G1281" s="88" t="s">
        <v>630</v>
      </c>
      <c r="H1281" s="89">
        <v>0.4826388888888889</v>
      </c>
      <c r="I1281" s="88">
        <v>3821685</v>
      </c>
      <c r="J1281" s="88">
        <v>661523300</v>
      </c>
      <c r="K1281" s="88" t="s">
        <v>663</v>
      </c>
      <c r="L1281" s="88" t="s">
        <v>664</v>
      </c>
      <c r="M1281" s="88">
        <v>1</v>
      </c>
      <c r="N1281" s="88">
        <v>0</v>
      </c>
    </row>
    <row r="1282" spans="1:14" x14ac:dyDescent="0.3">
      <c r="A1282" s="88" t="s">
        <v>251</v>
      </c>
      <c r="B1282" s="88" t="s">
        <v>658</v>
      </c>
      <c r="D1282" s="88">
        <v>10634444</v>
      </c>
      <c r="E1282" s="90" t="s">
        <v>554</v>
      </c>
      <c r="F1282" s="89">
        <v>0.60763888888888895</v>
      </c>
      <c r="G1282" s="88" t="s">
        <v>554</v>
      </c>
      <c r="H1282" s="89">
        <v>0.67013888888888884</v>
      </c>
      <c r="I1282" s="88">
        <v>3821686</v>
      </c>
      <c r="J1282" s="88">
        <v>681099757</v>
      </c>
      <c r="K1282" s="88" t="s">
        <v>697</v>
      </c>
      <c r="L1282" s="88" t="s">
        <v>697</v>
      </c>
      <c r="M1282" s="88">
        <v>2</v>
      </c>
      <c r="N1282" s="88">
        <v>0</v>
      </c>
    </row>
  </sheetData>
  <autoFilter ref="A1:Q1282" xr:uid="{9D79B07E-86B4-4332-9B16-F751D704CB7C}">
    <sortState ref="A2:Q1282">
      <sortCondition ref="D1:D1282"/>
    </sortState>
  </autoFilter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4BCC-7065-46D9-81A9-7BC47EDAAF44}">
  <sheetPr codeName="Feuil9"/>
  <dimension ref="A1:AE41"/>
  <sheetViews>
    <sheetView zoomScale="85" zoomScaleNormal="85" workbookViewId="0">
      <pane xSplit="3" topLeftCell="D1" activePane="topRight" state="frozen"/>
      <selection pane="topRight" activeCell="C23" sqref="C23"/>
    </sheetView>
  </sheetViews>
  <sheetFormatPr baseColWidth="10" defaultColWidth="11.44140625" defaultRowHeight="13.2" x14ac:dyDescent="0.25"/>
  <cols>
    <col min="1" max="1" width="11.44140625" style="5"/>
    <col min="2" max="2" width="34.109375" style="5" bestFit="1" customWidth="1"/>
    <col min="3" max="3" width="45.33203125" style="6" bestFit="1" customWidth="1"/>
    <col min="4" max="4" width="10.6640625" style="6" customWidth="1"/>
    <col min="5" max="21" width="11.44140625" style="6" customWidth="1"/>
    <col min="22" max="25" width="11.44140625" style="6"/>
    <col min="26" max="26" width="11.44140625" style="6" hidden="1" customWidth="1"/>
    <col min="27" max="30" width="11.44140625" style="6"/>
    <col min="31" max="31" width="50" style="6" bestFit="1" customWidth="1"/>
    <col min="32" max="16384" width="11.44140625" style="6"/>
  </cols>
  <sheetData>
    <row r="1" spans="1:31" s="2" customFormat="1" x14ac:dyDescent="0.25">
      <c r="D1" s="3"/>
      <c r="E1" s="4">
        <v>0.7</v>
      </c>
      <c r="G1" s="3"/>
      <c r="H1" s="2" t="s">
        <v>710</v>
      </c>
      <c r="J1" s="3"/>
      <c r="K1" s="4">
        <v>0.77</v>
      </c>
      <c r="M1" s="3"/>
      <c r="N1" s="4">
        <v>0.4</v>
      </c>
      <c r="P1" s="3"/>
      <c r="R1" s="3"/>
      <c r="T1" s="3"/>
      <c r="W1" s="4">
        <v>0.64</v>
      </c>
      <c r="X1" s="4">
        <v>0.11</v>
      </c>
      <c r="Y1" s="4">
        <v>0.22</v>
      </c>
      <c r="AA1" s="4">
        <v>0.02</v>
      </c>
      <c r="AB1" s="4"/>
      <c r="AD1" s="4"/>
    </row>
    <row r="2" spans="1:31" x14ac:dyDescent="0.25">
      <c r="C2" s="6" t="s">
        <v>711</v>
      </c>
      <c r="D2" s="7"/>
      <c r="E2" s="6" t="s">
        <v>712</v>
      </c>
      <c r="F2" s="6" t="s">
        <v>713</v>
      </c>
      <c r="G2" s="7"/>
      <c r="H2" s="5" t="s">
        <v>714</v>
      </c>
      <c r="I2" s="5" t="s">
        <v>715</v>
      </c>
      <c r="J2" s="8"/>
      <c r="K2" s="6" t="s">
        <v>716</v>
      </c>
      <c r="L2" s="6" t="s">
        <v>717</v>
      </c>
      <c r="M2" s="7"/>
      <c r="N2" s="6" t="s">
        <v>718</v>
      </c>
      <c r="O2" s="6" t="s">
        <v>719</v>
      </c>
      <c r="P2" s="7"/>
      <c r="Q2" s="9" t="s">
        <v>720</v>
      </c>
      <c r="R2" s="7"/>
      <c r="S2" s="6" t="s">
        <v>721</v>
      </c>
      <c r="T2" s="7"/>
      <c r="U2" s="6" t="s">
        <v>722</v>
      </c>
      <c r="W2" s="6" t="s">
        <v>723</v>
      </c>
      <c r="X2" s="6" t="s">
        <v>724</v>
      </c>
      <c r="Y2" s="6" t="s">
        <v>725</v>
      </c>
      <c r="AA2" s="6" t="s">
        <v>726</v>
      </c>
    </row>
    <row r="3" spans="1:31" x14ac:dyDescent="0.25">
      <c r="C3" s="6" t="s">
        <v>727</v>
      </c>
      <c r="D3" s="7"/>
      <c r="E3" s="10" t="s">
        <v>715</v>
      </c>
      <c r="F3" s="10" t="s">
        <v>728</v>
      </c>
      <c r="G3" s="11"/>
      <c r="H3" s="12" t="s">
        <v>729</v>
      </c>
      <c r="I3" s="12" t="s">
        <v>730</v>
      </c>
      <c r="J3" s="13"/>
      <c r="K3" s="10" t="s">
        <v>731</v>
      </c>
      <c r="L3" s="10" t="s">
        <v>732</v>
      </c>
      <c r="M3" s="11"/>
      <c r="N3" s="10" t="s">
        <v>733</v>
      </c>
      <c r="O3" s="10" t="s">
        <v>734</v>
      </c>
      <c r="P3" s="11"/>
      <c r="Q3" s="10" t="s">
        <v>735</v>
      </c>
      <c r="R3" s="11"/>
      <c r="S3" s="10" t="s">
        <v>721</v>
      </c>
      <c r="T3" s="11"/>
      <c r="U3" s="10" t="s">
        <v>736</v>
      </c>
      <c r="V3" s="10"/>
      <c r="W3" s="10" t="s">
        <v>737</v>
      </c>
      <c r="X3" s="10" t="s">
        <v>738</v>
      </c>
      <c r="Y3" s="10" t="s">
        <v>739</v>
      </c>
      <c r="Z3" s="10" t="s">
        <v>740</v>
      </c>
      <c r="AA3" s="10" t="s">
        <v>741</v>
      </c>
      <c r="AB3" s="10"/>
      <c r="AD3" s="10"/>
    </row>
    <row r="4" spans="1:31" ht="26.4" x14ac:dyDescent="0.25">
      <c r="E4" s="6">
        <v>32026591</v>
      </c>
      <c r="F4" s="6">
        <v>32026590</v>
      </c>
      <c r="H4" s="5">
        <v>32024614</v>
      </c>
      <c r="I4" s="5">
        <v>32021616</v>
      </c>
      <c r="J4" s="5"/>
      <c r="K4" s="6">
        <v>32023866</v>
      </c>
      <c r="L4" s="6">
        <v>32021459</v>
      </c>
      <c r="N4" s="6">
        <v>32018393</v>
      </c>
      <c r="O4" s="14" t="s">
        <v>742</v>
      </c>
      <c r="P4" s="14"/>
      <c r="Q4" s="6">
        <v>32012381</v>
      </c>
      <c r="S4" s="6">
        <v>32022250</v>
      </c>
      <c r="U4" s="6">
        <v>32024285</v>
      </c>
      <c r="W4" s="6">
        <v>32030333</v>
      </c>
      <c r="X4" s="6">
        <v>32030338</v>
      </c>
      <c r="Y4" s="6">
        <v>32030335</v>
      </c>
    </row>
    <row r="5" spans="1:31" ht="66.599999999999994" thickBot="1" x14ac:dyDescent="0.3">
      <c r="E5" s="14" t="s">
        <v>743</v>
      </c>
      <c r="F5" s="14" t="s">
        <v>744</v>
      </c>
      <c r="G5" s="14"/>
      <c r="H5" s="15" t="s">
        <v>745</v>
      </c>
      <c r="I5" s="16" t="s">
        <v>746</v>
      </c>
      <c r="J5" s="16"/>
      <c r="K5" s="14" t="s">
        <v>747</v>
      </c>
      <c r="L5" s="16" t="s">
        <v>746</v>
      </c>
      <c r="M5" s="16"/>
      <c r="N5" s="14" t="s">
        <v>748</v>
      </c>
      <c r="O5" s="14" t="s">
        <v>749</v>
      </c>
      <c r="P5" s="14"/>
      <c r="Q5" s="14" t="s">
        <v>750</v>
      </c>
      <c r="R5" s="14"/>
      <c r="S5" s="14" t="s">
        <v>751</v>
      </c>
      <c r="T5" s="14"/>
      <c r="U5" s="14" t="s">
        <v>751</v>
      </c>
      <c r="V5" s="14"/>
      <c r="W5" s="17" t="s">
        <v>752</v>
      </c>
      <c r="X5" s="14" t="s">
        <v>753</v>
      </c>
      <c r="Y5" s="17" t="s">
        <v>754</v>
      </c>
      <c r="Z5" s="6" t="s">
        <v>755</v>
      </c>
      <c r="AA5" s="6" t="s">
        <v>756</v>
      </c>
      <c r="AC5" s="14" t="s">
        <v>757</v>
      </c>
      <c r="AD5" s="6" t="s">
        <v>758</v>
      </c>
    </row>
    <row r="6" spans="1:31" ht="13.8" thickBot="1" x14ac:dyDescent="0.3">
      <c r="E6" s="18" t="s">
        <v>759</v>
      </c>
      <c r="F6" s="19" t="s">
        <v>759</v>
      </c>
      <c r="G6" s="19"/>
      <c r="H6" s="20" t="s">
        <v>760</v>
      </c>
      <c r="I6" s="20" t="s">
        <v>760</v>
      </c>
      <c r="J6" s="20"/>
      <c r="K6" s="20" t="s">
        <v>761</v>
      </c>
      <c r="L6" s="20" t="s">
        <v>761</v>
      </c>
      <c r="M6" s="20"/>
      <c r="N6" s="20" t="s">
        <v>762</v>
      </c>
      <c r="O6" s="20" t="s">
        <v>762</v>
      </c>
      <c r="P6" s="20"/>
      <c r="Q6" s="20" t="s">
        <v>763</v>
      </c>
      <c r="R6" s="20"/>
      <c r="S6" s="20" t="s">
        <v>764</v>
      </c>
      <c r="T6" s="20"/>
      <c r="U6" s="20" t="s">
        <v>765</v>
      </c>
      <c r="V6" s="21"/>
      <c r="W6" s="22" t="s">
        <v>766</v>
      </c>
      <c r="X6" s="22" t="s">
        <v>766</v>
      </c>
      <c r="Y6" s="22" t="s">
        <v>766</v>
      </c>
      <c r="Z6" s="22" t="s">
        <v>766</v>
      </c>
      <c r="AA6" s="22" t="s">
        <v>767</v>
      </c>
      <c r="AB6" s="22"/>
      <c r="AC6" s="22" t="s">
        <v>768</v>
      </c>
      <c r="AD6" s="23" t="s">
        <v>758</v>
      </c>
    </row>
    <row r="7" spans="1:31" ht="40.200000000000003" thickBot="1" x14ac:dyDescent="0.3">
      <c r="A7" s="24" t="s">
        <v>769</v>
      </c>
      <c r="B7" s="25" t="s">
        <v>770</v>
      </c>
      <c r="C7" s="26" t="s">
        <v>771</v>
      </c>
      <c r="D7" s="27" t="s">
        <v>772</v>
      </c>
      <c r="E7" s="28" t="s">
        <v>773</v>
      </c>
      <c r="F7" s="29"/>
      <c r="G7" s="27" t="s">
        <v>772</v>
      </c>
      <c r="H7" s="29"/>
      <c r="I7" s="29"/>
      <c r="J7" s="27" t="s">
        <v>772</v>
      </c>
      <c r="K7" s="29"/>
      <c r="L7" s="29"/>
      <c r="M7" s="27" t="s">
        <v>772</v>
      </c>
      <c r="N7" s="29"/>
      <c r="O7" s="29"/>
      <c r="P7" s="27" t="s">
        <v>772</v>
      </c>
      <c r="Q7" s="29"/>
      <c r="R7" s="27" t="s">
        <v>772</v>
      </c>
      <c r="S7" s="29"/>
      <c r="T7" s="27" t="s">
        <v>772</v>
      </c>
      <c r="U7" s="29"/>
      <c r="V7" s="27" t="s">
        <v>772</v>
      </c>
      <c r="W7" s="29"/>
      <c r="X7" s="29"/>
      <c r="Y7" s="29"/>
      <c r="Z7" s="29"/>
      <c r="AA7" s="29"/>
      <c r="AB7" s="27" t="s">
        <v>772</v>
      </c>
      <c r="AC7" s="29"/>
      <c r="AD7" s="29" t="s">
        <v>774</v>
      </c>
      <c r="AE7" s="400" t="s">
        <v>770</v>
      </c>
    </row>
    <row r="8" spans="1:31" ht="26.4" x14ac:dyDescent="0.25">
      <c r="A8" s="401" t="s">
        <v>251</v>
      </c>
      <c r="B8" s="402" t="s">
        <v>775</v>
      </c>
      <c r="C8" s="402" t="s">
        <v>775</v>
      </c>
      <c r="D8" s="403">
        <v>0.5</v>
      </c>
      <c r="E8" s="404">
        <v>0.3</v>
      </c>
      <c r="F8" s="404"/>
      <c r="G8" s="405"/>
      <c r="H8" s="406"/>
      <c r="I8" s="404"/>
      <c r="J8" s="405"/>
      <c r="K8" s="404"/>
      <c r="L8" s="404"/>
      <c r="M8" s="405">
        <v>1.2</v>
      </c>
      <c r="N8" s="404">
        <v>0.8</v>
      </c>
      <c r="O8" s="404"/>
      <c r="P8" s="405">
        <v>1.2</v>
      </c>
      <c r="Q8" s="404">
        <v>0.8</v>
      </c>
      <c r="R8" s="405">
        <v>0.16</v>
      </c>
      <c r="S8" s="404">
        <v>0.1</v>
      </c>
      <c r="T8" s="405">
        <v>0.16</v>
      </c>
      <c r="U8" s="404">
        <v>0.1</v>
      </c>
      <c r="V8" s="405">
        <v>3.8</v>
      </c>
      <c r="W8" s="404">
        <v>2.9</v>
      </c>
      <c r="X8" s="404"/>
      <c r="Y8" s="404"/>
      <c r="Z8" s="404"/>
      <c r="AA8" s="404"/>
      <c r="AB8" s="405">
        <v>3.1</v>
      </c>
      <c r="AC8" s="404">
        <v>2.2000000000000002</v>
      </c>
      <c r="AD8" s="405">
        <v>1.5</v>
      </c>
      <c r="AE8" s="402" t="s">
        <v>775</v>
      </c>
    </row>
    <row r="9" spans="1:31" ht="26.4" x14ac:dyDescent="0.25">
      <c r="A9" s="401" t="s">
        <v>59</v>
      </c>
      <c r="B9" s="402" t="s">
        <v>776</v>
      </c>
      <c r="C9" s="407" t="s">
        <v>777</v>
      </c>
      <c r="D9" s="403">
        <v>6.5</v>
      </c>
      <c r="E9" s="404">
        <v>4</v>
      </c>
      <c r="F9" s="404">
        <f>E9</f>
        <v>4</v>
      </c>
      <c r="G9" s="405">
        <v>6.5</v>
      </c>
      <c r="H9" s="406">
        <v>4</v>
      </c>
      <c r="I9" s="404">
        <f>H9</f>
        <v>4</v>
      </c>
      <c r="J9" s="405">
        <v>6.5</v>
      </c>
      <c r="K9" s="404">
        <v>4</v>
      </c>
      <c r="L9" s="404">
        <f>K9</f>
        <v>4</v>
      </c>
      <c r="M9" s="405">
        <v>6.5</v>
      </c>
      <c r="N9" s="404">
        <v>4</v>
      </c>
      <c r="O9" s="404">
        <v>4</v>
      </c>
      <c r="P9" s="405">
        <v>14.9</v>
      </c>
      <c r="Q9" s="404">
        <v>4</v>
      </c>
      <c r="R9" s="405">
        <v>4.3</v>
      </c>
      <c r="S9" s="404">
        <v>4</v>
      </c>
      <c r="T9" s="405">
        <v>6.5</v>
      </c>
      <c r="U9" s="404">
        <v>4</v>
      </c>
      <c r="V9" s="405">
        <v>6.5</v>
      </c>
      <c r="W9" s="404">
        <v>5</v>
      </c>
      <c r="X9" s="404"/>
      <c r="Y9" s="404"/>
      <c r="Z9" s="404"/>
      <c r="AA9" s="404"/>
      <c r="AB9" s="405">
        <v>4.5</v>
      </c>
      <c r="AC9" s="404">
        <v>1.85</v>
      </c>
      <c r="AD9" s="405">
        <v>9.5</v>
      </c>
      <c r="AE9" s="264" t="s">
        <v>778</v>
      </c>
    </row>
    <row r="10" spans="1:31" x14ac:dyDescent="0.25">
      <c r="A10" s="401" t="s">
        <v>160</v>
      </c>
      <c r="B10" s="701" t="s">
        <v>779</v>
      </c>
      <c r="C10" s="407" t="s">
        <v>780</v>
      </c>
      <c r="D10" s="403"/>
      <c r="E10" s="404"/>
      <c r="F10" s="404"/>
      <c r="G10" s="405"/>
      <c r="H10" s="406"/>
      <c r="I10" s="404"/>
      <c r="J10" s="405"/>
      <c r="K10" s="404"/>
      <c r="L10" s="404"/>
      <c r="M10" s="405"/>
      <c r="N10" s="404"/>
      <c r="O10" s="404"/>
      <c r="P10" s="405"/>
      <c r="Q10" s="404"/>
      <c r="R10" s="405"/>
      <c r="S10" s="404"/>
      <c r="T10" s="405"/>
      <c r="U10" s="404"/>
      <c r="V10" s="405">
        <v>6.4</v>
      </c>
      <c r="W10" s="404">
        <v>3.65</v>
      </c>
      <c r="X10" s="404"/>
      <c r="Y10" s="404"/>
      <c r="Z10" s="404"/>
      <c r="AA10" s="404"/>
      <c r="AB10" s="405">
        <v>3.4</v>
      </c>
      <c r="AC10" s="404">
        <v>2.1</v>
      </c>
      <c r="AD10" s="405"/>
      <c r="AE10" s="264"/>
    </row>
    <row r="11" spans="1:31" x14ac:dyDescent="0.25">
      <c r="A11" s="401" t="s">
        <v>160</v>
      </c>
      <c r="B11" s="702"/>
      <c r="C11" s="407" t="s">
        <v>781</v>
      </c>
      <c r="D11" s="403"/>
      <c r="E11" s="404"/>
      <c r="F11" s="404"/>
      <c r="G11" s="405"/>
      <c r="H11" s="406"/>
      <c r="I11" s="404"/>
      <c r="J11" s="405"/>
      <c r="K11" s="404"/>
      <c r="L11" s="404"/>
      <c r="M11" s="405"/>
      <c r="N11" s="404"/>
      <c r="O11" s="404"/>
      <c r="P11" s="405"/>
      <c r="Q11" s="404"/>
      <c r="R11" s="405"/>
      <c r="S11" s="404"/>
      <c r="T11" s="405"/>
      <c r="U11" s="404"/>
      <c r="V11" s="405"/>
      <c r="W11" s="404">
        <v>0.33300000000000002</v>
      </c>
      <c r="X11" s="404"/>
      <c r="Y11" s="382">
        <v>1.538</v>
      </c>
      <c r="Z11" s="404"/>
      <c r="AA11" s="404"/>
      <c r="AB11" s="405"/>
      <c r="AC11" s="404"/>
      <c r="AD11" s="405"/>
      <c r="AE11" s="264"/>
    </row>
    <row r="12" spans="1:31" x14ac:dyDescent="0.25">
      <c r="A12" s="401" t="s">
        <v>160</v>
      </c>
      <c r="B12" s="703"/>
      <c r="C12" s="407" t="s">
        <v>782</v>
      </c>
      <c r="D12" s="403"/>
      <c r="E12" s="404"/>
      <c r="F12" s="404"/>
      <c r="G12" s="405"/>
      <c r="H12" s="406"/>
      <c r="I12" s="404"/>
      <c r="J12" s="405"/>
      <c r="K12" s="404"/>
      <c r="L12" s="404"/>
      <c r="M12" s="405"/>
      <c r="N12" s="404"/>
      <c r="O12" s="404"/>
      <c r="P12" s="405"/>
      <c r="Q12" s="404"/>
      <c r="R12" s="405"/>
      <c r="S12" s="404"/>
      <c r="T12" s="405"/>
      <c r="U12" s="404"/>
      <c r="V12" s="405"/>
      <c r="W12" s="404"/>
      <c r="X12" s="404"/>
      <c r="Y12" s="404"/>
      <c r="Z12" s="404"/>
      <c r="AA12" s="404"/>
      <c r="AB12" s="405"/>
      <c r="AC12" s="382">
        <v>1</v>
      </c>
      <c r="AD12" s="405"/>
      <c r="AE12" s="264"/>
    </row>
    <row r="13" spans="1:31" x14ac:dyDescent="0.25">
      <c r="A13" s="401" t="s">
        <v>97</v>
      </c>
      <c r="B13" s="704" t="s">
        <v>783</v>
      </c>
      <c r="C13" s="407" t="s">
        <v>777</v>
      </c>
      <c r="D13" s="403">
        <v>5.5</v>
      </c>
      <c r="E13" s="404">
        <v>4.1829999999999998</v>
      </c>
      <c r="F13" s="404">
        <f>E13</f>
        <v>4.1829999999999998</v>
      </c>
      <c r="G13" s="405">
        <v>5.5</v>
      </c>
      <c r="H13" s="406">
        <v>4.1833333333333336</v>
      </c>
      <c r="I13" s="404">
        <f t="shared" ref="I13:I22" si="0">H13</f>
        <v>4.1833333333333336</v>
      </c>
      <c r="J13" s="405">
        <v>5.5</v>
      </c>
      <c r="K13" s="404">
        <v>4.1829999999999998</v>
      </c>
      <c r="L13" s="404">
        <f>K13</f>
        <v>4.1829999999999998</v>
      </c>
      <c r="M13" s="405">
        <v>5.5</v>
      </c>
      <c r="N13" s="404">
        <v>4.0999999999999996</v>
      </c>
      <c r="O13" s="404">
        <v>4.0999999999999996</v>
      </c>
      <c r="P13" s="405">
        <v>12.1</v>
      </c>
      <c r="Q13" s="404">
        <v>4.7169999999999996</v>
      </c>
      <c r="R13" s="405">
        <v>5.5</v>
      </c>
      <c r="S13" s="404">
        <v>4.883</v>
      </c>
      <c r="T13" s="405">
        <v>5.5</v>
      </c>
      <c r="U13" s="404">
        <v>4.883</v>
      </c>
      <c r="V13" s="405">
        <v>5.8</v>
      </c>
      <c r="W13" s="404">
        <v>4.117</v>
      </c>
      <c r="X13" s="404"/>
      <c r="Y13" s="404"/>
      <c r="Z13" s="404"/>
      <c r="AA13" s="404"/>
      <c r="AB13" s="405">
        <v>5.5</v>
      </c>
      <c r="AC13" s="404">
        <v>2.9329999999999998</v>
      </c>
      <c r="AD13" s="405">
        <v>5.8</v>
      </c>
      <c r="AE13" s="707" t="s">
        <v>784</v>
      </c>
    </row>
    <row r="14" spans="1:31" x14ac:dyDescent="0.25">
      <c r="A14" s="401" t="s">
        <v>97</v>
      </c>
      <c r="B14" s="705"/>
      <c r="C14" s="407" t="s">
        <v>785</v>
      </c>
      <c r="D14" s="403"/>
      <c r="E14" s="404">
        <v>0.25</v>
      </c>
      <c r="F14" s="404">
        <f>E14</f>
        <v>0.25</v>
      </c>
      <c r="G14" s="405"/>
      <c r="H14" s="406">
        <v>0.21666666666666667</v>
      </c>
      <c r="I14" s="404">
        <f t="shared" si="0"/>
        <v>0.21666666666666667</v>
      </c>
      <c r="J14" s="405"/>
      <c r="K14" s="404">
        <v>0.217</v>
      </c>
      <c r="L14" s="404">
        <f>K14</f>
        <v>0.217</v>
      </c>
      <c r="M14" s="405"/>
      <c r="N14" s="404">
        <v>0</v>
      </c>
      <c r="O14" s="404">
        <v>0</v>
      </c>
      <c r="P14" s="405"/>
      <c r="Q14" s="404"/>
      <c r="R14" s="405"/>
      <c r="S14" s="404"/>
      <c r="T14" s="405"/>
      <c r="U14" s="404"/>
      <c r="V14" s="405"/>
      <c r="W14" s="404"/>
      <c r="X14" s="404"/>
      <c r="Y14" s="404"/>
      <c r="Z14" s="404"/>
      <c r="AA14" s="404"/>
      <c r="AB14" s="405"/>
      <c r="AC14" s="404"/>
      <c r="AD14" s="405"/>
      <c r="AE14" s="708"/>
    </row>
    <row r="15" spans="1:31" x14ac:dyDescent="0.25">
      <c r="A15" s="401" t="s">
        <v>97</v>
      </c>
      <c r="B15" s="705"/>
      <c r="C15" s="407" t="s">
        <v>786</v>
      </c>
      <c r="D15" s="403"/>
      <c r="E15" s="404">
        <v>0</v>
      </c>
      <c r="F15" s="382">
        <v>0.217</v>
      </c>
      <c r="G15" s="405"/>
      <c r="H15" s="408">
        <v>0.21666666666666667</v>
      </c>
      <c r="I15" s="404">
        <v>0</v>
      </c>
      <c r="J15" s="405"/>
      <c r="K15" s="382">
        <v>0.217</v>
      </c>
      <c r="L15" s="404">
        <v>0</v>
      </c>
      <c r="M15" s="405"/>
      <c r="N15" s="404">
        <v>0</v>
      </c>
      <c r="O15" s="382">
        <v>0.217</v>
      </c>
      <c r="P15" s="405"/>
      <c r="Q15" s="404"/>
      <c r="R15" s="405"/>
      <c r="S15" s="404"/>
      <c r="T15" s="405"/>
      <c r="U15" s="404"/>
      <c r="V15" s="405"/>
      <c r="W15" s="404"/>
      <c r="X15" s="404"/>
      <c r="Y15" s="404"/>
      <c r="Z15" s="404"/>
      <c r="AA15" s="404"/>
      <c r="AB15" s="405"/>
      <c r="AC15" s="404"/>
      <c r="AD15" s="405"/>
      <c r="AE15" s="708"/>
    </row>
    <row r="16" spans="1:31" x14ac:dyDescent="0.25">
      <c r="A16" s="401" t="s">
        <v>226</v>
      </c>
      <c r="B16" s="705"/>
      <c r="C16" s="407" t="s">
        <v>787</v>
      </c>
      <c r="D16" s="403"/>
      <c r="E16" s="404"/>
      <c r="F16" s="404"/>
      <c r="G16" s="405"/>
      <c r="H16" s="406"/>
      <c r="I16" s="404"/>
      <c r="J16" s="405"/>
      <c r="K16" s="404"/>
      <c r="L16" s="404"/>
      <c r="M16" s="405"/>
      <c r="N16" s="404"/>
      <c r="O16" s="404"/>
      <c r="P16" s="405"/>
      <c r="Q16" s="404"/>
      <c r="R16" s="405"/>
      <c r="S16" s="404"/>
      <c r="T16" s="405"/>
      <c r="U16" s="404"/>
      <c r="V16" s="405"/>
      <c r="W16" s="404"/>
      <c r="X16" s="404"/>
      <c r="Y16" s="382">
        <v>0.33300000000000002</v>
      </c>
      <c r="Z16" s="404"/>
      <c r="AA16" s="404"/>
      <c r="AB16" s="405"/>
      <c r="AC16" s="404"/>
      <c r="AD16" s="405"/>
      <c r="AE16" s="708"/>
    </row>
    <row r="17" spans="1:31" x14ac:dyDescent="0.25">
      <c r="A17" s="401" t="s">
        <v>226</v>
      </c>
      <c r="B17" s="705"/>
      <c r="C17" s="407" t="s">
        <v>788</v>
      </c>
      <c r="D17" s="403"/>
      <c r="E17" s="404"/>
      <c r="F17" s="404"/>
      <c r="G17" s="405"/>
      <c r="H17" s="406"/>
      <c r="I17" s="404"/>
      <c r="J17" s="405"/>
      <c r="K17" s="404"/>
      <c r="L17" s="404"/>
      <c r="M17" s="405"/>
      <c r="N17" s="404"/>
      <c r="O17" s="404"/>
      <c r="P17" s="405"/>
      <c r="Q17" s="404"/>
      <c r="R17" s="405"/>
      <c r="S17" s="404"/>
      <c r="T17" s="405"/>
      <c r="U17" s="404"/>
      <c r="V17" s="405"/>
      <c r="W17" s="404"/>
      <c r="X17" s="404"/>
      <c r="Y17" s="404"/>
      <c r="Z17" s="404"/>
      <c r="AA17" s="404"/>
      <c r="AB17" s="405"/>
      <c r="AC17" s="382" t="s">
        <v>789</v>
      </c>
      <c r="AD17" s="405"/>
      <c r="AE17" s="708"/>
    </row>
    <row r="18" spans="1:31" x14ac:dyDescent="0.25">
      <c r="A18" s="401" t="s">
        <v>226</v>
      </c>
      <c r="B18" s="706"/>
      <c r="C18" s="407" t="s">
        <v>790</v>
      </c>
      <c r="D18" s="403"/>
      <c r="E18" s="404"/>
      <c r="F18" s="404"/>
      <c r="G18" s="405"/>
      <c r="H18" s="406"/>
      <c r="I18" s="404"/>
      <c r="J18" s="405"/>
      <c r="K18" s="404"/>
      <c r="L18" s="404"/>
      <c r="M18" s="405"/>
      <c r="N18" s="404"/>
      <c r="O18" s="404"/>
      <c r="P18" s="405"/>
      <c r="Q18" s="404"/>
      <c r="R18" s="405"/>
      <c r="S18" s="404"/>
      <c r="T18" s="405"/>
      <c r="U18" s="404"/>
      <c r="V18" s="405"/>
      <c r="W18" s="404"/>
      <c r="X18" s="404"/>
      <c r="Y18" s="404"/>
      <c r="Z18" s="404"/>
      <c r="AA18" s="382">
        <v>0.6</v>
      </c>
      <c r="AB18" s="405"/>
      <c r="AC18" s="404"/>
      <c r="AD18" s="405"/>
      <c r="AE18" s="709"/>
    </row>
    <row r="19" spans="1:31" x14ac:dyDescent="0.25">
      <c r="A19" s="401" t="s">
        <v>58</v>
      </c>
      <c r="B19" s="264" t="s">
        <v>791</v>
      </c>
      <c r="C19" s="407" t="s">
        <v>777</v>
      </c>
      <c r="D19" s="403">
        <v>6.5</v>
      </c>
      <c r="E19" s="404">
        <v>0</v>
      </c>
      <c r="F19" s="404">
        <f>E19</f>
        <v>0</v>
      </c>
      <c r="G19" s="405">
        <v>6.5</v>
      </c>
      <c r="H19" s="406">
        <v>0</v>
      </c>
      <c r="I19" s="404">
        <f t="shared" si="0"/>
        <v>0</v>
      </c>
      <c r="J19" s="405">
        <v>6.5</v>
      </c>
      <c r="K19" s="404">
        <v>0</v>
      </c>
      <c r="L19" s="404">
        <f>K19</f>
        <v>0</v>
      </c>
      <c r="M19" s="405">
        <v>6.5</v>
      </c>
      <c r="N19" s="404">
        <v>0</v>
      </c>
      <c r="O19" s="404">
        <v>0</v>
      </c>
      <c r="P19" s="405">
        <v>12</v>
      </c>
      <c r="Q19" s="404"/>
      <c r="R19" s="405">
        <v>4.8</v>
      </c>
      <c r="S19" s="404"/>
      <c r="T19" s="405">
        <v>4.8</v>
      </c>
      <c r="U19" s="404"/>
      <c r="V19" s="405"/>
      <c r="W19" s="404"/>
      <c r="X19" s="404"/>
      <c r="Y19" s="404"/>
      <c r="Z19" s="404"/>
      <c r="AA19" s="404"/>
      <c r="AB19" s="405"/>
      <c r="AC19" s="404"/>
      <c r="AD19" s="405">
        <v>4.8</v>
      </c>
      <c r="AE19" s="249" t="s">
        <v>792</v>
      </c>
    </row>
    <row r="20" spans="1:31" ht="14.4" x14ac:dyDescent="0.3">
      <c r="A20" s="401" t="s">
        <v>148</v>
      </c>
      <c r="B20" s="264" t="s">
        <v>793</v>
      </c>
      <c r="C20" s="407" t="s">
        <v>794</v>
      </c>
      <c r="D20" s="403"/>
      <c r="E20" s="404"/>
      <c r="F20" s="404"/>
      <c r="G20" s="405"/>
      <c r="H20" s="406"/>
      <c r="I20" s="404"/>
      <c r="J20" s="405"/>
      <c r="K20" s="404"/>
      <c r="L20" s="404"/>
      <c r="M20" s="405"/>
      <c r="N20" s="404"/>
      <c r="O20" s="404"/>
      <c r="P20" s="405"/>
      <c r="Q20" s="404"/>
      <c r="R20" s="405"/>
      <c r="S20" s="404"/>
      <c r="T20" s="405"/>
      <c r="U20" s="404"/>
      <c r="V20" s="405">
        <v>3</v>
      </c>
      <c r="W20" s="404">
        <v>2.4</v>
      </c>
      <c r="X20" s="404"/>
      <c r="Y20" s="404"/>
      <c r="Z20" s="404"/>
      <c r="AA20" s="404"/>
      <c r="AB20" s="405"/>
      <c r="AC20" s="404"/>
      <c r="AD20" s="405"/>
      <c r="AE20" s="409" t="s">
        <v>793</v>
      </c>
    </row>
    <row r="21" spans="1:31" x14ac:dyDescent="0.25">
      <c r="A21" s="401" t="s">
        <v>75</v>
      </c>
      <c r="B21" s="710" t="s">
        <v>795</v>
      </c>
      <c r="C21" s="407" t="s">
        <v>777</v>
      </c>
      <c r="D21" s="403">
        <v>16.5</v>
      </c>
      <c r="E21" s="404">
        <v>8.9169999999999998</v>
      </c>
      <c r="F21" s="404">
        <f t="shared" ref="F21:F26" si="1">E21</f>
        <v>8.9169999999999998</v>
      </c>
      <c r="G21" s="405">
        <v>14.1</v>
      </c>
      <c r="H21" s="406">
        <v>8.9166666666666661</v>
      </c>
      <c r="I21" s="404">
        <f t="shared" si="0"/>
        <v>8.9166666666666661</v>
      </c>
      <c r="J21" s="405">
        <v>14.1</v>
      </c>
      <c r="K21" s="404">
        <v>8.9169999999999998</v>
      </c>
      <c r="L21" s="404">
        <f>K21</f>
        <v>8.9169999999999998</v>
      </c>
      <c r="M21" s="405">
        <v>14.1</v>
      </c>
      <c r="N21" s="404">
        <v>8.9830000000000005</v>
      </c>
      <c r="O21" s="404">
        <v>8.9830000000000005</v>
      </c>
      <c r="P21" s="405">
        <v>42</v>
      </c>
      <c r="Q21" s="404">
        <v>10.467000000000001</v>
      </c>
      <c r="R21" s="405">
        <v>17.399999999999999</v>
      </c>
      <c r="S21" s="404">
        <v>12.317</v>
      </c>
      <c r="T21" s="405">
        <v>12</v>
      </c>
      <c r="U21" s="404">
        <v>12.5</v>
      </c>
      <c r="V21" s="405">
        <v>8</v>
      </c>
      <c r="W21" s="404">
        <v>7.3170000000000002</v>
      </c>
      <c r="X21" s="404"/>
      <c r="Y21" s="404"/>
      <c r="Z21" s="404"/>
      <c r="AA21" s="404"/>
      <c r="AB21" s="405">
        <v>3.4</v>
      </c>
      <c r="AC21" s="404">
        <v>2.35</v>
      </c>
      <c r="AD21" s="405">
        <v>14.5</v>
      </c>
      <c r="AE21" s="711" t="s">
        <v>795</v>
      </c>
    </row>
    <row r="22" spans="1:31" x14ac:dyDescent="0.25">
      <c r="A22" s="401" t="s">
        <v>75</v>
      </c>
      <c r="B22" s="710"/>
      <c r="C22" s="407" t="s">
        <v>796</v>
      </c>
      <c r="D22" s="403"/>
      <c r="E22" s="404">
        <v>0.28299999999999997</v>
      </c>
      <c r="F22" s="404">
        <f t="shared" si="1"/>
        <v>0.28299999999999997</v>
      </c>
      <c r="G22" s="405"/>
      <c r="H22" s="406">
        <v>0.28333333333333333</v>
      </c>
      <c r="I22" s="404">
        <f t="shared" si="0"/>
        <v>0.28333333333333333</v>
      </c>
      <c r="J22" s="405"/>
      <c r="K22" s="404">
        <v>0.28299999999999997</v>
      </c>
      <c r="L22" s="404">
        <f>K22</f>
        <v>0.28299999999999997</v>
      </c>
      <c r="M22" s="405"/>
      <c r="N22" s="404">
        <v>0.28299999999999997</v>
      </c>
      <c r="O22" s="404">
        <v>0.28299999999999997</v>
      </c>
      <c r="P22" s="405"/>
      <c r="Q22" s="404"/>
      <c r="R22" s="405"/>
      <c r="S22" s="404"/>
      <c r="T22" s="405"/>
      <c r="U22" s="404"/>
      <c r="V22" s="405"/>
      <c r="W22" s="404"/>
      <c r="X22" s="404"/>
      <c r="Y22" s="404"/>
      <c r="Z22" s="404"/>
      <c r="AA22" s="404"/>
      <c r="AB22" s="405"/>
      <c r="AC22" s="404"/>
      <c r="AD22" s="405"/>
      <c r="AE22" s="712"/>
    </row>
    <row r="23" spans="1:31" x14ac:dyDescent="0.25">
      <c r="A23" s="401" t="s">
        <v>75</v>
      </c>
      <c r="B23" s="710"/>
      <c r="C23" s="407" t="s">
        <v>797</v>
      </c>
      <c r="D23" s="403"/>
      <c r="E23" s="382">
        <v>0.13300000000000001</v>
      </c>
      <c r="F23" s="404">
        <v>0</v>
      </c>
      <c r="G23" s="405"/>
      <c r="H23" s="406">
        <v>0</v>
      </c>
      <c r="I23" s="382">
        <v>0.13300000000000001</v>
      </c>
      <c r="J23" s="405"/>
      <c r="K23" s="404">
        <v>0</v>
      </c>
      <c r="L23" s="382">
        <v>0.13300000000000001</v>
      </c>
      <c r="M23" s="405"/>
      <c r="N23" s="404">
        <v>0.13300000000000001</v>
      </c>
      <c r="O23" s="382">
        <v>0.13300000000000001</v>
      </c>
      <c r="P23" s="405"/>
      <c r="Q23" s="404"/>
      <c r="R23" s="405"/>
      <c r="S23" s="404"/>
      <c r="T23" s="405"/>
      <c r="U23" s="404"/>
      <c r="V23" s="405"/>
      <c r="W23" s="404"/>
      <c r="X23" s="404"/>
      <c r="Y23" s="404"/>
      <c r="Z23" s="404"/>
      <c r="AA23" s="404"/>
      <c r="AB23" s="405"/>
      <c r="AC23" s="404"/>
      <c r="AD23" s="405"/>
      <c r="AE23" s="712"/>
    </row>
    <row r="24" spans="1:31" x14ac:dyDescent="0.25">
      <c r="A24" s="401" t="s">
        <v>122</v>
      </c>
      <c r="B24" s="710"/>
      <c r="C24" s="407" t="s">
        <v>787</v>
      </c>
      <c r="D24" s="403"/>
      <c r="E24" s="404"/>
      <c r="F24" s="404"/>
      <c r="G24" s="405"/>
      <c r="H24" s="406"/>
      <c r="I24" s="404"/>
      <c r="J24" s="405"/>
      <c r="K24" s="404"/>
      <c r="L24" s="404"/>
      <c r="M24" s="405"/>
      <c r="N24" s="404"/>
      <c r="O24" s="404"/>
      <c r="P24" s="405"/>
      <c r="Q24" s="404"/>
      <c r="R24" s="405"/>
      <c r="S24" s="404"/>
      <c r="T24" s="405"/>
      <c r="U24" s="404"/>
      <c r="V24" s="405"/>
      <c r="W24" s="404"/>
      <c r="X24" s="404"/>
      <c r="Y24" s="382">
        <v>0.25</v>
      </c>
      <c r="Z24" s="404"/>
      <c r="AA24" s="404"/>
      <c r="AB24" s="405"/>
      <c r="AC24" s="404"/>
      <c r="AD24" s="405"/>
      <c r="AE24" s="713"/>
    </row>
    <row r="25" spans="1:31" x14ac:dyDescent="0.25">
      <c r="A25" s="401" t="s">
        <v>80</v>
      </c>
      <c r="B25" s="264" t="s">
        <v>798</v>
      </c>
      <c r="C25" s="407" t="s">
        <v>777</v>
      </c>
      <c r="D25" s="403">
        <v>1.5</v>
      </c>
      <c r="E25" s="404">
        <v>1.083</v>
      </c>
      <c r="F25" s="404">
        <f t="shared" si="1"/>
        <v>1.083</v>
      </c>
      <c r="G25" s="405">
        <v>1.5</v>
      </c>
      <c r="H25" s="406">
        <v>1.0833333333333333</v>
      </c>
      <c r="I25" s="404">
        <f>H25</f>
        <v>1.0833333333333333</v>
      </c>
      <c r="J25" s="405">
        <v>1.5</v>
      </c>
      <c r="K25" s="404">
        <v>1.083</v>
      </c>
      <c r="L25" s="404">
        <f>K25</f>
        <v>1.083</v>
      </c>
      <c r="M25" s="405">
        <v>1.5</v>
      </c>
      <c r="N25" s="404">
        <v>1.083</v>
      </c>
      <c r="O25" s="404">
        <v>1.083</v>
      </c>
      <c r="P25" s="405">
        <v>1.5</v>
      </c>
      <c r="Q25" s="404">
        <v>0.53300000000000003</v>
      </c>
      <c r="R25" s="405">
        <v>1.5</v>
      </c>
      <c r="S25" s="404">
        <v>1.083</v>
      </c>
      <c r="T25" s="405">
        <v>1.5</v>
      </c>
      <c r="U25" s="404">
        <v>1.083</v>
      </c>
      <c r="V25" s="405">
        <v>1</v>
      </c>
      <c r="W25" s="404">
        <v>0.5</v>
      </c>
      <c r="X25" s="404"/>
      <c r="Y25" s="404"/>
      <c r="Z25" s="404"/>
      <c r="AA25" s="404"/>
      <c r="AB25" s="405">
        <v>1.8</v>
      </c>
      <c r="AC25" s="404">
        <v>0.83299999999999996</v>
      </c>
      <c r="AD25" s="405">
        <v>0.75</v>
      </c>
      <c r="AE25" s="264" t="s">
        <v>798</v>
      </c>
    </row>
    <row r="26" spans="1:31" x14ac:dyDescent="0.25">
      <c r="A26" s="401" t="s">
        <v>56</v>
      </c>
      <c r="B26" s="264" t="s">
        <v>799</v>
      </c>
      <c r="C26" s="407" t="s">
        <v>777</v>
      </c>
      <c r="D26" s="403">
        <v>7</v>
      </c>
      <c r="E26" s="404">
        <v>7.3330000000000002</v>
      </c>
      <c r="F26" s="404">
        <f t="shared" si="1"/>
        <v>7.3330000000000002</v>
      </c>
      <c r="G26" s="405">
        <v>7</v>
      </c>
      <c r="H26" s="406">
        <v>7.33</v>
      </c>
      <c r="I26" s="404">
        <f>H26</f>
        <v>7.33</v>
      </c>
      <c r="J26" s="405">
        <v>7</v>
      </c>
      <c r="K26" s="404">
        <v>7.8330000000000002</v>
      </c>
      <c r="L26" s="404">
        <f>K26</f>
        <v>7.8330000000000002</v>
      </c>
      <c r="M26" s="405">
        <v>10</v>
      </c>
      <c r="N26" s="404">
        <v>9.8330000000000002</v>
      </c>
      <c r="O26" s="404">
        <v>9.8330000000000002</v>
      </c>
      <c r="P26" s="405">
        <v>7</v>
      </c>
      <c r="Q26" s="404">
        <v>10</v>
      </c>
      <c r="R26" s="405">
        <v>7</v>
      </c>
      <c r="S26" s="404">
        <v>7.8330000000000002</v>
      </c>
      <c r="T26" s="405">
        <v>7</v>
      </c>
      <c r="U26" s="404">
        <v>7.8330000000000002</v>
      </c>
      <c r="V26" s="405">
        <v>1.1000000000000001</v>
      </c>
      <c r="W26" s="404">
        <v>0.73299999999999998</v>
      </c>
      <c r="X26" s="404"/>
      <c r="Y26" s="404"/>
      <c r="Z26" s="404"/>
      <c r="AA26" s="404"/>
      <c r="AB26" s="405"/>
      <c r="AC26" s="404"/>
      <c r="AD26" s="405">
        <v>0</v>
      </c>
      <c r="AE26" s="264" t="s">
        <v>799</v>
      </c>
    </row>
    <row r="27" spans="1:31" x14ac:dyDescent="0.25">
      <c r="A27" s="401" t="s">
        <v>800</v>
      </c>
      <c r="B27" s="705"/>
      <c r="C27" s="407" t="s">
        <v>786</v>
      </c>
      <c r="D27" s="403"/>
      <c r="E27" s="404">
        <v>0</v>
      </c>
      <c r="F27" s="382">
        <v>0.35</v>
      </c>
      <c r="G27" s="405"/>
      <c r="H27" s="408">
        <v>0.35</v>
      </c>
      <c r="I27" s="404">
        <v>0</v>
      </c>
      <c r="J27" s="405"/>
      <c r="K27" s="382">
        <v>0.35</v>
      </c>
      <c r="L27" s="404">
        <v>0</v>
      </c>
      <c r="M27" s="405"/>
      <c r="N27" s="404">
        <v>0</v>
      </c>
      <c r="O27" s="382">
        <v>0.33300000000000002</v>
      </c>
      <c r="P27" s="405"/>
      <c r="Q27" s="404"/>
      <c r="R27" s="405"/>
      <c r="S27" s="404"/>
      <c r="T27" s="405"/>
      <c r="U27" s="404"/>
      <c r="V27" s="405"/>
      <c r="W27" s="404"/>
      <c r="X27" s="404"/>
      <c r="Y27" s="404"/>
      <c r="Z27" s="404"/>
      <c r="AA27" s="404"/>
      <c r="AB27" s="405"/>
      <c r="AC27" s="404"/>
      <c r="AD27" s="405">
        <v>7</v>
      </c>
      <c r="AE27" s="714" t="s">
        <v>801</v>
      </c>
    </row>
    <row r="28" spans="1:31" x14ac:dyDescent="0.25">
      <c r="A28" s="401" t="s">
        <v>800</v>
      </c>
      <c r="B28" s="705"/>
      <c r="C28" s="407" t="s">
        <v>802</v>
      </c>
      <c r="D28" s="403"/>
      <c r="E28" s="404"/>
      <c r="F28" s="404"/>
      <c r="G28" s="405"/>
      <c r="H28" s="406"/>
      <c r="I28" s="404"/>
      <c r="J28" s="405"/>
      <c r="K28" s="404"/>
      <c r="L28" s="404"/>
      <c r="M28" s="405"/>
      <c r="N28" s="404"/>
      <c r="O28" s="404"/>
      <c r="P28" s="405"/>
      <c r="Q28" s="404"/>
      <c r="R28" s="405"/>
      <c r="S28" s="404"/>
      <c r="T28" s="405"/>
      <c r="U28" s="404"/>
      <c r="V28" s="405"/>
      <c r="W28" s="404">
        <v>1</v>
      </c>
      <c r="X28" s="404"/>
      <c r="Y28" s="404"/>
      <c r="Z28" s="404"/>
      <c r="AA28" s="404"/>
      <c r="AB28" s="405"/>
      <c r="AC28" s="404"/>
      <c r="AD28" s="405"/>
      <c r="AE28" s="715"/>
    </row>
    <row r="29" spans="1:31" x14ac:dyDescent="0.25">
      <c r="A29" s="401" t="s">
        <v>800</v>
      </c>
      <c r="B29" s="705"/>
      <c r="C29" s="407" t="s">
        <v>796</v>
      </c>
      <c r="D29" s="403">
        <v>6</v>
      </c>
      <c r="E29" s="404">
        <v>2.5169999999999999</v>
      </c>
      <c r="F29" s="404">
        <f>E29</f>
        <v>2.5169999999999999</v>
      </c>
      <c r="G29" s="405">
        <v>6</v>
      </c>
      <c r="H29" s="406">
        <v>2.5166666666666702</v>
      </c>
      <c r="I29" s="404">
        <f>H29</f>
        <v>2.5166666666666702</v>
      </c>
      <c r="J29" s="405">
        <v>6</v>
      </c>
      <c r="K29" s="404">
        <v>3.05</v>
      </c>
      <c r="L29" s="404">
        <f>K29</f>
        <v>3.05</v>
      </c>
      <c r="M29" s="405">
        <v>6</v>
      </c>
      <c r="N29" s="404">
        <v>2.617</v>
      </c>
      <c r="O29" s="404">
        <v>2.617</v>
      </c>
      <c r="P29" s="405">
        <v>6</v>
      </c>
      <c r="Q29" s="404">
        <v>3.9670000000000001</v>
      </c>
      <c r="R29" s="405">
        <v>7</v>
      </c>
      <c r="S29" s="404">
        <v>3.5670000000000002</v>
      </c>
      <c r="T29" s="405">
        <v>7</v>
      </c>
      <c r="U29" s="404">
        <v>3.5670000000000002</v>
      </c>
      <c r="V29" s="405">
        <v>4.5999999999999996</v>
      </c>
      <c r="W29" s="404">
        <v>1.083</v>
      </c>
      <c r="X29" s="404"/>
      <c r="Y29" s="404"/>
      <c r="Z29" s="404"/>
      <c r="AA29" s="404"/>
      <c r="AB29" s="405"/>
      <c r="AC29" s="404">
        <v>11.4</v>
      </c>
      <c r="AD29" s="405"/>
      <c r="AE29" s="715"/>
    </row>
    <row r="30" spans="1:31" x14ac:dyDescent="0.25">
      <c r="A30" s="401" t="s">
        <v>800</v>
      </c>
      <c r="B30" s="705"/>
      <c r="C30" s="407" t="s">
        <v>803</v>
      </c>
      <c r="D30" s="403"/>
      <c r="E30" s="404"/>
      <c r="F30" s="404"/>
      <c r="G30" s="405"/>
      <c r="H30" s="406"/>
      <c r="I30" s="404"/>
      <c r="J30" s="405"/>
      <c r="K30" s="404"/>
      <c r="L30" s="404"/>
      <c r="M30" s="405"/>
      <c r="N30" s="404"/>
      <c r="O30" s="404"/>
      <c r="P30" s="405"/>
      <c r="Q30" s="404"/>
      <c r="R30" s="405"/>
      <c r="S30" s="404"/>
      <c r="T30" s="405"/>
      <c r="U30" s="404">
        <v>0.433</v>
      </c>
      <c r="V30" s="405"/>
      <c r="W30" s="404"/>
      <c r="X30" s="404"/>
      <c r="Y30" s="404"/>
      <c r="Z30" s="404"/>
      <c r="AA30" s="404"/>
      <c r="AB30" s="405"/>
      <c r="AC30" s="404"/>
      <c r="AD30" s="405"/>
      <c r="AE30" s="715"/>
    </row>
    <row r="31" spans="1:31" x14ac:dyDescent="0.25">
      <c r="A31" s="401" t="s">
        <v>800</v>
      </c>
      <c r="B31" s="705"/>
      <c r="C31" s="407" t="s">
        <v>797</v>
      </c>
      <c r="D31" s="403"/>
      <c r="E31" s="382">
        <v>0.91700000000000004</v>
      </c>
      <c r="F31" s="404">
        <v>0</v>
      </c>
      <c r="G31" s="405" t="s">
        <v>804</v>
      </c>
      <c r="H31" s="406">
        <v>0</v>
      </c>
      <c r="I31" s="382">
        <v>0.91700000000000004</v>
      </c>
      <c r="J31" s="405"/>
      <c r="K31" s="404">
        <v>0</v>
      </c>
      <c r="L31" s="382">
        <v>0.91700000000000004</v>
      </c>
      <c r="M31" s="405"/>
      <c r="N31" s="404">
        <v>0.91700000000000004</v>
      </c>
      <c r="O31" s="382">
        <v>0.91700000000000004</v>
      </c>
      <c r="P31" s="405"/>
      <c r="Q31" s="404"/>
      <c r="R31" s="405"/>
      <c r="S31" s="404"/>
      <c r="T31" s="405"/>
      <c r="U31" s="404"/>
      <c r="V31" s="405"/>
      <c r="W31" s="404"/>
      <c r="X31" s="404"/>
      <c r="Y31" s="404"/>
      <c r="Z31" s="404"/>
      <c r="AA31" s="404"/>
      <c r="AB31" s="405"/>
      <c r="AC31" s="404"/>
      <c r="AD31" s="405"/>
      <c r="AE31" s="716"/>
    </row>
    <row r="32" spans="1:31" x14ac:dyDescent="0.25">
      <c r="A32" s="401" t="s">
        <v>199</v>
      </c>
      <c r="B32" s="705"/>
      <c r="C32" s="407" t="s">
        <v>805</v>
      </c>
      <c r="D32" s="403"/>
      <c r="E32" s="404"/>
      <c r="F32" s="404"/>
      <c r="G32" s="405"/>
      <c r="H32" s="406"/>
      <c r="I32" s="404"/>
      <c r="J32" s="405"/>
      <c r="K32" s="404"/>
      <c r="L32" s="404"/>
      <c r="M32" s="405"/>
      <c r="N32" s="404"/>
      <c r="O32" s="404"/>
      <c r="P32" s="405"/>
      <c r="Q32" s="404"/>
      <c r="R32" s="405"/>
      <c r="S32" s="404"/>
      <c r="T32" s="405"/>
      <c r="U32" s="404"/>
      <c r="V32" s="405"/>
      <c r="W32" s="404">
        <v>0.5</v>
      </c>
      <c r="X32" s="382">
        <v>-0.5</v>
      </c>
      <c r="Y32" s="404"/>
      <c r="Z32" s="404"/>
      <c r="AA32" s="404"/>
      <c r="AB32" s="405"/>
      <c r="AC32" s="404"/>
      <c r="AD32" s="405"/>
      <c r="AE32" s="264"/>
    </row>
    <row r="33" spans="1:31" x14ac:dyDescent="0.25">
      <c r="A33" s="401" t="s">
        <v>355</v>
      </c>
      <c r="B33" s="706"/>
      <c r="C33" s="407" t="s">
        <v>806</v>
      </c>
      <c r="D33" s="403"/>
      <c r="E33" s="404"/>
      <c r="F33" s="404"/>
      <c r="G33" s="405"/>
      <c r="H33" s="406"/>
      <c r="I33" s="404"/>
      <c r="J33" s="405"/>
      <c r="K33" s="404"/>
      <c r="L33" s="404"/>
      <c r="M33" s="405"/>
      <c r="N33" s="404"/>
      <c r="O33" s="404"/>
      <c r="P33" s="405"/>
      <c r="Q33" s="404"/>
      <c r="R33" s="405"/>
      <c r="S33" s="404"/>
      <c r="T33" s="405"/>
      <c r="U33" s="404"/>
      <c r="V33" s="405"/>
      <c r="W33" s="404"/>
      <c r="X33" s="404"/>
      <c r="Y33" s="404"/>
      <c r="Z33" s="404"/>
      <c r="AA33" s="404"/>
      <c r="AB33" s="405">
        <v>13</v>
      </c>
      <c r="AC33" s="382">
        <v>0.58299999999999996</v>
      </c>
      <c r="AD33" s="405"/>
      <c r="AE33" s="264"/>
    </row>
    <row r="34" spans="1:31" x14ac:dyDescent="0.25">
      <c r="A34" s="401" t="s">
        <v>235</v>
      </c>
      <c r="B34" s="264" t="s">
        <v>807</v>
      </c>
      <c r="C34" s="407" t="s">
        <v>777</v>
      </c>
      <c r="D34" s="403">
        <v>0.5</v>
      </c>
      <c r="E34" s="404">
        <v>0.75</v>
      </c>
      <c r="F34" s="404">
        <f>E34</f>
        <v>0.75</v>
      </c>
      <c r="G34" s="405">
        <v>0.5</v>
      </c>
      <c r="H34" s="406">
        <v>0.75</v>
      </c>
      <c r="I34" s="404">
        <f>H34</f>
        <v>0.75</v>
      </c>
      <c r="J34" s="405">
        <v>0.5</v>
      </c>
      <c r="K34" s="404">
        <v>0.75</v>
      </c>
      <c r="L34" s="404">
        <f>K34</f>
        <v>0.75</v>
      </c>
      <c r="M34" s="405">
        <v>0.5</v>
      </c>
      <c r="N34" s="404">
        <v>0.5</v>
      </c>
      <c r="O34" s="404">
        <v>0.5</v>
      </c>
      <c r="P34" s="405">
        <v>0.5</v>
      </c>
      <c r="Q34" s="404">
        <v>0.75</v>
      </c>
      <c r="R34" s="405">
        <v>0.5</v>
      </c>
      <c r="S34" s="404">
        <v>0.75</v>
      </c>
      <c r="T34" s="405">
        <v>0.5</v>
      </c>
      <c r="U34" s="404">
        <v>0.75</v>
      </c>
      <c r="V34" s="405"/>
      <c r="W34" s="404"/>
      <c r="X34" s="404"/>
      <c r="Y34" s="404"/>
      <c r="Z34" s="404"/>
      <c r="AA34" s="404"/>
      <c r="AB34" s="405">
        <v>2.2000000000000002</v>
      </c>
      <c r="AC34" s="404">
        <v>1.95</v>
      </c>
      <c r="AD34" s="405">
        <v>0.75</v>
      </c>
      <c r="AE34" s="264" t="s">
        <v>807</v>
      </c>
    </row>
    <row r="35" spans="1:31" x14ac:dyDescent="0.25">
      <c r="A35" s="401" t="s">
        <v>349</v>
      </c>
      <c r="B35" s="264" t="s">
        <v>808</v>
      </c>
      <c r="C35" s="407" t="s">
        <v>809</v>
      </c>
      <c r="D35" s="403"/>
      <c r="E35" s="404"/>
      <c r="F35" s="404"/>
      <c r="G35" s="405"/>
      <c r="H35" s="406"/>
      <c r="I35" s="404"/>
      <c r="J35" s="405"/>
      <c r="K35" s="404"/>
      <c r="L35" s="404"/>
      <c r="M35" s="405" t="s">
        <v>804</v>
      </c>
      <c r="N35" s="404"/>
      <c r="O35" s="404"/>
      <c r="P35" s="405"/>
      <c r="Q35" s="404"/>
      <c r="R35" s="405"/>
      <c r="S35" s="404"/>
      <c r="T35" s="405"/>
      <c r="U35" s="404"/>
      <c r="V35" s="405"/>
      <c r="W35" s="404"/>
      <c r="X35" s="404"/>
      <c r="Y35" s="404"/>
      <c r="Z35" s="404"/>
      <c r="AA35" s="404"/>
      <c r="AB35" s="405">
        <v>1.2</v>
      </c>
      <c r="AC35" s="404">
        <v>1.917</v>
      </c>
      <c r="AD35" s="405"/>
      <c r="AE35" s="264"/>
    </row>
    <row r="36" spans="1:31" x14ac:dyDescent="0.25">
      <c r="A36" s="401" t="s">
        <v>362</v>
      </c>
      <c r="B36" s="264"/>
      <c r="C36" s="407" t="s">
        <v>809</v>
      </c>
      <c r="D36" s="403"/>
      <c r="E36" s="404"/>
      <c r="F36" s="404"/>
      <c r="G36" s="405"/>
      <c r="H36" s="406"/>
      <c r="I36" s="404"/>
      <c r="J36" s="405"/>
      <c r="K36" s="404"/>
      <c r="L36" s="404"/>
      <c r="M36" s="405"/>
      <c r="N36" s="404"/>
      <c r="O36" s="404"/>
      <c r="P36" s="405"/>
      <c r="Q36" s="404"/>
      <c r="R36" s="405"/>
      <c r="S36" s="404"/>
      <c r="T36" s="405"/>
      <c r="U36" s="404"/>
      <c r="V36" s="405"/>
      <c r="W36" s="404"/>
      <c r="X36" s="404"/>
      <c r="Y36" s="404"/>
      <c r="Z36" s="404"/>
      <c r="AA36" s="404"/>
      <c r="AB36" s="405">
        <v>4.3</v>
      </c>
      <c r="AC36" s="404">
        <v>3.1669999999999998</v>
      </c>
      <c r="AD36" s="405"/>
      <c r="AE36" s="264"/>
    </row>
    <row r="37" spans="1:31" x14ac:dyDescent="0.25">
      <c r="A37" s="401" t="s">
        <v>148</v>
      </c>
      <c r="B37" s="410"/>
      <c r="C37" s="407" t="s">
        <v>810</v>
      </c>
      <c r="D37" s="403"/>
      <c r="E37" s="404"/>
      <c r="F37" s="404"/>
      <c r="G37" s="405"/>
      <c r="H37" s="406"/>
      <c r="I37" s="404"/>
      <c r="J37" s="405"/>
      <c r="K37" s="404"/>
      <c r="L37" s="404"/>
      <c r="M37" s="405"/>
      <c r="N37" s="404"/>
      <c r="O37" s="404"/>
      <c r="P37" s="405"/>
      <c r="Q37" s="404"/>
      <c r="R37" s="405"/>
      <c r="S37" s="404"/>
      <c r="T37" s="405"/>
      <c r="U37" s="404"/>
      <c r="V37" s="405"/>
      <c r="W37" s="404"/>
      <c r="X37" s="404"/>
      <c r="Y37" s="404"/>
      <c r="Z37" s="404"/>
      <c r="AA37" s="404"/>
      <c r="AB37" s="382">
        <v>4</v>
      </c>
      <c r="AC37" s="404"/>
      <c r="AD37" s="405"/>
      <c r="AE37" s="264"/>
    </row>
    <row r="38" spans="1:31" ht="12.75" customHeight="1" x14ac:dyDescent="0.25">
      <c r="A38" s="401" t="s">
        <v>150</v>
      </c>
      <c r="B38" s="699" t="s">
        <v>811</v>
      </c>
      <c r="C38" s="407" t="s">
        <v>812</v>
      </c>
      <c r="D38" s="403"/>
      <c r="E38" s="404"/>
      <c r="F38" s="404"/>
      <c r="G38" s="405"/>
      <c r="H38" s="406"/>
      <c r="I38" s="404"/>
      <c r="J38" s="405"/>
      <c r="K38" s="404"/>
      <c r="L38" s="404"/>
      <c r="M38" s="405"/>
      <c r="N38" s="404"/>
      <c r="O38" s="404"/>
      <c r="P38" s="405"/>
      <c r="Q38" s="404"/>
      <c r="R38" s="405"/>
      <c r="S38" s="404"/>
      <c r="T38" s="405"/>
      <c r="U38" s="404"/>
      <c r="V38" s="405">
        <v>6.5</v>
      </c>
      <c r="W38" s="404">
        <v>3.3330000000000002</v>
      </c>
      <c r="X38" s="404"/>
      <c r="Y38" s="404"/>
      <c r="Z38" s="404"/>
      <c r="AA38" s="404"/>
      <c r="AB38" s="405"/>
      <c r="AC38" s="404"/>
      <c r="AD38" s="405"/>
      <c r="AE38" s="264"/>
    </row>
    <row r="39" spans="1:31" x14ac:dyDescent="0.25">
      <c r="A39" s="401" t="s">
        <v>150</v>
      </c>
      <c r="B39" s="700"/>
      <c r="C39" s="407" t="s">
        <v>813</v>
      </c>
      <c r="D39" s="403"/>
      <c r="E39" s="404"/>
      <c r="F39" s="404"/>
      <c r="G39" s="405"/>
      <c r="H39" s="406"/>
      <c r="I39" s="404"/>
      <c r="J39" s="405"/>
      <c r="K39" s="404"/>
      <c r="L39" s="404"/>
      <c r="M39" s="405"/>
      <c r="N39" s="404"/>
      <c r="O39" s="404"/>
      <c r="P39" s="405"/>
      <c r="Q39" s="404"/>
      <c r="R39" s="405"/>
      <c r="S39" s="404"/>
      <c r="T39" s="405"/>
      <c r="U39" s="404"/>
      <c r="V39" s="405"/>
      <c r="W39" s="404"/>
      <c r="X39" s="382">
        <v>1.1667000000000001</v>
      </c>
      <c r="Y39" s="404"/>
      <c r="Z39" s="404"/>
      <c r="AA39" s="404"/>
      <c r="AB39" s="405"/>
      <c r="AC39" s="404"/>
      <c r="AD39" s="405"/>
      <c r="AE39" s="264"/>
    </row>
    <row r="40" spans="1:31" x14ac:dyDescent="0.25">
      <c r="D40" s="30">
        <f>SUM(D8:D39)</f>
        <v>50.5</v>
      </c>
      <c r="E40" s="30">
        <f t="shared" ref="E40:AC40" si="2">SUM(E8:E39)</f>
        <v>30.666</v>
      </c>
      <c r="F40" s="30">
        <f t="shared" si="2"/>
        <v>29.882999999999999</v>
      </c>
      <c r="G40" s="30">
        <f t="shared" si="2"/>
        <v>47.6</v>
      </c>
      <c r="H40" s="30">
        <f t="shared" si="2"/>
        <v>29.846666666666668</v>
      </c>
      <c r="I40" s="30">
        <f t="shared" si="2"/>
        <v>30.330000000000002</v>
      </c>
      <c r="J40" s="30">
        <f t="shared" si="2"/>
        <v>47.6</v>
      </c>
      <c r="K40" s="30">
        <f t="shared" si="2"/>
        <v>30.882999999999999</v>
      </c>
      <c r="L40" s="30">
        <f t="shared" si="2"/>
        <v>31.366000000000003</v>
      </c>
      <c r="M40" s="30">
        <f t="shared" si="2"/>
        <v>51.8</v>
      </c>
      <c r="N40" s="30">
        <f t="shared" si="2"/>
        <v>33.248999999999995</v>
      </c>
      <c r="O40" s="30">
        <f t="shared" si="2"/>
        <v>32.998999999999995</v>
      </c>
      <c r="P40" s="30">
        <f t="shared" si="2"/>
        <v>97.2</v>
      </c>
      <c r="Q40" s="30">
        <f t="shared" si="2"/>
        <v>35.234000000000002</v>
      </c>
      <c r="R40" s="30">
        <f t="shared" si="2"/>
        <v>48.16</v>
      </c>
      <c r="S40" s="30">
        <f t="shared" si="2"/>
        <v>34.533000000000001</v>
      </c>
      <c r="T40" s="30">
        <f t="shared" si="2"/>
        <v>44.96</v>
      </c>
      <c r="U40" s="30">
        <f t="shared" si="2"/>
        <v>35.149000000000001</v>
      </c>
      <c r="V40" s="30">
        <f t="shared" si="2"/>
        <v>46.7</v>
      </c>
      <c r="W40" s="30">
        <f t="shared" si="2"/>
        <v>32.866</v>
      </c>
      <c r="X40" s="30">
        <f t="shared" si="2"/>
        <v>0.66670000000000007</v>
      </c>
      <c r="Y40" s="30">
        <f t="shared" si="2"/>
        <v>2.121</v>
      </c>
      <c r="Z40" s="30">
        <f t="shared" si="2"/>
        <v>0</v>
      </c>
      <c r="AA40" s="30">
        <f t="shared" si="2"/>
        <v>0.6</v>
      </c>
      <c r="AB40" s="30">
        <f t="shared" si="2"/>
        <v>46.400000000000006</v>
      </c>
      <c r="AC40" s="30">
        <f t="shared" si="2"/>
        <v>32.283000000000001</v>
      </c>
      <c r="AD40" s="30">
        <f>SUM(AD8:AD39)</f>
        <v>44.6</v>
      </c>
    </row>
    <row r="41" spans="1:31" s="7" customFormat="1" x14ac:dyDescent="0.25">
      <c r="A41" s="8"/>
      <c r="B41" s="8"/>
      <c r="E41" s="7">
        <f>D40/E40</f>
        <v>1.6467749298897802</v>
      </c>
      <c r="I41" s="7">
        <f>G40/I40</f>
        <v>1.5694032311242994</v>
      </c>
      <c r="L41" s="7">
        <f>J40/L40</f>
        <v>1.517566792067844</v>
      </c>
      <c r="O41" s="7">
        <f>M40/O40</f>
        <v>1.5697445377132642</v>
      </c>
      <c r="Q41" s="7">
        <f>P40/Q40</f>
        <v>2.7586989839359708</v>
      </c>
      <c r="S41" s="7">
        <f>R40/S40</f>
        <v>1.3946080560623171</v>
      </c>
      <c r="U41" s="7">
        <f>T40/U40</f>
        <v>1.2791260064297705</v>
      </c>
      <c r="W41" s="7">
        <f>V40/W40</f>
        <v>1.4209213168624111</v>
      </c>
    </row>
  </sheetData>
  <autoFilter ref="A7:AA7" xr:uid="{28CB03C5-00B3-4B2D-B7C3-B2A4998D3967}"/>
  <mergeCells count="8">
    <mergeCell ref="B38:B39"/>
    <mergeCell ref="B10:B12"/>
    <mergeCell ref="B13:B18"/>
    <mergeCell ref="AE13:AE18"/>
    <mergeCell ref="B21:B24"/>
    <mergeCell ref="AE21:AE24"/>
    <mergeCell ref="B27:B33"/>
    <mergeCell ref="AE27:AE31"/>
  </mergeCells>
  <pageMargins left="0.7" right="0.7" top="0.75" bottom="0.75" header="0.3" footer="0.3"/>
  <pageSetup fitToWidth="0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62279-1F45-436A-BEEC-91062BE88151}">
  <sheetPr codeName="Feuil7" filterMode="1">
    <pageSetUpPr fitToPage="1"/>
  </sheetPr>
  <dimension ref="A1:CA105"/>
  <sheetViews>
    <sheetView zoomScale="85" zoomScaleNormal="85" zoomScaleSheetLayoutView="90" workbookViewId="0">
      <pane xSplit="22" ySplit="5" topLeftCell="BC64" activePane="bottomRight" state="frozen"/>
      <selection pane="topRight" activeCell="V1" sqref="V1"/>
      <selection pane="bottomLeft" activeCell="A6" sqref="A6"/>
      <selection pane="bottomRight" activeCell="BT64" sqref="BT64"/>
    </sheetView>
  </sheetViews>
  <sheetFormatPr baseColWidth="10" defaultColWidth="11.44140625" defaultRowHeight="13.2" outlineLevelCol="1" x14ac:dyDescent="0.25"/>
  <cols>
    <col min="1" max="1" width="7.109375" style="6" customWidth="1"/>
    <col min="2" max="2" width="6" style="6" customWidth="1"/>
    <col min="3" max="3" width="26.33203125" style="6" customWidth="1"/>
    <col min="4" max="5" width="4" style="6" hidden="1" customWidth="1" outlineLevel="1"/>
    <col min="6" max="7" width="3.5546875" style="6" hidden="1" customWidth="1" outlineLevel="1"/>
    <col min="8" max="8" width="4.109375" style="6" hidden="1" customWidth="1" outlineLevel="1"/>
    <col min="9" max="9" width="4" style="6" hidden="1" customWidth="1" outlineLevel="1"/>
    <col min="10" max="11" width="3.5546875" style="6" hidden="1" customWidth="1" outlineLevel="1"/>
    <col min="12" max="12" width="4.44140625" style="6" hidden="1" customWidth="1" outlineLevel="1"/>
    <col min="13" max="13" width="4.6640625" style="6" hidden="1" customWidth="1" outlineLevel="1"/>
    <col min="14" max="14" width="4.5546875" style="6" hidden="1" customWidth="1" outlineLevel="1"/>
    <col min="15" max="15" width="4.6640625" style="6" hidden="1" customWidth="1" outlineLevel="1"/>
    <col min="16" max="16" width="5.6640625" style="6" hidden="1" customWidth="1" outlineLevel="1"/>
    <col min="17" max="17" width="4.109375" style="6" hidden="1" customWidth="1" outlineLevel="1"/>
    <col min="18" max="18" width="4.44140625" style="6" hidden="1" customWidth="1" outlineLevel="1"/>
    <col min="19" max="19" width="3.6640625" style="6" hidden="1" customWidth="1" outlineLevel="1"/>
    <col min="20" max="20" width="4" style="6" hidden="1" customWidth="1" outlineLevel="1"/>
    <col min="21" max="21" width="4.88671875" style="6" customWidth="1" collapsed="1"/>
    <col min="22" max="22" width="5.44140625" style="6" customWidth="1"/>
    <col min="23" max="25" width="4.44140625" style="6" hidden="1" customWidth="1"/>
    <col min="26" max="26" width="3.88671875" style="6" hidden="1" customWidth="1"/>
    <col min="27" max="27" width="3.5546875" style="6" hidden="1" customWidth="1"/>
    <col min="28" max="35" width="3.6640625" style="6" hidden="1" customWidth="1"/>
    <col min="36" max="36" width="3.88671875" style="6" hidden="1" customWidth="1"/>
    <col min="37" max="44" width="3.6640625" style="6" hidden="1" customWidth="1"/>
    <col min="45" max="45" width="3.5546875" style="6" hidden="1" customWidth="1"/>
    <col min="46" max="49" width="3.6640625" style="6" hidden="1" customWidth="1"/>
    <col min="50" max="50" width="3.5546875" style="6" hidden="1" customWidth="1"/>
    <col min="51" max="51" width="3.88671875" style="6" hidden="1" customWidth="1"/>
    <col min="52" max="54" width="3.6640625" style="6" hidden="1" customWidth="1"/>
    <col min="55" max="74" width="3.6640625" style="6" customWidth="1"/>
    <col min="75" max="77" width="3.6640625" style="6" hidden="1" customWidth="1"/>
    <col min="78" max="16384" width="11.44140625" style="6"/>
  </cols>
  <sheetData>
    <row r="1" spans="1:77" ht="27.9" customHeight="1" x14ac:dyDescent="0.3">
      <c r="A1" s="717" t="s">
        <v>814</v>
      </c>
      <c r="B1" s="717"/>
      <c r="C1" s="717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W1" s="718">
        <v>0.7</v>
      </c>
      <c r="X1" s="718"/>
      <c r="Y1" s="718"/>
      <c r="Z1" s="718"/>
      <c r="AA1" s="718"/>
      <c r="AB1" s="718"/>
      <c r="AC1" s="718"/>
      <c r="AD1" s="718"/>
      <c r="AE1" s="718"/>
      <c r="AF1" s="718"/>
      <c r="AG1" s="718"/>
      <c r="AH1" s="718"/>
      <c r="AI1" s="718"/>
      <c r="AJ1" s="718"/>
      <c r="AK1" s="718"/>
      <c r="AL1" s="718"/>
      <c r="AM1" s="719"/>
      <c r="AN1" s="718"/>
      <c r="AO1" s="718"/>
      <c r="AP1" s="718"/>
      <c r="AQ1" s="718"/>
      <c r="AR1" s="718"/>
      <c r="AS1" s="718"/>
      <c r="AT1" s="718"/>
      <c r="AU1" s="718"/>
      <c r="AV1" s="718"/>
      <c r="AW1" s="718"/>
      <c r="AX1" s="718"/>
      <c r="AY1" s="718"/>
      <c r="AZ1" s="720">
        <v>0.2</v>
      </c>
      <c r="BA1" s="720"/>
      <c r="BB1" s="720"/>
      <c r="BC1" s="720"/>
      <c r="BD1" s="720"/>
      <c r="BE1" s="720"/>
      <c r="BF1" s="721" t="s">
        <v>815</v>
      </c>
      <c r="BG1" s="721"/>
      <c r="BH1" s="721"/>
      <c r="BI1" s="721"/>
      <c r="BJ1" s="721"/>
      <c r="BK1" s="721"/>
      <c r="BL1" s="721"/>
      <c r="BM1" s="721"/>
      <c r="BN1" s="721"/>
      <c r="BO1" s="721"/>
    </row>
    <row r="2" spans="1:77" s="99" customFormat="1" ht="15.75" customHeight="1" x14ac:dyDescent="0.3">
      <c r="A2" s="97"/>
      <c r="B2" s="6"/>
      <c r="C2" s="98"/>
      <c r="V2" s="100" t="s">
        <v>816</v>
      </c>
      <c r="W2" s="101">
        <v>5</v>
      </c>
      <c r="X2" s="101">
        <f>+W2+1</f>
        <v>6</v>
      </c>
      <c r="Y2" s="101">
        <f t="shared" ref="Y2:BV2" si="0">+X2+1</f>
        <v>7</v>
      </c>
      <c r="Z2" s="101">
        <f t="shared" si="0"/>
        <v>8</v>
      </c>
      <c r="AA2" s="101">
        <f t="shared" si="0"/>
        <v>9</v>
      </c>
      <c r="AB2" s="101">
        <f t="shared" si="0"/>
        <v>10</v>
      </c>
      <c r="AC2" s="101">
        <f t="shared" si="0"/>
        <v>11</v>
      </c>
      <c r="AD2" s="101">
        <f t="shared" si="0"/>
        <v>12</v>
      </c>
      <c r="AE2" s="101">
        <f t="shared" si="0"/>
        <v>13</v>
      </c>
      <c r="AF2" s="101">
        <f t="shared" si="0"/>
        <v>14</v>
      </c>
      <c r="AG2" s="101">
        <f t="shared" si="0"/>
        <v>15</v>
      </c>
      <c r="AH2" s="101">
        <f t="shared" si="0"/>
        <v>16</v>
      </c>
      <c r="AI2" s="101">
        <f t="shared" si="0"/>
        <v>17</v>
      </c>
      <c r="AJ2" s="101">
        <f t="shared" si="0"/>
        <v>18</v>
      </c>
      <c r="AK2" s="101">
        <f t="shared" si="0"/>
        <v>19</v>
      </c>
      <c r="AL2" s="101">
        <f t="shared" si="0"/>
        <v>20</v>
      </c>
      <c r="AM2" s="101">
        <f t="shared" si="0"/>
        <v>21</v>
      </c>
      <c r="AN2" s="101">
        <f t="shared" si="0"/>
        <v>22</v>
      </c>
      <c r="AO2" s="101">
        <f t="shared" si="0"/>
        <v>23</v>
      </c>
      <c r="AP2" s="101">
        <f t="shared" si="0"/>
        <v>24</v>
      </c>
      <c r="AQ2" s="101">
        <f t="shared" si="0"/>
        <v>25</v>
      </c>
      <c r="AR2" s="101">
        <f t="shared" si="0"/>
        <v>26</v>
      </c>
      <c r="AS2" s="101">
        <f t="shared" si="0"/>
        <v>27</v>
      </c>
      <c r="AT2" s="101">
        <f t="shared" si="0"/>
        <v>28</v>
      </c>
      <c r="AU2" s="101">
        <f t="shared" si="0"/>
        <v>29</v>
      </c>
      <c r="AV2" s="101">
        <f t="shared" si="0"/>
        <v>30</v>
      </c>
      <c r="AW2" s="101">
        <f t="shared" si="0"/>
        <v>31</v>
      </c>
      <c r="AX2" s="101">
        <f t="shared" si="0"/>
        <v>32</v>
      </c>
      <c r="AY2" s="101">
        <f t="shared" si="0"/>
        <v>33</v>
      </c>
      <c r="AZ2" s="102">
        <f t="shared" si="0"/>
        <v>34</v>
      </c>
      <c r="BA2" s="102">
        <f t="shared" si="0"/>
        <v>35</v>
      </c>
      <c r="BB2" s="102">
        <f t="shared" si="0"/>
        <v>36</v>
      </c>
      <c r="BC2" s="102">
        <f t="shared" si="0"/>
        <v>37</v>
      </c>
      <c r="BD2" s="102">
        <f t="shared" si="0"/>
        <v>38</v>
      </c>
      <c r="BE2" s="102">
        <f t="shared" si="0"/>
        <v>39</v>
      </c>
      <c r="BF2" s="103">
        <f t="shared" si="0"/>
        <v>40</v>
      </c>
      <c r="BG2" s="103">
        <f t="shared" si="0"/>
        <v>41</v>
      </c>
      <c r="BH2" s="103">
        <f t="shared" si="0"/>
        <v>42</v>
      </c>
      <c r="BI2" s="103">
        <f t="shared" si="0"/>
        <v>43</v>
      </c>
      <c r="BJ2" s="103">
        <f t="shared" si="0"/>
        <v>44</v>
      </c>
      <c r="BK2" s="103">
        <f t="shared" si="0"/>
        <v>45</v>
      </c>
      <c r="BL2" s="103">
        <f t="shared" si="0"/>
        <v>46</v>
      </c>
      <c r="BM2" s="103">
        <f t="shared" si="0"/>
        <v>47</v>
      </c>
      <c r="BN2" s="103">
        <f t="shared" si="0"/>
        <v>48</v>
      </c>
      <c r="BO2" s="103">
        <f t="shared" si="0"/>
        <v>49</v>
      </c>
      <c r="BP2" s="101">
        <f t="shared" si="0"/>
        <v>50</v>
      </c>
      <c r="BQ2" s="101">
        <f t="shared" si="0"/>
        <v>51</v>
      </c>
      <c r="BR2" s="101">
        <f t="shared" si="0"/>
        <v>52</v>
      </c>
      <c r="BS2" s="101">
        <v>1</v>
      </c>
      <c r="BT2" s="101">
        <f t="shared" si="0"/>
        <v>2</v>
      </c>
      <c r="BU2" s="101">
        <f t="shared" si="0"/>
        <v>3</v>
      </c>
      <c r="BV2" s="101">
        <f t="shared" si="0"/>
        <v>4</v>
      </c>
      <c r="BW2" s="101"/>
      <c r="BX2" s="104"/>
      <c r="BY2" s="104"/>
    </row>
    <row r="3" spans="1:77" s="105" customFormat="1" ht="19.5" customHeight="1" x14ac:dyDescent="0.25">
      <c r="A3" s="97"/>
      <c r="B3" s="6"/>
      <c r="C3" s="98"/>
      <c r="U3" s="99"/>
      <c r="V3" s="100" t="s">
        <v>817</v>
      </c>
      <c r="W3" s="106">
        <v>5</v>
      </c>
      <c r="X3" s="106">
        <v>5</v>
      </c>
      <c r="Y3" s="106">
        <v>5</v>
      </c>
      <c r="Z3" s="106">
        <v>5</v>
      </c>
      <c r="AA3" s="106">
        <v>5</v>
      </c>
      <c r="AB3" s="106">
        <v>5</v>
      </c>
      <c r="AC3" s="106">
        <v>5</v>
      </c>
      <c r="AD3" s="106">
        <v>5</v>
      </c>
      <c r="AE3" s="106">
        <v>5</v>
      </c>
      <c r="AF3" s="106">
        <v>5</v>
      </c>
      <c r="AG3" s="106">
        <v>4</v>
      </c>
      <c r="AH3" s="106">
        <v>4</v>
      </c>
      <c r="AI3" s="106">
        <v>5</v>
      </c>
      <c r="AJ3" s="106">
        <v>5</v>
      </c>
      <c r="AK3" s="106">
        <v>5</v>
      </c>
      <c r="AL3" s="106">
        <v>5</v>
      </c>
      <c r="AM3" s="106">
        <v>4</v>
      </c>
      <c r="AN3" s="106">
        <v>5</v>
      </c>
      <c r="AO3" s="106">
        <v>5</v>
      </c>
      <c r="AP3" s="106">
        <v>5</v>
      </c>
      <c r="AQ3" s="106">
        <v>4</v>
      </c>
      <c r="AR3" s="106">
        <v>4</v>
      </c>
      <c r="AS3" s="106">
        <v>5</v>
      </c>
      <c r="AT3" s="106">
        <v>5</v>
      </c>
      <c r="AU3" s="106">
        <v>0</v>
      </c>
      <c r="AV3" s="106">
        <v>0</v>
      </c>
      <c r="AW3" s="106">
        <v>0</v>
      </c>
      <c r="AX3" s="106">
        <v>5</v>
      </c>
      <c r="AY3" s="106">
        <v>5</v>
      </c>
      <c r="AZ3" s="106">
        <v>5</v>
      </c>
      <c r="BA3" s="106">
        <v>5</v>
      </c>
      <c r="BB3" s="106">
        <v>4</v>
      </c>
      <c r="BC3" s="106">
        <v>5</v>
      </c>
      <c r="BD3" s="106">
        <v>5</v>
      </c>
      <c r="BE3" s="106">
        <v>5</v>
      </c>
      <c r="BF3" s="106">
        <v>5</v>
      </c>
      <c r="BG3" s="106">
        <v>4</v>
      </c>
      <c r="BH3" s="106">
        <v>5</v>
      </c>
      <c r="BI3" s="106">
        <v>5</v>
      </c>
      <c r="BJ3" s="106">
        <v>5</v>
      </c>
      <c r="BK3" s="106">
        <v>5</v>
      </c>
      <c r="BL3" s="106">
        <v>5</v>
      </c>
      <c r="BM3" s="106">
        <v>5</v>
      </c>
      <c r="BN3" s="106">
        <v>5</v>
      </c>
      <c r="BO3" s="106">
        <v>5</v>
      </c>
      <c r="BP3" s="106">
        <v>5</v>
      </c>
      <c r="BQ3" s="106">
        <v>4</v>
      </c>
      <c r="BR3" s="106">
        <v>0</v>
      </c>
      <c r="BS3" s="106">
        <v>3</v>
      </c>
      <c r="BT3" s="106">
        <v>5</v>
      </c>
      <c r="BU3" s="106">
        <v>5</v>
      </c>
      <c r="BV3" s="106">
        <v>5</v>
      </c>
      <c r="BW3" s="106">
        <v>0</v>
      </c>
      <c r="BX3" s="107"/>
      <c r="BY3" s="107"/>
    </row>
    <row r="4" spans="1:77" s="105" customFormat="1" ht="63.75" customHeight="1" x14ac:dyDescent="0.2">
      <c r="B4" s="105" t="s">
        <v>818</v>
      </c>
      <c r="C4" s="108"/>
      <c r="D4" s="109" t="s">
        <v>819</v>
      </c>
      <c r="E4" s="110" t="s">
        <v>820</v>
      </c>
      <c r="F4" s="110" t="s">
        <v>821</v>
      </c>
      <c r="G4" s="110" t="s">
        <v>822</v>
      </c>
      <c r="H4" s="111" t="s">
        <v>823</v>
      </c>
      <c r="I4" s="112" t="s">
        <v>824</v>
      </c>
      <c r="J4" s="113" t="s">
        <v>825</v>
      </c>
      <c r="K4" s="114" t="s">
        <v>826</v>
      </c>
      <c r="L4" s="115" t="s">
        <v>827</v>
      </c>
      <c r="M4" s="115" t="s">
        <v>828</v>
      </c>
      <c r="N4" s="109" t="s">
        <v>829</v>
      </c>
      <c r="O4" s="111" t="s">
        <v>830</v>
      </c>
      <c r="P4" s="109" t="s">
        <v>831</v>
      </c>
      <c r="Q4" s="116">
        <v>0.7</v>
      </c>
      <c r="R4" s="117">
        <v>0.2</v>
      </c>
      <c r="S4" s="118">
        <v>0.1</v>
      </c>
      <c r="T4" s="119" t="s">
        <v>824</v>
      </c>
      <c r="U4" s="109" t="s">
        <v>832</v>
      </c>
      <c r="V4" s="120" t="s">
        <v>833</v>
      </c>
      <c r="W4" s="121">
        <v>44592</v>
      </c>
      <c r="X4" s="121">
        <f t="shared" ref="X4:BY4" si="1">W4+7</f>
        <v>44599</v>
      </c>
      <c r="Y4" s="121">
        <f t="shared" si="1"/>
        <v>44606</v>
      </c>
      <c r="Z4" s="121">
        <f t="shared" si="1"/>
        <v>44613</v>
      </c>
      <c r="AA4" s="121">
        <f t="shared" si="1"/>
        <v>44620</v>
      </c>
      <c r="AB4" s="121">
        <f t="shared" si="1"/>
        <v>44627</v>
      </c>
      <c r="AC4" s="121">
        <f t="shared" si="1"/>
        <v>44634</v>
      </c>
      <c r="AD4" s="121">
        <f t="shared" si="1"/>
        <v>44641</v>
      </c>
      <c r="AE4" s="121">
        <f t="shared" si="1"/>
        <v>44648</v>
      </c>
      <c r="AF4" s="121">
        <f t="shared" si="1"/>
        <v>44655</v>
      </c>
      <c r="AG4" s="121">
        <f t="shared" si="1"/>
        <v>44662</v>
      </c>
      <c r="AH4" s="121">
        <f t="shared" si="1"/>
        <v>44669</v>
      </c>
      <c r="AI4" s="121">
        <f t="shared" si="1"/>
        <v>44676</v>
      </c>
      <c r="AJ4" s="121">
        <f t="shared" si="1"/>
        <v>44683</v>
      </c>
      <c r="AK4" s="121">
        <f t="shared" si="1"/>
        <v>44690</v>
      </c>
      <c r="AL4" s="121">
        <f t="shared" si="1"/>
        <v>44697</v>
      </c>
      <c r="AM4" s="121">
        <f t="shared" si="1"/>
        <v>44704</v>
      </c>
      <c r="AN4" s="121">
        <f t="shared" si="1"/>
        <v>44711</v>
      </c>
      <c r="AO4" s="121">
        <f t="shared" si="1"/>
        <v>44718</v>
      </c>
      <c r="AP4" s="121">
        <f t="shared" si="1"/>
        <v>44725</v>
      </c>
      <c r="AQ4" s="121">
        <f t="shared" si="1"/>
        <v>44732</v>
      </c>
      <c r="AR4" s="121">
        <f t="shared" si="1"/>
        <v>44739</v>
      </c>
      <c r="AS4" s="122">
        <f t="shared" si="1"/>
        <v>44746</v>
      </c>
      <c r="AT4" s="121">
        <f t="shared" si="1"/>
        <v>44753</v>
      </c>
      <c r="AU4" s="121">
        <f t="shared" si="1"/>
        <v>44760</v>
      </c>
      <c r="AV4" s="121">
        <f t="shared" si="1"/>
        <v>44767</v>
      </c>
      <c r="AW4" s="123">
        <f t="shared" si="1"/>
        <v>44774</v>
      </c>
      <c r="AX4" s="121">
        <f t="shared" si="1"/>
        <v>44781</v>
      </c>
      <c r="AY4" s="121">
        <f t="shared" si="1"/>
        <v>44788</v>
      </c>
      <c r="AZ4" s="121">
        <f t="shared" si="1"/>
        <v>44795</v>
      </c>
      <c r="BA4" s="121">
        <f t="shared" si="1"/>
        <v>44802</v>
      </c>
      <c r="BB4" s="122">
        <f t="shared" si="1"/>
        <v>44809</v>
      </c>
      <c r="BC4" s="121">
        <f t="shared" si="1"/>
        <v>44816</v>
      </c>
      <c r="BD4" s="121">
        <f t="shared" si="1"/>
        <v>44823</v>
      </c>
      <c r="BE4" s="121">
        <f t="shared" si="1"/>
        <v>44830</v>
      </c>
      <c r="BF4" s="121">
        <f t="shared" si="1"/>
        <v>44837</v>
      </c>
      <c r="BG4" s="121">
        <f t="shared" si="1"/>
        <v>44844</v>
      </c>
      <c r="BH4" s="121">
        <f t="shared" si="1"/>
        <v>44851</v>
      </c>
      <c r="BI4" s="121">
        <f t="shared" si="1"/>
        <v>44858</v>
      </c>
      <c r="BJ4" s="121">
        <f t="shared" si="1"/>
        <v>44865</v>
      </c>
      <c r="BK4" s="121">
        <f t="shared" si="1"/>
        <v>44872</v>
      </c>
      <c r="BL4" s="121">
        <f t="shared" si="1"/>
        <v>44879</v>
      </c>
      <c r="BM4" s="123">
        <f t="shared" si="1"/>
        <v>44886</v>
      </c>
      <c r="BN4" s="122">
        <f t="shared" si="1"/>
        <v>44893</v>
      </c>
      <c r="BO4" s="122">
        <f t="shared" si="1"/>
        <v>44900</v>
      </c>
      <c r="BP4" s="122">
        <f t="shared" si="1"/>
        <v>44907</v>
      </c>
      <c r="BQ4" s="121">
        <f t="shared" si="1"/>
        <v>44914</v>
      </c>
      <c r="BR4" s="121">
        <f t="shared" si="1"/>
        <v>44921</v>
      </c>
      <c r="BS4" s="123">
        <f t="shared" si="1"/>
        <v>44928</v>
      </c>
      <c r="BT4" s="121">
        <f t="shared" si="1"/>
        <v>44935</v>
      </c>
      <c r="BU4" s="121">
        <f t="shared" si="1"/>
        <v>44942</v>
      </c>
      <c r="BV4" s="121">
        <f t="shared" si="1"/>
        <v>44949</v>
      </c>
      <c r="BW4" s="121">
        <f t="shared" si="1"/>
        <v>44956</v>
      </c>
      <c r="BX4" s="124">
        <f>BW4+7</f>
        <v>44963</v>
      </c>
      <c r="BY4" s="121">
        <f t="shared" si="1"/>
        <v>44970</v>
      </c>
    </row>
    <row r="5" spans="1:77" s="105" customFormat="1" ht="57" customHeight="1" x14ac:dyDescent="0.3">
      <c r="A5" s="105" t="s">
        <v>834</v>
      </c>
      <c r="B5" s="105" t="s">
        <v>834</v>
      </c>
      <c r="C5" s="125"/>
      <c r="D5" s="126"/>
      <c r="E5" s="127"/>
      <c r="F5" s="127"/>
      <c r="G5" s="127"/>
      <c r="H5" s="128"/>
      <c r="I5" s="129"/>
      <c r="J5" s="130"/>
      <c r="K5" s="131"/>
      <c r="L5" s="132"/>
      <c r="M5" s="132"/>
      <c r="N5" s="133"/>
      <c r="O5" s="128"/>
      <c r="P5" s="133"/>
      <c r="Q5" s="134" t="s">
        <v>835</v>
      </c>
      <c r="R5" s="135" t="s">
        <v>836</v>
      </c>
      <c r="S5" s="136" t="s">
        <v>837</v>
      </c>
      <c r="T5" s="119"/>
      <c r="U5" s="133"/>
      <c r="V5" s="137"/>
      <c r="W5" s="138">
        <f>+Z4+4</f>
        <v>44617</v>
      </c>
      <c r="X5" s="138">
        <f t="shared" ref="X5:AQ5" si="2">+AA4+4</f>
        <v>44624</v>
      </c>
      <c r="Y5" s="138">
        <f t="shared" si="2"/>
        <v>44631</v>
      </c>
      <c r="Z5" s="138">
        <f t="shared" si="2"/>
        <v>44638</v>
      </c>
      <c r="AA5" s="138">
        <f t="shared" si="2"/>
        <v>44645</v>
      </c>
      <c r="AB5" s="138">
        <f t="shared" si="2"/>
        <v>44652</v>
      </c>
      <c r="AC5" s="138">
        <f t="shared" si="2"/>
        <v>44659</v>
      </c>
      <c r="AD5" s="138">
        <f t="shared" si="2"/>
        <v>44666</v>
      </c>
      <c r="AE5" s="138">
        <f t="shared" si="2"/>
        <v>44673</v>
      </c>
      <c r="AF5" s="138">
        <f t="shared" si="2"/>
        <v>44680</v>
      </c>
      <c r="AG5" s="138">
        <f t="shared" si="2"/>
        <v>44687</v>
      </c>
      <c r="AH5" s="138">
        <f t="shared" si="2"/>
        <v>44694</v>
      </c>
      <c r="AI5" s="138">
        <f t="shared" si="2"/>
        <v>44701</v>
      </c>
      <c r="AJ5" s="139">
        <f t="shared" si="2"/>
        <v>44708</v>
      </c>
      <c r="AK5" s="139">
        <f t="shared" si="2"/>
        <v>44715</v>
      </c>
      <c r="AL5" s="139">
        <f t="shared" si="2"/>
        <v>44722</v>
      </c>
      <c r="AM5" s="139">
        <f t="shared" si="2"/>
        <v>44729</v>
      </c>
      <c r="AN5" s="139">
        <f t="shared" si="2"/>
        <v>44736</v>
      </c>
      <c r="AO5" s="139">
        <f t="shared" si="2"/>
        <v>44743</v>
      </c>
      <c r="AP5" s="138">
        <f t="shared" si="2"/>
        <v>44750</v>
      </c>
      <c r="AQ5" s="138">
        <f t="shared" si="2"/>
        <v>44757</v>
      </c>
      <c r="AR5" s="138">
        <f>+AX4+4</f>
        <v>44785</v>
      </c>
      <c r="AS5" s="138">
        <f>+AY4+4</f>
        <v>44792</v>
      </c>
      <c r="AT5" s="138">
        <f>+AZ4+4</f>
        <v>44799</v>
      </c>
      <c r="AU5" s="140"/>
      <c r="AV5" s="141"/>
      <c r="AW5" s="141"/>
      <c r="AX5" s="138">
        <f t="shared" ref="AX5:BN5" si="3">+BA4+4</f>
        <v>44806</v>
      </c>
      <c r="AY5" s="138">
        <f t="shared" si="3"/>
        <v>44813</v>
      </c>
      <c r="AZ5" s="138">
        <f t="shared" si="3"/>
        <v>44820</v>
      </c>
      <c r="BA5" s="138">
        <f t="shared" si="3"/>
        <v>44827</v>
      </c>
      <c r="BB5" s="138">
        <f t="shared" si="3"/>
        <v>44834</v>
      </c>
      <c r="BC5" s="138">
        <f t="shared" si="3"/>
        <v>44841</v>
      </c>
      <c r="BD5" s="138">
        <f t="shared" si="3"/>
        <v>44848</v>
      </c>
      <c r="BE5" s="138">
        <f t="shared" si="3"/>
        <v>44855</v>
      </c>
      <c r="BF5" s="138">
        <f t="shared" si="3"/>
        <v>44862</v>
      </c>
      <c r="BG5" s="138">
        <f t="shared" si="3"/>
        <v>44869</v>
      </c>
      <c r="BH5" s="138">
        <f t="shared" si="3"/>
        <v>44876</v>
      </c>
      <c r="BI5" s="138">
        <f t="shared" si="3"/>
        <v>44883</v>
      </c>
      <c r="BJ5" s="138">
        <f t="shared" si="3"/>
        <v>44890</v>
      </c>
      <c r="BK5" s="138">
        <f t="shared" si="3"/>
        <v>44897</v>
      </c>
      <c r="BL5" s="138">
        <f t="shared" si="3"/>
        <v>44904</v>
      </c>
      <c r="BM5" s="138">
        <f t="shared" si="3"/>
        <v>44911</v>
      </c>
      <c r="BN5" s="138">
        <f t="shared" si="3"/>
        <v>44918</v>
      </c>
      <c r="BO5" s="138">
        <f>+BS4+4</f>
        <v>44932</v>
      </c>
      <c r="BP5" s="142">
        <f>+BT4+4</f>
        <v>44939</v>
      </c>
      <c r="BQ5" s="139">
        <f>+BU4+4</f>
        <v>44946</v>
      </c>
      <c r="BR5" s="143"/>
      <c r="BS5" s="144">
        <f>+BV4+4</f>
        <v>44953</v>
      </c>
      <c r="BT5" s="145">
        <f>+BW4+4</f>
        <v>44960</v>
      </c>
      <c r="BU5" s="146">
        <f>+BX4+4</f>
        <v>44967</v>
      </c>
      <c r="BV5" s="146">
        <f>+BY4+4</f>
        <v>44974</v>
      </c>
      <c r="BW5" s="145"/>
      <c r="BX5" s="147"/>
      <c r="BY5" s="148"/>
    </row>
    <row r="6" spans="1:77" s="5" customFormat="1" ht="14.4" x14ac:dyDescent="0.3">
      <c r="A6" s="5" t="s">
        <v>838</v>
      </c>
      <c r="B6" s="5" t="s">
        <v>1</v>
      </c>
      <c r="C6" s="149" t="s">
        <v>531</v>
      </c>
      <c r="D6" s="150">
        <v>54</v>
      </c>
      <c r="E6" s="151"/>
      <c r="F6" s="151"/>
      <c r="G6" s="151"/>
      <c r="H6" s="152">
        <f t="shared" ref="H6:H34" si="4">SUM(E6:G6)</f>
        <v>0</v>
      </c>
      <c r="I6" s="153"/>
      <c r="J6" s="154"/>
      <c r="K6" s="155"/>
      <c r="L6" s="156"/>
      <c r="M6" s="156">
        <v>0</v>
      </c>
      <c r="N6" s="150">
        <f>SUM(BS6:BT6)</f>
        <v>2</v>
      </c>
      <c r="O6" s="152">
        <f t="shared" ref="O6:O12" si="5">H6+I6+J6+K6+N6-L6-M6</f>
        <v>2</v>
      </c>
      <c r="P6" s="157">
        <f>SUM(BU6:BV6)</f>
        <v>2</v>
      </c>
      <c r="Q6" s="156">
        <f t="shared" ref="Q6:Q34" si="6">IF((ROUND(H6*0.7,0)-L6-M6)&lt;0,0,(ROUND(H6*0.7,0)-L6-M6))</f>
        <v>0</v>
      </c>
      <c r="R6" s="158">
        <f>IF((ROUND(H6*0.9,0)-L6-M6-Q6)&lt;0,0,(ROUND(H6*0.9,0)-L6-M6-Q6))</f>
        <v>0</v>
      </c>
      <c r="S6" s="159">
        <f>+U6-Q6-R6-T6-N6-P6</f>
        <v>50</v>
      </c>
      <c r="T6" s="160">
        <f t="shared" ref="T6:T34" si="7">+I6</f>
        <v>0</v>
      </c>
      <c r="U6" s="161">
        <f>D6</f>
        <v>54</v>
      </c>
      <c r="V6" s="162">
        <f t="shared" ref="V6:V15" si="8">SUM(W6:BV6)</f>
        <v>54</v>
      </c>
      <c r="W6" s="163"/>
      <c r="X6" s="163"/>
      <c r="Y6" s="163"/>
      <c r="Z6" s="163"/>
      <c r="AA6" s="163"/>
      <c r="AB6" s="163"/>
      <c r="AC6" s="163"/>
      <c r="AD6" s="163"/>
      <c r="AE6" s="163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5">
        <v>2</v>
      </c>
      <c r="AQ6" s="165">
        <v>2</v>
      </c>
      <c r="AR6" s="165">
        <v>2</v>
      </c>
      <c r="AS6" s="165">
        <v>1</v>
      </c>
      <c r="AT6" s="163"/>
      <c r="AU6" s="166"/>
      <c r="AV6" s="166"/>
      <c r="AW6" s="167"/>
      <c r="AX6" s="168">
        <v>2</v>
      </c>
      <c r="AY6" s="168">
        <v>2</v>
      </c>
      <c r="AZ6" s="168">
        <v>2</v>
      </c>
      <c r="BA6" s="168"/>
      <c r="BB6" s="169">
        <v>1</v>
      </c>
      <c r="BC6" s="168">
        <v>3</v>
      </c>
      <c r="BD6" s="168">
        <v>2</v>
      </c>
      <c r="BE6" s="168">
        <v>2</v>
      </c>
      <c r="BF6" s="168">
        <v>2</v>
      </c>
      <c r="BG6" s="169">
        <v>2</v>
      </c>
      <c r="BH6" s="169">
        <v>2</v>
      </c>
      <c r="BI6" s="168">
        <v>3</v>
      </c>
      <c r="BJ6" s="169">
        <v>2</v>
      </c>
      <c r="BK6" s="169">
        <v>2</v>
      </c>
      <c r="BL6" s="169">
        <v>2</v>
      </c>
      <c r="BM6" s="164">
        <v>3</v>
      </c>
      <c r="BN6" s="164">
        <v>3</v>
      </c>
      <c r="BO6" s="170">
        <v>2</v>
      </c>
      <c r="BP6" s="170">
        <v>4</v>
      </c>
      <c r="BQ6" s="163">
        <v>2</v>
      </c>
      <c r="BR6" s="166"/>
      <c r="BS6" s="171"/>
      <c r="BT6" s="163">
        <v>2</v>
      </c>
      <c r="BU6" s="172">
        <v>2</v>
      </c>
      <c r="BV6" s="173"/>
      <c r="BW6" s="174"/>
      <c r="BX6" s="174"/>
      <c r="BY6" s="174"/>
    </row>
    <row r="7" spans="1:77" s="5" customFormat="1" ht="14.4" x14ac:dyDescent="0.3">
      <c r="A7" s="5" t="s">
        <v>838</v>
      </c>
      <c r="B7" s="5" t="s">
        <v>839</v>
      </c>
      <c r="C7" s="175" t="s">
        <v>840</v>
      </c>
      <c r="D7" s="150">
        <v>14</v>
      </c>
      <c r="E7" s="151"/>
      <c r="F7" s="151"/>
      <c r="G7" s="151"/>
      <c r="H7" s="152">
        <f t="shared" si="4"/>
        <v>0</v>
      </c>
      <c r="I7" s="153"/>
      <c r="J7" s="154"/>
      <c r="K7" s="155"/>
      <c r="L7" s="156"/>
      <c r="M7" s="156">
        <v>0</v>
      </c>
      <c r="N7" s="150">
        <f t="shared" ref="N7:N19" si="9">SUM(BS7:BT7)</f>
        <v>0</v>
      </c>
      <c r="O7" s="152">
        <f t="shared" si="5"/>
        <v>0</v>
      </c>
      <c r="P7" s="157">
        <f>SUM(BU7:BV7)</f>
        <v>0</v>
      </c>
      <c r="Q7" s="156">
        <f t="shared" si="6"/>
        <v>0</v>
      </c>
      <c r="R7" s="158">
        <f t="shared" ref="R7:R34" si="10">ROUND(O7*0.2,0)</f>
        <v>0</v>
      </c>
      <c r="S7" s="159">
        <f t="shared" ref="S7:S34" si="11">+U7-Q7-R7-T7-N7-P7</f>
        <v>14</v>
      </c>
      <c r="T7" s="160">
        <f t="shared" si="7"/>
        <v>0</v>
      </c>
      <c r="U7" s="161">
        <f t="shared" ref="U7:U34" si="12">D7</f>
        <v>14</v>
      </c>
      <c r="V7" s="162">
        <f t="shared" si="8"/>
        <v>14</v>
      </c>
      <c r="W7" s="176">
        <v>1</v>
      </c>
      <c r="X7" s="177">
        <v>1</v>
      </c>
      <c r="Y7" s="176">
        <v>1</v>
      </c>
      <c r="Z7" s="177">
        <v>1</v>
      </c>
      <c r="AA7" s="178">
        <v>1</v>
      </c>
      <c r="AB7" s="179">
        <v>1</v>
      </c>
      <c r="AC7" s="178">
        <v>1</v>
      </c>
      <c r="AD7" s="178">
        <v>1</v>
      </c>
      <c r="AE7" s="178">
        <v>1</v>
      </c>
      <c r="AF7" s="178">
        <v>1</v>
      </c>
      <c r="AG7" s="179"/>
      <c r="AH7" s="178"/>
      <c r="AI7" s="179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80"/>
      <c r="AV7" s="180"/>
      <c r="AW7" s="180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>
        <v>1</v>
      </c>
      <c r="BJ7" s="178">
        <v>1</v>
      </c>
      <c r="BK7" s="178">
        <v>1</v>
      </c>
      <c r="BL7" s="178">
        <v>1</v>
      </c>
      <c r="BM7" s="178"/>
      <c r="BN7" s="178"/>
      <c r="BO7" s="178"/>
      <c r="BP7" s="181"/>
      <c r="BQ7" s="178"/>
      <c r="BR7" s="180"/>
      <c r="BS7" s="182"/>
      <c r="BT7" s="178"/>
      <c r="BU7" s="172"/>
      <c r="BV7" s="172"/>
      <c r="BW7" s="174"/>
      <c r="BX7" s="174"/>
      <c r="BY7" s="174"/>
    </row>
    <row r="8" spans="1:77" s="5" customFormat="1" ht="14.4" x14ac:dyDescent="0.3">
      <c r="A8" s="5" t="s">
        <v>838</v>
      </c>
      <c r="B8" s="5" t="s">
        <v>841</v>
      </c>
      <c r="C8" s="175" t="s">
        <v>842</v>
      </c>
      <c r="D8" s="150">
        <v>13</v>
      </c>
      <c r="E8" s="151"/>
      <c r="F8" s="151"/>
      <c r="G8" s="151"/>
      <c r="H8" s="152">
        <f t="shared" si="4"/>
        <v>0</v>
      </c>
      <c r="I8" s="153"/>
      <c r="J8" s="154"/>
      <c r="K8" s="155"/>
      <c r="L8" s="156"/>
      <c r="M8" s="156"/>
      <c r="N8" s="150">
        <f t="shared" si="9"/>
        <v>0</v>
      </c>
      <c r="O8" s="152">
        <f t="shared" si="5"/>
        <v>0</v>
      </c>
      <c r="P8" s="157">
        <f t="shared" ref="P8:P15" si="13">SUM(BU8:BV8)</f>
        <v>0</v>
      </c>
      <c r="Q8" s="156">
        <f t="shared" si="6"/>
        <v>0</v>
      </c>
      <c r="R8" s="158">
        <f>ROUND(O8*0.2,0)</f>
        <v>0</v>
      </c>
      <c r="S8" s="159">
        <f>+U8-Q8-R8-T8-N8-P8</f>
        <v>13</v>
      </c>
      <c r="T8" s="160">
        <f t="shared" si="7"/>
        <v>0</v>
      </c>
      <c r="U8" s="161">
        <f t="shared" si="12"/>
        <v>13</v>
      </c>
      <c r="V8" s="162">
        <f t="shared" si="8"/>
        <v>13</v>
      </c>
      <c r="W8" s="177">
        <v>1</v>
      </c>
      <c r="X8" s="177">
        <v>1</v>
      </c>
      <c r="Y8" s="177">
        <v>1</v>
      </c>
      <c r="Z8" s="177">
        <v>1</v>
      </c>
      <c r="AA8" s="178">
        <v>1</v>
      </c>
      <c r="AB8" s="178">
        <v>1</v>
      </c>
      <c r="AC8" s="178">
        <v>1</v>
      </c>
      <c r="AD8" s="178">
        <v>1</v>
      </c>
      <c r="AE8" s="178">
        <v>1</v>
      </c>
      <c r="AF8" s="178">
        <v>0</v>
      </c>
      <c r="AG8" s="178">
        <v>1</v>
      </c>
      <c r="AH8" s="178">
        <v>0</v>
      </c>
      <c r="AI8" s="178"/>
      <c r="AJ8" s="178"/>
      <c r="AK8" s="178"/>
      <c r="AL8" s="178"/>
      <c r="AM8" s="178"/>
      <c r="AN8" s="178"/>
      <c r="AO8" s="178"/>
      <c r="AP8" s="178">
        <v>0</v>
      </c>
      <c r="AQ8" s="178"/>
      <c r="AR8" s="178"/>
      <c r="AS8" s="178"/>
      <c r="AT8" s="178"/>
      <c r="AU8" s="180"/>
      <c r="AV8" s="180"/>
      <c r="AW8" s="180"/>
      <c r="AX8" s="178"/>
      <c r="AY8" s="178"/>
      <c r="AZ8" s="178"/>
      <c r="BA8" s="178"/>
      <c r="BB8" s="178"/>
      <c r="BC8" s="178">
        <v>1</v>
      </c>
      <c r="BD8" s="178">
        <v>1</v>
      </c>
      <c r="BE8" s="178">
        <v>1</v>
      </c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81"/>
      <c r="BQ8" s="178"/>
      <c r="BR8" s="180"/>
      <c r="BS8" s="182"/>
      <c r="BT8" s="178"/>
      <c r="BU8" s="172"/>
      <c r="BV8" s="172"/>
      <c r="BW8" s="174"/>
      <c r="BX8" s="174"/>
      <c r="BY8" s="174"/>
    </row>
    <row r="9" spans="1:77" s="5" customFormat="1" ht="14.4" x14ac:dyDescent="0.3">
      <c r="A9" s="5" t="s">
        <v>838</v>
      </c>
      <c r="B9" s="5" t="s">
        <v>843</v>
      </c>
      <c r="C9" s="175" t="s">
        <v>844</v>
      </c>
      <c r="D9" s="150">
        <v>7</v>
      </c>
      <c r="E9" s="151"/>
      <c r="F9" s="151"/>
      <c r="G9" s="151"/>
      <c r="H9" s="152">
        <f t="shared" si="4"/>
        <v>0</v>
      </c>
      <c r="I9" s="153"/>
      <c r="J9" s="154"/>
      <c r="K9" s="155"/>
      <c r="L9" s="156"/>
      <c r="M9" s="156"/>
      <c r="N9" s="150">
        <f t="shared" si="9"/>
        <v>0</v>
      </c>
      <c r="O9" s="152">
        <f t="shared" si="5"/>
        <v>0</v>
      </c>
      <c r="P9" s="157">
        <f t="shared" si="13"/>
        <v>0</v>
      </c>
      <c r="Q9" s="156">
        <f t="shared" si="6"/>
        <v>0</v>
      </c>
      <c r="R9" s="158">
        <f>ROUND(O9*0.2,0)</f>
        <v>0</v>
      </c>
      <c r="S9" s="159">
        <f>+U9-Q9-R9-T9-N9-P9</f>
        <v>7</v>
      </c>
      <c r="T9" s="160">
        <f t="shared" si="7"/>
        <v>0</v>
      </c>
      <c r="U9" s="161">
        <f t="shared" si="12"/>
        <v>7</v>
      </c>
      <c r="V9" s="183">
        <f t="shared" si="8"/>
        <v>7</v>
      </c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>
        <v>2</v>
      </c>
      <c r="AJ9" s="178">
        <v>2</v>
      </c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80"/>
      <c r="AV9" s="180"/>
      <c r="AW9" s="180"/>
      <c r="AX9" s="178">
        <v>2</v>
      </c>
      <c r="AY9" s="178">
        <v>1</v>
      </c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81"/>
      <c r="BQ9" s="178"/>
      <c r="BR9" s="180"/>
      <c r="BS9" s="182"/>
      <c r="BT9" s="178"/>
      <c r="BU9" s="172"/>
      <c r="BV9" s="172"/>
      <c r="BW9" s="174"/>
      <c r="BX9" s="174"/>
      <c r="BY9" s="174"/>
    </row>
    <row r="10" spans="1:77" s="5" customFormat="1" ht="14.4" x14ac:dyDescent="0.3">
      <c r="A10" s="5" t="s">
        <v>838</v>
      </c>
      <c r="B10" s="5" t="s">
        <v>843</v>
      </c>
      <c r="C10" s="175" t="s">
        <v>845</v>
      </c>
      <c r="D10" s="150">
        <v>2</v>
      </c>
      <c r="E10" s="151"/>
      <c r="F10" s="151"/>
      <c r="G10" s="151"/>
      <c r="H10" s="152">
        <f>SUM(E10:G10)</f>
        <v>0</v>
      </c>
      <c r="I10" s="153"/>
      <c r="J10" s="154"/>
      <c r="K10" s="155"/>
      <c r="L10" s="156"/>
      <c r="M10" s="156"/>
      <c r="N10" s="150">
        <f>SUM(BS10:BT10)</f>
        <v>0</v>
      </c>
      <c r="O10" s="152">
        <f t="shared" si="5"/>
        <v>0</v>
      </c>
      <c r="P10" s="157">
        <f>SUM(BU10:BV10)</f>
        <v>0</v>
      </c>
      <c r="Q10" s="156">
        <f t="shared" si="6"/>
        <v>0</v>
      </c>
      <c r="R10" s="158">
        <f>ROUND(O10*0.2,0)</f>
        <v>0</v>
      </c>
      <c r="S10" s="159">
        <f>+U10-Q10-R10-T10-N10-P10</f>
        <v>2</v>
      </c>
      <c r="T10" s="160">
        <f t="shared" si="7"/>
        <v>0</v>
      </c>
      <c r="U10" s="161">
        <f t="shared" si="12"/>
        <v>2</v>
      </c>
      <c r="V10" s="183">
        <f t="shared" si="8"/>
        <v>2</v>
      </c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80"/>
      <c r="AV10" s="180"/>
      <c r="AW10" s="180"/>
      <c r="AX10" s="178"/>
      <c r="AY10" s="178"/>
      <c r="AZ10" s="178"/>
      <c r="BA10" s="178"/>
      <c r="BB10" s="178">
        <v>1</v>
      </c>
      <c r="BC10" s="178"/>
      <c r="BD10" s="178"/>
      <c r="BE10" s="178"/>
      <c r="BF10" s="178"/>
      <c r="BG10" s="178"/>
      <c r="BH10" s="178">
        <v>1</v>
      </c>
      <c r="BI10" s="178"/>
      <c r="BJ10" s="178"/>
      <c r="BK10" s="178"/>
      <c r="BL10" s="178"/>
      <c r="BM10" s="178"/>
      <c r="BN10" s="178"/>
      <c r="BO10" s="181"/>
      <c r="BP10" s="181"/>
      <c r="BQ10" s="178"/>
      <c r="BR10" s="180"/>
      <c r="BS10" s="182"/>
      <c r="BT10" s="178"/>
      <c r="BU10" s="172"/>
      <c r="BV10" s="172"/>
      <c r="BW10" s="174"/>
      <c r="BX10" s="174"/>
      <c r="BY10" s="174"/>
    </row>
    <row r="11" spans="1:77" s="5" customFormat="1" ht="14.4" x14ac:dyDescent="0.3">
      <c r="A11" s="5" t="s">
        <v>838</v>
      </c>
      <c r="B11" s="5" t="s">
        <v>839</v>
      </c>
      <c r="C11" s="175" t="s">
        <v>846</v>
      </c>
      <c r="D11" s="150">
        <v>7</v>
      </c>
      <c r="E11" s="151"/>
      <c r="F11" s="151"/>
      <c r="G11" s="151"/>
      <c r="H11" s="152">
        <f>SUM(E11:G11)</f>
        <v>0</v>
      </c>
      <c r="I11" s="153"/>
      <c r="J11" s="154"/>
      <c r="K11" s="155"/>
      <c r="L11" s="156"/>
      <c r="M11" s="156"/>
      <c r="N11" s="150">
        <f>SUM(BS11:BT11)</f>
        <v>2</v>
      </c>
      <c r="O11" s="152">
        <f t="shared" si="5"/>
        <v>2</v>
      </c>
      <c r="P11" s="157">
        <f>SUM(BU11:BV11)</f>
        <v>4</v>
      </c>
      <c r="Q11" s="156">
        <f t="shared" si="6"/>
        <v>0</v>
      </c>
      <c r="R11" s="158">
        <f>ROUND(O11*0.2,0)</f>
        <v>0</v>
      </c>
      <c r="S11" s="159">
        <f>+U11-Q11-R11-T11-N11-P11</f>
        <v>1</v>
      </c>
      <c r="T11" s="160">
        <f t="shared" si="7"/>
        <v>0</v>
      </c>
      <c r="U11" s="161">
        <f t="shared" si="12"/>
        <v>7</v>
      </c>
      <c r="V11" s="183">
        <f t="shared" si="8"/>
        <v>7</v>
      </c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80"/>
      <c r="AV11" s="180"/>
      <c r="AW11" s="180"/>
      <c r="AX11" s="178"/>
      <c r="AY11" s="178"/>
      <c r="AZ11" s="184">
        <v>1</v>
      </c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85"/>
      <c r="BP11" s="181"/>
      <c r="BQ11" s="178"/>
      <c r="BR11" s="180"/>
      <c r="BS11" s="182"/>
      <c r="BT11" s="178">
        <v>2</v>
      </c>
      <c r="BU11" s="172">
        <v>2</v>
      </c>
      <c r="BV11" s="172">
        <v>2</v>
      </c>
      <c r="BW11" s="174"/>
      <c r="BX11" s="174"/>
      <c r="BY11" s="174"/>
    </row>
    <row r="12" spans="1:77" s="5" customFormat="1" ht="14.4" x14ac:dyDescent="0.3">
      <c r="A12" s="5" t="s">
        <v>838</v>
      </c>
      <c r="B12" s="5" t="s">
        <v>841</v>
      </c>
      <c r="C12" s="175" t="s">
        <v>847</v>
      </c>
      <c r="D12" s="150">
        <v>16</v>
      </c>
      <c r="E12" s="151"/>
      <c r="F12" s="151"/>
      <c r="G12" s="151"/>
      <c r="H12" s="152">
        <f>SUM(E12:G12)</f>
        <v>0</v>
      </c>
      <c r="I12" s="153"/>
      <c r="J12" s="154"/>
      <c r="K12" s="155"/>
      <c r="L12" s="156"/>
      <c r="M12" s="156"/>
      <c r="N12" s="150">
        <f>SUM(BS12:BT12)</f>
        <v>5</v>
      </c>
      <c r="O12" s="152">
        <f t="shared" si="5"/>
        <v>5</v>
      </c>
      <c r="P12" s="157">
        <f>SUM(BU12:BV12)</f>
        <v>8</v>
      </c>
      <c r="Q12" s="156">
        <f t="shared" si="6"/>
        <v>0</v>
      </c>
      <c r="R12" s="158">
        <f>ROUND(O12*0.2,0)</f>
        <v>1</v>
      </c>
      <c r="S12" s="159">
        <f>+U12-Q12-R12-T12-N12-P12</f>
        <v>2</v>
      </c>
      <c r="T12" s="160">
        <f t="shared" si="7"/>
        <v>0</v>
      </c>
      <c r="U12" s="161">
        <f t="shared" si="12"/>
        <v>16</v>
      </c>
      <c r="V12" s="183">
        <f t="shared" si="8"/>
        <v>16</v>
      </c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80"/>
      <c r="AV12" s="180"/>
      <c r="AW12" s="180"/>
      <c r="AX12" s="178"/>
      <c r="AY12" s="178"/>
      <c r="AZ12" s="178"/>
      <c r="BA12" s="178"/>
      <c r="BB12" s="178"/>
      <c r="BC12" s="178"/>
      <c r="BD12" s="178"/>
      <c r="BE12" s="178"/>
      <c r="BF12" s="178">
        <v>1</v>
      </c>
      <c r="BG12" s="178"/>
      <c r="BH12" s="178"/>
      <c r="BI12" s="178"/>
      <c r="BJ12" s="178"/>
      <c r="BK12" s="178"/>
      <c r="BL12" s="178"/>
      <c r="BM12" s="178">
        <v>1</v>
      </c>
      <c r="BN12" s="178"/>
      <c r="BO12" s="306">
        <v>1</v>
      </c>
      <c r="BP12" s="181"/>
      <c r="BQ12" s="178"/>
      <c r="BR12" s="180"/>
      <c r="BS12" s="182">
        <v>2</v>
      </c>
      <c r="BT12" s="178">
        <v>3</v>
      </c>
      <c r="BU12" s="172">
        <v>3</v>
      </c>
      <c r="BV12" s="172">
        <v>5</v>
      </c>
      <c r="BW12" s="174"/>
      <c r="BX12" s="174"/>
      <c r="BY12" s="174"/>
    </row>
    <row r="13" spans="1:77" s="5" customFormat="1" ht="14.4" x14ac:dyDescent="0.3">
      <c r="A13" s="5" t="s">
        <v>838</v>
      </c>
      <c r="B13" s="5" t="s">
        <v>848</v>
      </c>
      <c r="C13" s="186" t="s">
        <v>849</v>
      </c>
      <c r="D13" s="150">
        <v>9</v>
      </c>
      <c r="E13" s="151"/>
      <c r="F13" s="151"/>
      <c r="G13" s="151"/>
      <c r="H13" s="152">
        <f t="shared" si="4"/>
        <v>0</v>
      </c>
      <c r="I13" s="187">
        <v>-14</v>
      </c>
      <c r="J13" s="154"/>
      <c r="K13" s="155"/>
      <c r="L13" s="156"/>
      <c r="M13" s="156"/>
      <c r="N13" s="150">
        <f t="shared" si="9"/>
        <v>0</v>
      </c>
      <c r="O13" s="152">
        <f>H13+I13+J13+K13+N13-L13-M13</f>
        <v>-14</v>
      </c>
      <c r="P13" s="157">
        <f t="shared" si="13"/>
        <v>0</v>
      </c>
      <c r="Q13" s="156">
        <f t="shared" si="6"/>
        <v>0</v>
      </c>
      <c r="R13" s="158">
        <f t="shared" si="10"/>
        <v>-3</v>
      </c>
      <c r="S13" s="159">
        <f t="shared" si="11"/>
        <v>26</v>
      </c>
      <c r="T13" s="160">
        <f t="shared" si="7"/>
        <v>-14</v>
      </c>
      <c r="U13" s="161">
        <f t="shared" si="12"/>
        <v>9</v>
      </c>
      <c r="V13" s="162">
        <f t="shared" si="8"/>
        <v>9</v>
      </c>
      <c r="W13" s="174"/>
      <c r="X13" s="174"/>
      <c r="Y13" s="174"/>
      <c r="Z13" s="174"/>
      <c r="AA13" s="174"/>
      <c r="AB13" s="174">
        <v>2</v>
      </c>
      <c r="AC13" s="174">
        <v>1</v>
      </c>
      <c r="AD13" s="174">
        <v>1</v>
      </c>
      <c r="AE13" s="174">
        <v>1</v>
      </c>
      <c r="AF13" s="174">
        <v>2</v>
      </c>
      <c r="AG13" s="174">
        <v>1</v>
      </c>
      <c r="AH13" s="174"/>
      <c r="AI13" s="174"/>
      <c r="AJ13" s="174">
        <v>1</v>
      </c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88"/>
      <c r="AV13" s="188"/>
      <c r="AW13" s="188"/>
      <c r="AX13" s="174"/>
      <c r="AY13" s="174"/>
      <c r="AZ13" s="174"/>
      <c r="BA13" s="174"/>
      <c r="BB13" s="174"/>
      <c r="BC13" s="174"/>
      <c r="BD13" s="174"/>
      <c r="BE13" s="189"/>
      <c r="BF13" s="189"/>
      <c r="BG13" s="189"/>
      <c r="BH13" s="189"/>
      <c r="BI13" s="190"/>
      <c r="BJ13" s="190"/>
      <c r="BK13" s="190"/>
      <c r="BL13" s="174"/>
      <c r="BM13" s="174"/>
      <c r="BN13" s="174"/>
      <c r="BO13" s="191"/>
      <c r="BP13" s="191"/>
      <c r="BQ13" s="174"/>
      <c r="BR13" s="188"/>
      <c r="BS13" s="192"/>
      <c r="BT13" s="174"/>
      <c r="BU13" s="172"/>
      <c r="BV13" s="172"/>
      <c r="BW13" s="174"/>
      <c r="BX13" s="174"/>
      <c r="BY13" s="174"/>
    </row>
    <row r="14" spans="1:77" s="5" customFormat="1" ht="14.4" x14ac:dyDescent="0.3">
      <c r="A14" s="5" t="s">
        <v>838</v>
      </c>
      <c r="B14" s="5" t="s">
        <v>848</v>
      </c>
      <c r="C14" s="186" t="s">
        <v>850</v>
      </c>
      <c r="D14" s="150">
        <v>15</v>
      </c>
      <c r="E14" s="151"/>
      <c r="F14" s="151"/>
      <c r="G14" s="151"/>
      <c r="H14" s="152">
        <f t="shared" si="4"/>
        <v>0</v>
      </c>
      <c r="I14" s="193">
        <v>-6</v>
      </c>
      <c r="J14" s="154"/>
      <c r="K14" s="155"/>
      <c r="L14" s="156"/>
      <c r="M14" s="156"/>
      <c r="N14" s="150">
        <f t="shared" si="9"/>
        <v>0</v>
      </c>
      <c r="O14" s="152">
        <f t="shared" ref="O14:O34" si="14">H14+I14+J14+K14+N14-L14-M14</f>
        <v>-6</v>
      </c>
      <c r="P14" s="157">
        <f t="shared" si="13"/>
        <v>0</v>
      </c>
      <c r="Q14" s="156">
        <f t="shared" si="6"/>
        <v>0</v>
      </c>
      <c r="R14" s="158">
        <f t="shared" si="10"/>
        <v>-1</v>
      </c>
      <c r="S14" s="159">
        <f t="shared" si="11"/>
        <v>22</v>
      </c>
      <c r="T14" s="160">
        <f t="shared" si="7"/>
        <v>-6</v>
      </c>
      <c r="U14" s="161">
        <f t="shared" si="12"/>
        <v>15</v>
      </c>
      <c r="V14" s="162">
        <f t="shared" si="8"/>
        <v>15</v>
      </c>
      <c r="W14" s="174"/>
      <c r="X14" s="174"/>
      <c r="Y14" s="174"/>
      <c r="Z14" s="174"/>
      <c r="AA14" s="174"/>
      <c r="AB14" s="174">
        <v>1</v>
      </c>
      <c r="AC14" s="174">
        <v>2</v>
      </c>
      <c r="AD14" s="174">
        <v>2</v>
      </c>
      <c r="AE14" s="174">
        <v>2</v>
      </c>
      <c r="AF14" s="174">
        <v>1</v>
      </c>
      <c r="AG14" s="174">
        <v>1</v>
      </c>
      <c r="AH14" s="174">
        <v>1</v>
      </c>
      <c r="AI14" s="174">
        <v>3</v>
      </c>
      <c r="AJ14" s="174">
        <v>1</v>
      </c>
      <c r="AK14" s="174">
        <v>1</v>
      </c>
      <c r="AL14" s="174"/>
      <c r="AM14" s="194"/>
      <c r="AN14" s="174"/>
      <c r="AO14" s="174"/>
      <c r="AP14" s="174"/>
      <c r="AQ14" s="174"/>
      <c r="AR14" s="174"/>
      <c r="AS14" s="174"/>
      <c r="AT14" s="174"/>
      <c r="AU14" s="188"/>
      <c r="AV14" s="188"/>
      <c r="AW14" s="188"/>
      <c r="AX14" s="174"/>
      <c r="AY14" s="174"/>
      <c r="AZ14" s="174"/>
      <c r="BA14" s="174"/>
      <c r="BB14" s="174"/>
      <c r="BC14" s="174"/>
      <c r="BD14" s="174"/>
      <c r="BE14" s="189"/>
      <c r="BF14" s="189"/>
      <c r="BG14" s="189"/>
      <c r="BH14" s="189"/>
      <c r="BI14" s="190"/>
      <c r="BJ14" s="190"/>
      <c r="BK14" s="190"/>
      <c r="BL14" s="174"/>
      <c r="BM14" s="174"/>
      <c r="BN14" s="174"/>
      <c r="BO14" s="191"/>
      <c r="BP14" s="191"/>
      <c r="BQ14" s="174"/>
      <c r="BR14" s="188"/>
      <c r="BS14" s="192"/>
      <c r="BT14" s="174"/>
      <c r="BU14" s="172"/>
      <c r="BV14" s="172"/>
      <c r="BW14" s="174"/>
      <c r="BX14" s="174"/>
      <c r="BY14" s="174"/>
    </row>
    <row r="15" spans="1:77" s="5" customFormat="1" ht="14.4" x14ac:dyDescent="0.3">
      <c r="A15" s="5" t="s">
        <v>838</v>
      </c>
      <c r="B15" s="5" t="s">
        <v>848</v>
      </c>
      <c r="C15" s="186" t="s">
        <v>851</v>
      </c>
      <c r="D15" s="150">
        <v>7</v>
      </c>
      <c r="E15" s="151"/>
      <c r="F15" s="151"/>
      <c r="G15" s="151"/>
      <c r="H15" s="152">
        <f t="shared" si="4"/>
        <v>0</v>
      </c>
      <c r="I15" s="193">
        <v>5</v>
      </c>
      <c r="J15" s="154"/>
      <c r="K15" s="155"/>
      <c r="L15" s="156"/>
      <c r="M15" s="156"/>
      <c r="N15" s="150">
        <f t="shared" si="9"/>
        <v>0</v>
      </c>
      <c r="O15" s="152">
        <f t="shared" si="14"/>
        <v>5</v>
      </c>
      <c r="P15" s="157">
        <f t="shared" si="13"/>
        <v>0</v>
      </c>
      <c r="Q15" s="156">
        <f t="shared" si="6"/>
        <v>0</v>
      </c>
      <c r="R15" s="158">
        <f>ROUND(O15*0.2,0)</f>
        <v>1</v>
      </c>
      <c r="S15" s="159">
        <f>+U15-Q15-R15-T15-N15-P15</f>
        <v>1</v>
      </c>
      <c r="T15" s="160">
        <f t="shared" si="7"/>
        <v>5</v>
      </c>
      <c r="U15" s="161">
        <f t="shared" si="12"/>
        <v>7</v>
      </c>
      <c r="V15" s="162">
        <f t="shared" si="8"/>
        <v>7</v>
      </c>
      <c r="W15" s="174"/>
      <c r="X15" s="174"/>
      <c r="Y15" s="174"/>
      <c r="Z15" s="174"/>
      <c r="AA15" s="174"/>
      <c r="AB15" s="174"/>
      <c r="AC15" s="174"/>
      <c r="AD15" s="174"/>
      <c r="AE15" s="174"/>
      <c r="AF15" s="174">
        <v>1</v>
      </c>
      <c r="AG15" s="174">
        <v>1</v>
      </c>
      <c r="AH15" s="174">
        <v>2</v>
      </c>
      <c r="AI15" s="174">
        <v>1</v>
      </c>
      <c r="AJ15" s="174">
        <v>1</v>
      </c>
      <c r="AK15" s="174">
        <v>1</v>
      </c>
      <c r="AL15" s="174"/>
      <c r="AM15" s="194"/>
      <c r="AN15" s="174"/>
      <c r="AO15" s="174"/>
      <c r="AP15" s="174"/>
      <c r="AQ15" s="174"/>
      <c r="AR15" s="174"/>
      <c r="AS15" s="174"/>
      <c r="AT15" s="174"/>
      <c r="AU15" s="188"/>
      <c r="AV15" s="188"/>
      <c r="AW15" s="188"/>
      <c r="AX15" s="174"/>
      <c r="AY15" s="174"/>
      <c r="AZ15" s="174"/>
      <c r="BA15" s="174"/>
      <c r="BB15" s="174"/>
      <c r="BC15" s="174"/>
      <c r="BD15" s="174"/>
      <c r="BE15" s="189"/>
      <c r="BF15" s="189"/>
      <c r="BG15" s="189"/>
      <c r="BH15" s="189"/>
      <c r="BI15" s="190"/>
      <c r="BJ15" s="190"/>
      <c r="BK15" s="190"/>
      <c r="BL15" s="174"/>
      <c r="BM15" s="174"/>
      <c r="BN15" s="174"/>
      <c r="BO15" s="191"/>
      <c r="BP15" s="191"/>
      <c r="BQ15" s="174"/>
      <c r="BR15" s="188"/>
      <c r="BS15" s="192"/>
      <c r="BT15" s="174"/>
      <c r="BU15" s="172"/>
      <c r="BV15" s="172"/>
      <c r="BW15" s="174"/>
      <c r="BX15" s="174"/>
      <c r="BY15" s="174"/>
    </row>
    <row r="16" spans="1:77" s="5" customFormat="1" ht="14.4" hidden="1" x14ac:dyDescent="0.3">
      <c r="A16" s="5" t="s">
        <v>838</v>
      </c>
      <c r="B16" s="5" t="s">
        <v>852</v>
      </c>
      <c r="C16" s="186" t="s">
        <v>853</v>
      </c>
      <c r="D16" s="150">
        <v>0</v>
      </c>
      <c r="E16" s="151"/>
      <c r="F16" s="151"/>
      <c r="G16" s="151"/>
      <c r="H16" s="152">
        <f t="shared" si="4"/>
        <v>0</v>
      </c>
      <c r="I16" s="153"/>
      <c r="J16" s="154"/>
      <c r="K16" s="155"/>
      <c r="L16" s="156"/>
      <c r="M16" s="156"/>
      <c r="N16" s="150">
        <f t="shared" si="9"/>
        <v>0</v>
      </c>
      <c r="O16" s="152">
        <f t="shared" si="14"/>
        <v>0</v>
      </c>
      <c r="P16" s="150"/>
      <c r="Q16" s="156">
        <f t="shared" si="6"/>
        <v>0</v>
      </c>
      <c r="R16" s="158">
        <f t="shared" si="10"/>
        <v>0</v>
      </c>
      <c r="S16" s="159">
        <f t="shared" si="11"/>
        <v>0</v>
      </c>
      <c r="T16" s="160">
        <f t="shared" si="7"/>
        <v>0</v>
      </c>
      <c r="U16" s="161">
        <f t="shared" si="12"/>
        <v>0</v>
      </c>
      <c r="V16" s="162">
        <f t="shared" ref="V16:V28" si="15">SUM(W16:BV16)</f>
        <v>0</v>
      </c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88"/>
      <c r="AV16" s="188"/>
      <c r="AW16" s="188"/>
      <c r="AX16" s="174"/>
      <c r="AY16" s="174"/>
      <c r="AZ16" s="174"/>
      <c r="BA16" s="174"/>
      <c r="BB16" s="174"/>
      <c r="BC16" s="174"/>
      <c r="BD16" s="174"/>
      <c r="BE16" s="195"/>
      <c r="BF16" s="195"/>
      <c r="BG16" s="195"/>
      <c r="BH16" s="195"/>
      <c r="BI16" s="196"/>
      <c r="BJ16" s="196"/>
      <c r="BK16" s="196"/>
      <c r="BL16" s="174"/>
      <c r="BM16" s="174"/>
      <c r="BN16" s="174"/>
      <c r="BO16" s="191"/>
      <c r="BP16" s="174"/>
      <c r="BQ16" s="197"/>
      <c r="BR16" s="198"/>
      <c r="BS16" s="197"/>
      <c r="BT16" s="174"/>
      <c r="BU16" s="172"/>
      <c r="BV16" s="172"/>
      <c r="BW16" s="174"/>
      <c r="BX16" s="174"/>
      <c r="BY16" s="191"/>
    </row>
    <row r="17" spans="1:77" s="5" customFormat="1" ht="14.4" hidden="1" x14ac:dyDescent="0.3">
      <c r="A17" s="5" t="s">
        <v>838</v>
      </c>
      <c r="B17" s="5" t="s">
        <v>852</v>
      </c>
      <c r="C17" s="186" t="s">
        <v>854</v>
      </c>
      <c r="D17" s="150">
        <v>0</v>
      </c>
      <c r="E17" s="151"/>
      <c r="F17" s="151"/>
      <c r="G17" s="151"/>
      <c r="H17" s="152">
        <f t="shared" si="4"/>
        <v>0</v>
      </c>
      <c r="I17" s="153"/>
      <c r="J17" s="154"/>
      <c r="K17" s="155"/>
      <c r="L17" s="156"/>
      <c r="M17" s="156"/>
      <c r="N17" s="150">
        <f t="shared" si="9"/>
        <v>0</v>
      </c>
      <c r="O17" s="152">
        <f t="shared" si="14"/>
        <v>0</v>
      </c>
      <c r="P17" s="150"/>
      <c r="Q17" s="156">
        <f t="shared" si="6"/>
        <v>0</v>
      </c>
      <c r="R17" s="158">
        <f t="shared" si="10"/>
        <v>0</v>
      </c>
      <c r="S17" s="159">
        <f t="shared" si="11"/>
        <v>0</v>
      </c>
      <c r="T17" s="160">
        <f t="shared" si="7"/>
        <v>0</v>
      </c>
      <c r="U17" s="161">
        <f t="shared" si="12"/>
        <v>0</v>
      </c>
      <c r="V17" s="162">
        <f t="shared" si="15"/>
        <v>0</v>
      </c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88"/>
      <c r="AV17" s="188"/>
      <c r="AW17" s="188"/>
      <c r="AX17" s="174"/>
      <c r="AY17" s="174"/>
      <c r="AZ17" s="174"/>
      <c r="BA17" s="174"/>
      <c r="BB17" s="174"/>
      <c r="BC17" s="174"/>
      <c r="BD17" s="174"/>
      <c r="BE17" s="195"/>
      <c r="BF17" s="174"/>
      <c r="BG17" s="174"/>
      <c r="BH17" s="174"/>
      <c r="BI17" s="174"/>
      <c r="BJ17" s="196"/>
      <c r="BK17" s="196"/>
      <c r="BL17" s="174"/>
      <c r="BM17" s="174"/>
      <c r="BN17" s="174"/>
      <c r="BO17" s="191"/>
      <c r="BP17" s="174"/>
      <c r="BQ17" s="197"/>
      <c r="BR17" s="198"/>
      <c r="BS17" s="197"/>
      <c r="BT17" s="174"/>
      <c r="BU17" s="172"/>
      <c r="BV17" s="172"/>
      <c r="BW17" s="174"/>
      <c r="BX17" s="174"/>
      <c r="BY17" s="191"/>
    </row>
    <row r="18" spans="1:77" s="5" customFormat="1" ht="14.4" x14ac:dyDescent="0.3">
      <c r="A18" s="5" t="s">
        <v>838</v>
      </c>
      <c r="B18" s="5" t="s">
        <v>855</v>
      </c>
      <c r="C18" s="186" t="s">
        <v>856</v>
      </c>
      <c r="D18" s="150">
        <v>3</v>
      </c>
      <c r="E18" s="151"/>
      <c r="F18" s="151"/>
      <c r="G18" s="151"/>
      <c r="H18" s="152">
        <f t="shared" si="4"/>
        <v>0</v>
      </c>
      <c r="I18" s="193">
        <v>-1</v>
      </c>
      <c r="J18" s="154"/>
      <c r="K18" s="155"/>
      <c r="L18" s="156"/>
      <c r="M18" s="156"/>
      <c r="N18" s="150">
        <f t="shared" si="9"/>
        <v>0</v>
      </c>
      <c r="O18" s="152">
        <f t="shared" si="14"/>
        <v>-1</v>
      </c>
      <c r="P18" s="157">
        <f t="shared" ref="P18:P34" si="16">SUM(BU18:BV18)</f>
        <v>0</v>
      </c>
      <c r="Q18" s="156">
        <f t="shared" si="6"/>
        <v>0</v>
      </c>
      <c r="R18" s="158">
        <f t="shared" si="10"/>
        <v>0</v>
      </c>
      <c r="S18" s="159">
        <f t="shared" si="11"/>
        <v>4</v>
      </c>
      <c r="T18" s="160">
        <f t="shared" si="7"/>
        <v>-1</v>
      </c>
      <c r="U18" s="161">
        <f t="shared" si="12"/>
        <v>3</v>
      </c>
      <c r="V18" s="162">
        <f t="shared" si="15"/>
        <v>3</v>
      </c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>
        <v>1</v>
      </c>
      <c r="AI18" s="174"/>
      <c r="AJ18" s="174">
        <v>1</v>
      </c>
      <c r="AK18" s="174">
        <v>1</v>
      </c>
      <c r="AL18" s="174"/>
      <c r="AM18" s="194"/>
      <c r="AN18" s="174"/>
      <c r="AO18" s="174"/>
      <c r="AP18" s="174"/>
      <c r="AQ18" s="174"/>
      <c r="AR18" s="174"/>
      <c r="AS18" s="174"/>
      <c r="AT18" s="174"/>
      <c r="AU18" s="188"/>
      <c r="AV18" s="188"/>
      <c r="AW18" s="188"/>
      <c r="AX18" s="174"/>
      <c r="AY18" s="174"/>
      <c r="AZ18" s="174"/>
      <c r="BA18" s="174"/>
      <c r="BB18" s="174"/>
      <c r="BC18" s="174"/>
      <c r="BD18" s="174"/>
      <c r="BE18" s="189"/>
      <c r="BF18" s="174"/>
      <c r="BG18" s="174"/>
      <c r="BH18" s="174"/>
      <c r="BI18" s="174"/>
      <c r="BJ18" s="190"/>
      <c r="BK18" s="190"/>
      <c r="BL18" s="174"/>
      <c r="BM18" s="174"/>
      <c r="BN18" s="174"/>
      <c r="BO18" s="191"/>
      <c r="BP18" s="191"/>
      <c r="BQ18" s="174"/>
      <c r="BR18" s="188"/>
      <c r="BS18" s="192"/>
      <c r="BT18" s="174"/>
      <c r="BU18" s="172"/>
      <c r="BV18" s="172"/>
      <c r="BW18" s="174"/>
      <c r="BX18" s="174"/>
      <c r="BY18" s="174"/>
    </row>
    <row r="19" spans="1:77" s="5" customFormat="1" ht="14.4" hidden="1" x14ac:dyDescent="0.3">
      <c r="A19" s="5" t="s">
        <v>838</v>
      </c>
      <c r="B19" s="5" t="s">
        <v>852</v>
      </c>
      <c r="C19" s="186" t="s">
        <v>857</v>
      </c>
      <c r="D19" s="150">
        <v>0</v>
      </c>
      <c r="E19" s="151">
        <v>1</v>
      </c>
      <c r="F19" s="151"/>
      <c r="G19" s="151"/>
      <c r="H19" s="152">
        <f t="shared" si="4"/>
        <v>1</v>
      </c>
      <c r="I19" s="199">
        <v>-1</v>
      </c>
      <c r="J19" s="154"/>
      <c r="K19" s="155"/>
      <c r="L19" s="156"/>
      <c r="M19" s="156"/>
      <c r="N19" s="150">
        <f t="shared" si="9"/>
        <v>0</v>
      </c>
      <c r="O19" s="152">
        <f t="shared" si="14"/>
        <v>0</v>
      </c>
      <c r="P19" s="157">
        <f t="shared" si="16"/>
        <v>0</v>
      </c>
      <c r="Q19" s="156">
        <f t="shared" si="6"/>
        <v>1</v>
      </c>
      <c r="R19" s="158">
        <f t="shared" si="10"/>
        <v>0</v>
      </c>
      <c r="S19" s="159">
        <f t="shared" si="11"/>
        <v>0</v>
      </c>
      <c r="T19" s="160">
        <f t="shared" si="7"/>
        <v>-1</v>
      </c>
      <c r="U19" s="161">
        <f t="shared" si="12"/>
        <v>0</v>
      </c>
      <c r="V19" s="162">
        <f t="shared" si="15"/>
        <v>0</v>
      </c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94"/>
      <c r="AN19" s="174"/>
      <c r="AO19" s="174"/>
      <c r="AP19" s="174"/>
      <c r="AQ19" s="174"/>
      <c r="AR19" s="174"/>
      <c r="AS19" s="174"/>
      <c r="AT19" s="174"/>
      <c r="AU19" s="188"/>
      <c r="AV19" s="188"/>
      <c r="AW19" s="188"/>
      <c r="AX19" s="174"/>
      <c r="AY19" s="174"/>
      <c r="AZ19" s="174"/>
      <c r="BA19" s="174"/>
      <c r="BB19" s="174"/>
      <c r="BC19" s="174"/>
      <c r="BD19" s="174"/>
      <c r="BE19" s="189"/>
      <c r="BF19" s="174"/>
      <c r="BG19" s="174"/>
      <c r="BH19" s="174"/>
      <c r="BI19" s="174"/>
      <c r="BJ19" s="190"/>
      <c r="BK19" s="190"/>
      <c r="BL19" s="174"/>
      <c r="BM19" s="174"/>
      <c r="BN19" s="174"/>
      <c r="BO19" s="191"/>
      <c r="BP19" s="174"/>
      <c r="BQ19" s="197"/>
      <c r="BR19" s="198"/>
      <c r="BS19" s="197"/>
      <c r="BT19" s="174"/>
      <c r="BU19" s="172"/>
      <c r="BV19" s="172"/>
      <c r="BW19" s="174"/>
      <c r="BX19" s="174"/>
      <c r="BY19" s="174"/>
    </row>
    <row r="20" spans="1:77" s="5" customFormat="1" ht="14.4" hidden="1" x14ac:dyDescent="0.3">
      <c r="A20" s="5" t="s">
        <v>838</v>
      </c>
      <c r="B20" s="5" t="s">
        <v>852</v>
      </c>
      <c r="C20" s="186" t="s">
        <v>858</v>
      </c>
      <c r="D20" s="150">
        <v>0</v>
      </c>
      <c r="E20" s="151">
        <v>0</v>
      </c>
      <c r="F20" s="151"/>
      <c r="G20" s="151"/>
      <c r="H20" s="152">
        <f>SUM(E20:G20)</f>
        <v>0</v>
      </c>
      <c r="I20" s="199"/>
      <c r="J20" s="154"/>
      <c r="K20" s="155"/>
      <c r="L20" s="156"/>
      <c r="M20" s="156"/>
      <c r="N20" s="150">
        <f>SUM(BS20:BT20)</f>
        <v>0</v>
      </c>
      <c r="O20" s="152">
        <f t="shared" si="14"/>
        <v>0</v>
      </c>
      <c r="P20" s="157">
        <f>SUM(BU20:BV20)</f>
        <v>0</v>
      </c>
      <c r="Q20" s="156">
        <f t="shared" si="6"/>
        <v>0</v>
      </c>
      <c r="R20" s="158">
        <f t="shared" si="10"/>
        <v>0</v>
      </c>
      <c r="S20" s="159">
        <f t="shared" si="11"/>
        <v>0</v>
      </c>
      <c r="T20" s="160">
        <f t="shared" si="7"/>
        <v>0</v>
      </c>
      <c r="U20" s="161">
        <f t="shared" si="12"/>
        <v>0</v>
      </c>
      <c r="V20" s="162">
        <f>SUM(W20:BV20)</f>
        <v>0</v>
      </c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94"/>
      <c r="AN20" s="174"/>
      <c r="AO20" s="174"/>
      <c r="AP20" s="174"/>
      <c r="AQ20" s="174"/>
      <c r="AR20" s="174"/>
      <c r="AS20" s="174"/>
      <c r="AT20" s="174"/>
      <c r="AU20" s="188"/>
      <c r="AV20" s="188"/>
      <c r="AW20" s="188"/>
      <c r="AX20" s="174"/>
      <c r="AY20" s="174"/>
      <c r="AZ20" s="174"/>
      <c r="BA20" s="174"/>
      <c r="BB20" s="174"/>
      <c r="BC20" s="174"/>
      <c r="BD20" s="174"/>
      <c r="BE20" s="189"/>
      <c r="BF20" s="174"/>
      <c r="BG20" s="174"/>
      <c r="BH20" s="174"/>
      <c r="BI20" s="174"/>
      <c r="BJ20" s="190"/>
      <c r="BK20" s="190"/>
      <c r="BL20" s="174"/>
      <c r="BM20" s="174"/>
      <c r="BN20" s="174"/>
      <c r="BO20" s="191"/>
      <c r="BP20" s="174"/>
      <c r="BQ20" s="197"/>
      <c r="BR20" s="198"/>
      <c r="BS20" s="197"/>
      <c r="BT20" s="174"/>
      <c r="BU20" s="172"/>
      <c r="BV20" s="172"/>
      <c r="BW20" s="174"/>
      <c r="BX20" s="174"/>
      <c r="BY20" s="174"/>
    </row>
    <row r="21" spans="1:77" s="5" customFormat="1" ht="14.4" x14ac:dyDescent="0.3">
      <c r="A21" s="5" t="s">
        <v>838</v>
      </c>
      <c r="B21" s="5" t="s">
        <v>855</v>
      </c>
      <c r="C21" s="186" t="s">
        <v>859</v>
      </c>
      <c r="D21" s="150">
        <v>1</v>
      </c>
      <c r="E21" s="151"/>
      <c r="F21" s="151"/>
      <c r="G21" s="151"/>
      <c r="H21" s="152">
        <f>SUM(E21:G21)</f>
        <v>0</v>
      </c>
      <c r="I21" s="199"/>
      <c r="J21" s="154"/>
      <c r="K21" s="155"/>
      <c r="L21" s="156"/>
      <c r="M21" s="156"/>
      <c r="N21" s="150">
        <f>SUM(BS21:BT21)</f>
        <v>0</v>
      </c>
      <c r="O21" s="152">
        <f t="shared" si="14"/>
        <v>0</v>
      </c>
      <c r="P21" s="157">
        <f>SUM(BU21:BV21)</f>
        <v>0</v>
      </c>
      <c r="Q21" s="156">
        <f t="shared" si="6"/>
        <v>0</v>
      </c>
      <c r="R21" s="158">
        <f t="shared" si="10"/>
        <v>0</v>
      </c>
      <c r="S21" s="159">
        <f t="shared" si="11"/>
        <v>1</v>
      </c>
      <c r="T21" s="160">
        <f t="shared" si="7"/>
        <v>0</v>
      </c>
      <c r="U21" s="161">
        <f t="shared" si="12"/>
        <v>1</v>
      </c>
      <c r="V21" s="162">
        <f>SUM(W21:BV21)</f>
        <v>1</v>
      </c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>
        <v>1</v>
      </c>
      <c r="AH21" s="174"/>
      <c r="AI21" s="174"/>
      <c r="AJ21" s="174"/>
      <c r="AK21" s="174"/>
      <c r="AL21" s="174"/>
      <c r="AM21" s="194"/>
      <c r="AN21" s="174"/>
      <c r="AO21" s="174"/>
      <c r="AP21" s="174"/>
      <c r="AQ21" s="174"/>
      <c r="AR21" s="174"/>
      <c r="AS21" s="174"/>
      <c r="AT21" s="174"/>
      <c r="AU21" s="188"/>
      <c r="AV21" s="188"/>
      <c r="AW21" s="188"/>
      <c r="AX21" s="174"/>
      <c r="AY21" s="174"/>
      <c r="AZ21" s="174"/>
      <c r="BA21" s="174"/>
      <c r="BB21" s="174"/>
      <c r="BC21" s="174"/>
      <c r="BD21" s="174"/>
      <c r="BE21" s="189"/>
      <c r="BF21" s="174"/>
      <c r="BG21" s="174"/>
      <c r="BH21" s="174"/>
      <c r="BI21" s="174"/>
      <c r="BJ21" s="190"/>
      <c r="BK21" s="190"/>
      <c r="BL21" s="174"/>
      <c r="BM21" s="174"/>
      <c r="BN21" s="174"/>
      <c r="BO21" s="191"/>
      <c r="BP21" s="191"/>
      <c r="BQ21" s="174"/>
      <c r="BR21" s="188"/>
      <c r="BS21" s="192"/>
      <c r="BT21" s="174"/>
      <c r="BU21" s="172"/>
      <c r="BV21" s="172"/>
      <c r="BW21" s="174"/>
      <c r="BX21" s="174"/>
      <c r="BY21" s="174"/>
    </row>
    <row r="22" spans="1:77" s="5" customFormat="1" ht="14.4" x14ac:dyDescent="0.3">
      <c r="A22" s="5" t="s">
        <v>838</v>
      </c>
      <c r="B22" s="5" t="s">
        <v>848</v>
      </c>
      <c r="C22" s="186" t="s">
        <v>860</v>
      </c>
      <c r="D22" s="150">
        <v>32</v>
      </c>
      <c r="E22" s="151"/>
      <c r="F22" s="151"/>
      <c r="G22" s="151"/>
      <c r="H22" s="152">
        <f t="shared" si="4"/>
        <v>0</v>
      </c>
      <c r="I22" s="187"/>
      <c r="J22" s="154"/>
      <c r="K22" s="155"/>
      <c r="L22" s="156"/>
      <c r="M22" s="156"/>
      <c r="N22" s="150"/>
      <c r="O22" s="152">
        <f t="shared" si="14"/>
        <v>0</v>
      </c>
      <c r="P22" s="157">
        <f t="shared" si="16"/>
        <v>0</v>
      </c>
      <c r="Q22" s="156">
        <f t="shared" si="6"/>
        <v>0</v>
      </c>
      <c r="R22" s="158">
        <f t="shared" si="10"/>
        <v>0</v>
      </c>
      <c r="S22" s="159">
        <f t="shared" si="11"/>
        <v>32</v>
      </c>
      <c r="T22" s="160">
        <f t="shared" si="7"/>
        <v>0</v>
      </c>
      <c r="U22" s="161">
        <f t="shared" si="12"/>
        <v>32</v>
      </c>
      <c r="V22" s="183">
        <f>SUM(W22:BV22)</f>
        <v>32</v>
      </c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>
        <v>2</v>
      </c>
      <c r="AM22" s="174">
        <v>1</v>
      </c>
      <c r="AN22" s="174">
        <v>2</v>
      </c>
      <c r="AO22" s="174"/>
      <c r="AP22" s="174"/>
      <c r="AQ22" s="174">
        <v>1</v>
      </c>
      <c r="AR22" s="174"/>
      <c r="AS22" s="174"/>
      <c r="AT22" s="174"/>
      <c r="AU22" s="200"/>
      <c r="AV22" s="200"/>
      <c r="AW22" s="200"/>
      <c r="AX22" s="174"/>
      <c r="AY22" s="174">
        <v>1</v>
      </c>
      <c r="AZ22" s="174"/>
      <c r="BA22" s="174"/>
      <c r="BB22" s="174">
        <v>1</v>
      </c>
      <c r="BC22" s="190">
        <v>1</v>
      </c>
      <c r="BD22" s="190"/>
      <c r="BE22" s="174">
        <v>2</v>
      </c>
      <c r="BF22" s="174"/>
      <c r="BG22" s="174">
        <v>1</v>
      </c>
      <c r="BH22" s="174"/>
      <c r="BI22" s="174">
        <v>1</v>
      </c>
      <c r="BJ22" s="174">
        <v>3</v>
      </c>
      <c r="BK22" s="174">
        <v>2</v>
      </c>
      <c r="BL22" s="174">
        <v>1</v>
      </c>
      <c r="BM22" s="174">
        <v>2</v>
      </c>
      <c r="BN22" s="174">
        <v>3</v>
      </c>
      <c r="BO22" s="174">
        <v>3</v>
      </c>
      <c r="BP22" s="191">
        <v>2</v>
      </c>
      <c r="BQ22" s="174">
        <v>1</v>
      </c>
      <c r="BR22" s="188"/>
      <c r="BS22" s="192">
        <v>2</v>
      </c>
      <c r="BT22" s="174"/>
      <c r="BU22" s="172"/>
      <c r="BV22" s="172"/>
      <c r="BW22" s="174"/>
      <c r="BX22" s="174"/>
      <c r="BY22" s="174"/>
    </row>
    <row r="23" spans="1:77" s="5" customFormat="1" ht="14.4" x14ac:dyDescent="0.3">
      <c r="A23" s="5" t="s">
        <v>838</v>
      </c>
      <c r="B23" s="5" t="s">
        <v>848</v>
      </c>
      <c r="C23" s="186" t="s">
        <v>861</v>
      </c>
      <c r="D23" s="150">
        <v>2</v>
      </c>
      <c r="E23" s="151"/>
      <c r="F23" s="151"/>
      <c r="G23" s="151"/>
      <c r="H23" s="152">
        <f t="shared" si="4"/>
        <v>0</v>
      </c>
      <c r="I23" s="187"/>
      <c r="J23" s="154"/>
      <c r="K23" s="155"/>
      <c r="L23" s="156"/>
      <c r="M23" s="156"/>
      <c r="N23" s="150"/>
      <c r="O23" s="152">
        <f t="shared" si="14"/>
        <v>0</v>
      </c>
      <c r="P23" s="157">
        <f>SUM(BU23:BV23)</f>
        <v>0</v>
      </c>
      <c r="Q23" s="156">
        <f t="shared" si="6"/>
        <v>0</v>
      </c>
      <c r="R23" s="158">
        <f t="shared" si="10"/>
        <v>0</v>
      </c>
      <c r="S23" s="159">
        <f t="shared" si="11"/>
        <v>2</v>
      </c>
      <c r="T23" s="160">
        <f t="shared" si="7"/>
        <v>0</v>
      </c>
      <c r="U23" s="161">
        <f t="shared" si="12"/>
        <v>2</v>
      </c>
      <c r="V23" s="162">
        <f t="shared" si="15"/>
        <v>2</v>
      </c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200"/>
      <c r="AV23" s="200"/>
      <c r="AW23" s="200"/>
      <c r="AX23" s="174"/>
      <c r="AY23" s="174"/>
      <c r="AZ23" s="174"/>
      <c r="BA23" s="174"/>
      <c r="BB23" s="174"/>
      <c r="BC23" s="174"/>
      <c r="BD23" s="174"/>
      <c r="BE23" s="174"/>
      <c r="BF23" s="190"/>
      <c r="BG23" s="174"/>
      <c r="BH23" s="201">
        <v>1</v>
      </c>
      <c r="BI23" s="201">
        <v>1</v>
      </c>
      <c r="BJ23" s="174"/>
      <c r="BK23" s="174"/>
      <c r="BL23" s="174"/>
      <c r="BM23" s="174"/>
      <c r="BN23" s="174"/>
      <c r="BO23" s="174"/>
      <c r="BP23" s="191"/>
      <c r="BQ23" s="174"/>
      <c r="BR23" s="188"/>
      <c r="BS23" s="192"/>
      <c r="BT23" s="174"/>
      <c r="BU23" s="172"/>
      <c r="BV23" s="172"/>
      <c r="BW23" s="174"/>
      <c r="BX23" s="174"/>
      <c r="BY23" s="174"/>
    </row>
    <row r="24" spans="1:77" s="5" customFormat="1" ht="14.4" x14ac:dyDescent="0.3">
      <c r="A24" s="5" t="s">
        <v>838</v>
      </c>
      <c r="B24" s="5" t="s">
        <v>848</v>
      </c>
      <c r="C24" s="186" t="s">
        <v>862</v>
      </c>
      <c r="D24" s="150">
        <v>21</v>
      </c>
      <c r="E24" s="151"/>
      <c r="F24" s="151"/>
      <c r="G24" s="151"/>
      <c r="H24" s="152">
        <f t="shared" si="4"/>
        <v>0</v>
      </c>
      <c r="I24" s="153"/>
      <c r="J24" s="154"/>
      <c r="K24" s="155"/>
      <c r="L24" s="156"/>
      <c r="M24" s="156"/>
      <c r="N24" s="150"/>
      <c r="O24" s="152">
        <f t="shared" si="14"/>
        <v>0</v>
      </c>
      <c r="P24" s="157">
        <f t="shared" si="16"/>
        <v>0</v>
      </c>
      <c r="Q24" s="156">
        <f t="shared" si="6"/>
        <v>0</v>
      </c>
      <c r="R24" s="158">
        <f t="shared" si="10"/>
        <v>0</v>
      </c>
      <c r="S24" s="159">
        <f t="shared" si="11"/>
        <v>21</v>
      </c>
      <c r="T24" s="160">
        <f t="shared" si="7"/>
        <v>0</v>
      </c>
      <c r="U24" s="161">
        <f t="shared" si="12"/>
        <v>21</v>
      </c>
      <c r="V24" s="162">
        <f t="shared" si="15"/>
        <v>21</v>
      </c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202"/>
      <c r="AJ24" s="174"/>
      <c r="AK24" s="174"/>
      <c r="AL24" s="174">
        <v>1</v>
      </c>
      <c r="AM24" s="174">
        <v>2</v>
      </c>
      <c r="AN24" s="174">
        <v>1</v>
      </c>
      <c r="AO24" s="174"/>
      <c r="AP24" s="174"/>
      <c r="AQ24" s="174"/>
      <c r="AR24" s="174">
        <v>1</v>
      </c>
      <c r="AS24" s="174"/>
      <c r="AT24" s="174"/>
      <c r="AU24" s="200"/>
      <c r="AV24" s="200"/>
      <c r="AW24" s="200"/>
      <c r="AX24" s="174"/>
      <c r="AY24" s="174">
        <v>1</v>
      </c>
      <c r="AZ24" s="174">
        <v>1</v>
      </c>
      <c r="BA24" s="174"/>
      <c r="BB24" s="174"/>
      <c r="BC24" s="190"/>
      <c r="BD24" s="174"/>
      <c r="BE24" s="190">
        <v>2</v>
      </c>
      <c r="BF24" s="174">
        <v>3</v>
      </c>
      <c r="BG24" s="174">
        <v>2</v>
      </c>
      <c r="BH24" s="174">
        <v>2</v>
      </c>
      <c r="BI24" s="174"/>
      <c r="BJ24" s="174"/>
      <c r="BK24" s="174"/>
      <c r="BL24" s="174">
        <v>1</v>
      </c>
      <c r="BM24" s="174"/>
      <c r="BN24" s="174"/>
      <c r="BO24" s="174"/>
      <c r="BP24" s="191">
        <v>2</v>
      </c>
      <c r="BQ24" s="174">
        <v>2</v>
      </c>
      <c r="BR24" s="188"/>
      <c r="BS24" s="192"/>
      <c r="BT24" s="174"/>
      <c r="BU24" s="172"/>
      <c r="BV24" s="172"/>
      <c r="BW24" s="174"/>
      <c r="BX24" s="174"/>
      <c r="BY24" s="174"/>
    </row>
    <row r="25" spans="1:77" s="5" customFormat="1" ht="14.4" x14ac:dyDescent="0.3">
      <c r="A25" s="5" t="s">
        <v>838</v>
      </c>
      <c r="B25" s="5" t="s">
        <v>848</v>
      </c>
      <c r="C25" s="186" t="s">
        <v>863</v>
      </c>
      <c r="D25" s="150">
        <v>1</v>
      </c>
      <c r="E25" s="151"/>
      <c r="F25" s="151"/>
      <c r="G25" s="151"/>
      <c r="H25" s="152">
        <f t="shared" si="4"/>
        <v>0</v>
      </c>
      <c r="I25" s="153"/>
      <c r="J25" s="154"/>
      <c r="K25" s="155"/>
      <c r="L25" s="156"/>
      <c r="M25" s="156"/>
      <c r="N25" s="150"/>
      <c r="O25" s="152">
        <f t="shared" si="14"/>
        <v>0</v>
      </c>
      <c r="P25" s="157">
        <f t="shared" si="16"/>
        <v>0</v>
      </c>
      <c r="Q25" s="156">
        <f t="shared" si="6"/>
        <v>0</v>
      </c>
      <c r="R25" s="158">
        <f t="shared" si="10"/>
        <v>0</v>
      </c>
      <c r="S25" s="159">
        <f t="shared" si="11"/>
        <v>1</v>
      </c>
      <c r="T25" s="160">
        <f t="shared" si="7"/>
        <v>0</v>
      </c>
      <c r="U25" s="161">
        <f t="shared" si="12"/>
        <v>1</v>
      </c>
      <c r="V25" s="162">
        <f t="shared" si="15"/>
        <v>1</v>
      </c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200"/>
      <c r="AV25" s="200"/>
      <c r="AW25" s="200"/>
      <c r="AX25" s="174"/>
      <c r="AY25" s="174"/>
      <c r="AZ25" s="174"/>
      <c r="BA25" s="174"/>
      <c r="BB25" s="174"/>
      <c r="BC25" s="174"/>
      <c r="BE25" s="174"/>
      <c r="BF25" s="174"/>
      <c r="BG25" s="174"/>
      <c r="BH25" s="190"/>
      <c r="BI25" s="174"/>
      <c r="BJ25" s="174"/>
      <c r="BL25" s="201">
        <v>1</v>
      </c>
      <c r="BM25" s="174"/>
      <c r="BN25" s="174"/>
      <c r="BP25" s="191"/>
      <c r="BQ25" s="174"/>
      <c r="BR25" s="188"/>
      <c r="BS25" s="192"/>
      <c r="BT25" s="174"/>
      <c r="BU25" s="172"/>
      <c r="BV25" s="172"/>
      <c r="BW25" s="174"/>
      <c r="BX25" s="174"/>
      <c r="BY25" s="174"/>
    </row>
    <row r="26" spans="1:77" s="5" customFormat="1" ht="14.4" x14ac:dyDescent="0.3">
      <c r="A26" s="5" t="s">
        <v>838</v>
      </c>
      <c r="B26" s="5" t="s">
        <v>855</v>
      </c>
      <c r="C26" s="186" t="s">
        <v>864</v>
      </c>
      <c r="D26" s="150">
        <v>6</v>
      </c>
      <c r="E26" s="151"/>
      <c r="F26" s="151"/>
      <c r="G26" s="151"/>
      <c r="H26" s="152">
        <f t="shared" si="4"/>
        <v>0</v>
      </c>
      <c r="I26" s="153"/>
      <c r="J26" s="154"/>
      <c r="K26" s="155"/>
      <c r="L26" s="156"/>
      <c r="M26" s="156"/>
      <c r="N26" s="150"/>
      <c r="O26" s="152">
        <f t="shared" si="14"/>
        <v>0</v>
      </c>
      <c r="P26" s="157">
        <f t="shared" si="16"/>
        <v>0</v>
      </c>
      <c r="Q26" s="156">
        <f t="shared" si="6"/>
        <v>0</v>
      </c>
      <c r="R26" s="158">
        <f t="shared" si="10"/>
        <v>0</v>
      </c>
      <c r="S26" s="159">
        <f t="shared" si="11"/>
        <v>6</v>
      </c>
      <c r="T26" s="160">
        <f t="shared" si="7"/>
        <v>0</v>
      </c>
      <c r="U26" s="161">
        <f t="shared" si="12"/>
        <v>6</v>
      </c>
      <c r="V26" s="162">
        <f t="shared" si="15"/>
        <v>6</v>
      </c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>
        <v>1</v>
      </c>
      <c r="AM26" s="174"/>
      <c r="AN26" s="174"/>
      <c r="AO26" s="174"/>
      <c r="AP26" s="174"/>
      <c r="AQ26" s="174"/>
      <c r="AR26" s="174">
        <v>1</v>
      </c>
      <c r="AS26" s="174"/>
      <c r="AT26" s="174"/>
      <c r="AU26" s="200"/>
      <c r="AV26" s="200"/>
      <c r="AW26" s="200"/>
      <c r="AX26" s="174"/>
      <c r="AY26" s="174"/>
      <c r="AZ26" s="174"/>
      <c r="BA26" s="174"/>
      <c r="BB26" s="190"/>
      <c r="BC26" s="174">
        <v>1</v>
      </c>
      <c r="BD26" s="174"/>
      <c r="BE26" s="190"/>
      <c r="BF26" s="174"/>
      <c r="BG26" s="174"/>
      <c r="BH26" s="174">
        <v>1</v>
      </c>
      <c r="BI26" s="174"/>
      <c r="BJ26" s="305">
        <v>1</v>
      </c>
      <c r="BK26" s="174"/>
      <c r="BL26" s="174"/>
      <c r="BM26" s="174"/>
      <c r="BN26" s="174"/>
      <c r="BO26" s="174">
        <v>1</v>
      </c>
      <c r="BP26" s="191"/>
      <c r="BQ26" s="174"/>
      <c r="BR26" s="188"/>
      <c r="BS26" s="192"/>
      <c r="BT26" s="174"/>
      <c r="BU26" s="172"/>
      <c r="BV26" s="172"/>
      <c r="BW26" s="174"/>
      <c r="BX26" s="174"/>
      <c r="BY26" s="174"/>
    </row>
    <row r="27" spans="1:77" s="5" customFormat="1" ht="14.4" x14ac:dyDescent="0.3">
      <c r="A27" s="5" t="s">
        <v>838</v>
      </c>
      <c r="B27" s="5" t="s">
        <v>855</v>
      </c>
      <c r="C27" s="186" t="s">
        <v>865</v>
      </c>
      <c r="D27" s="150">
        <v>0</v>
      </c>
      <c r="E27" s="151"/>
      <c r="F27" s="151"/>
      <c r="G27" s="151"/>
      <c r="H27" s="152">
        <f>SUM(E27:G27)</f>
        <v>0</v>
      </c>
      <c r="I27" s="153"/>
      <c r="J27" s="154"/>
      <c r="K27" s="155"/>
      <c r="L27" s="156"/>
      <c r="M27" s="156"/>
      <c r="N27" s="150"/>
      <c r="O27" s="152">
        <f t="shared" si="14"/>
        <v>0</v>
      </c>
      <c r="P27" s="157">
        <f>SUM(BU27:BV27)</f>
        <v>0</v>
      </c>
      <c r="Q27" s="156">
        <f t="shared" si="6"/>
        <v>0</v>
      </c>
      <c r="R27" s="158">
        <f t="shared" si="10"/>
        <v>0</v>
      </c>
      <c r="S27" s="159">
        <f t="shared" si="11"/>
        <v>0</v>
      </c>
      <c r="T27" s="160">
        <f t="shared" si="7"/>
        <v>0</v>
      </c>
      <c r="U27" s="161">
        <f t="shared" si="12"/>
        <v>0</v>
      </c>
      <c r="V27" s="162">
        <f t="shared" si="15"/>
        <v>0</v>
      </c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200"/>
      <c r="AV27" s="200"/>
      <c r="AW27" s="200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91"/>
      <c r="BQ27" s="174"/>
      <c r="BR27" s="188"/>
      <c r="BS27" s="192"/>
      <c r="BT27" s="174"/>
      <c r="BU27" s="172"/>
      <c r="BV27" s="172"/>
      <c r="BW27" s="174"/>
      <c r="BX27" s="174"/>
      <c r="BY27" s="174"/>
    </row>
    <row r="28" spans="1:77" s="5" customFormat="1" ht="14.4" x14ac:dyDescent="0.3">
      <c r="A28" s="5" t="s">
        <v>838</v>
      </c>
      <c r="B28" s="5" t="s">
        <v>855</v>
      </c>
      <c r="C28" s="186" t="s">
        <v>866</v>
      </c>
      <c r="D28" s="150">
        <v>10</v>
      </c>
      <c r="E28" s="151"/>
      <c r="F28" s="151"/>
      <c r="G28" s="151"/>
      <c r="H28" s="152">
        <f t="shared" si="4"/>
        <v>0</v>
      </c>
      <c r="I28" s="153"/>
      <c r="J28" s="154"/>
      <c r="K28" s="155"/>
      <c r="L28" s="156"/>
      <c r="M28" s="156"/>
      <c r="N28" s="150"/>
      <c r="O28" s="152">
        <f t="shared" si="14"/>
        <v>0</v>
      </c>
      <c r="P28" s="157">
        <f t="shared" si="16"/>
        <v>0</v>
      </c>
      <c r="Q28" s="156">
        <f t="shared" si="6"/>
        <v>0</v>
      </c>
      <c r="R28" s="158">
        <f t="shared" si="10"/>
        <v>0</v>
      </c>
      <c r="S28" s="159">
        <f t="shared" si="11"/>
        <v>10</v>
      </c>
      <c r="T28" s="160">
        <f t="shared" si="7"/>
        <v>0</v>
      </c>
      <c r="U28" s="161">
        <f t="shared" si="12"/>
        <v>10</v>
      </c>
      <c r="V28" s="162">
        <f t="shared" si="15"/>
        <v>10</v>
      </c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>
        <v>1</v>
      </c>
      <c r="AN28" s="174"/>
      <c r="AO28" s="174"/>
      <c r="AP28" s="174"/>
      <c r="AQ28" s="174"/>
      <c r="AR28" s="174"/>
      <c r="AS28" s="174"/>
      <c r="AT28" s="174"/>
      <c r="AU28" s="200"/>
      <c r="AV28" s="200"/>
      <c r="AW28" s="200"/>
      <c r="AX28" s="174"/>
      <c r="AY28" s="174"/>
      <c r="AZ28" s="174"/>
      <c r="BA28" s="174"/>
      <c r="BB28" s="174"/>
      <c r="BC28" s="174"/>
      <c r="BD28" s="190"/>
      <c r="BE28" s="174"/>
      <c r="BF28" s="174">
        <v>1</v>
      </c>
      <c r="BG28" s="174">
        <v>1</v>
      </c>
      <c r="BH28" s="174"/>
      <c r="BI28" s="174"/>
      <c r="BJ28" s="174"/>
      <c r="BK28" s="174">
        <v>2</v>
      </c>
      <c r="BL28" s="174">
        <v>1</v>
      </c>
      <c r="BM28" s="174">
        <v>2</v>
      </c>
      <c r="BN28" s="174">
        <v>1</v>
      </c>
      <c r="BO28" s="174"/>
      <c r="BP28" s="191"/>
      <c r="BQ28" s="174"/>
      <c r="BR28" s="188"/>
      <c r="BS28" s="192">
        <v>1</v>
      </c>
      <c r="BT28" s="174"/>
      <c r="BU28" s="172"/>
      <c r="BV28" s="172"/>
      <c r="BW28" s="174"/>
      <c r="BX28" s="174"/>
      <c r="BY28" s="174"/>
    </row>
    <row r="29" spans="1:77" s="5" customFormat="1" ht="14.4" x14ac:dyDescent="0.3">
      <c r="A29" s="5" t="s">
        <v>838</v>
      </c>
      <c r="B29" s="5" t="s">
        <v>848</v>
      </c>
      <c r="C29" s="186" t="s">
        <v>867</v>
      </c>
      <c r="D29" s="150">
        <v>3</v>
      </c>
      <c r="E29" s="151"/>
      <c r="F29" s="151"/>
      <c r="G29" s="151"/>
      <c r="H29" s="152">
        <f>SUM(E29:G29)</f>
        <v>0</v>
      </c>
      <c r="I29" s="153"/>
      <c r="J29" s="154"/>
      <c r="K29" s="155"/>
      <c r="L29" s="156"/>
      <c r="M29" s="156"/>
      <c r="N29" s="150"/>
      <c r="O29" s="152">
        <f t="shared" si="14"/>
        <v>0</v>
      </c>
      <c r="P29" s="157">
        <f>SUM(BU29:BV29)</f>
        <v>0</v>
      </c>
      <c r="Q29" s="156">
        <f t="shared" si="6"/>
        <v>0</v>
      </c>
      <c r="R29" s="158">
        <f t="shared" si="10"/>
        <v>0</v>
      </c>
      <c r="S29" s="159">
        <f t="shared" si="11"/>
        <v>3</v>
      </c>
      <c r="T29" s="160">
        <f t="shared" si="7"/>
        <v>0</v>
      </c>
      <c r="U29" s="161">
        <f t="shared" si="12"/>
        <v>3</v>
      </c>
      <c r="V29" s="162">
        <f t="shared" ref="V29:V34" si="17">SUM(W29:BV29)</f>
        <v>3</v>
      </c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200"/>
      <c r="AV29" s="200"/>
      <c r="AW29" s="200"/>
      <c r="AX29" s="174"/>
      <c r="AY29" s="174"/>
      <c r="AZ29" s="174">
        <v>2</v>
      </c>
      <c r="BA29" s="174"/>
      <c r="BB29" s="174"/>
      <c r="BC29" s="190"/>
      <c r="BD29" s="174">
        <v>1</v>
      </c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91"/>
      <c r="BQ29" s="174"/>
      <c r="BR29" s="188"/>
      <c r="BS29" s="192"/>
      <c r="BT29" s="174"/>
      <c r="BU29" s="172"/>
      <c r="BV29" s="172"/>
      <c r="BW29" s="174"/>
      <c r="BX29" s="174"/>
      <c r="BY29" s="174"/>
    </row>
    <row r="30" spans="1:77" s="5" customFormat="1" ht="14.4" x14ac:dyDescent="0.3">
      <c r="A30" s="5" t="s">
        <v>838</v>
      </c>
      <c r="B30" s="5" t="s">
        <v>855</v>
      </c>
      <c r="C30" s="186" t="s">
        <v>868</v>
      </c>
      <c r="D30" s="150">
        <v>2</v>
      </c>
      <c r="E30" s="151"/>
      <c r="F30" s="151"/>
      <c r="G30" s="151"/>
      <c r="H30" s="152">
        <f>SUM(E30:G30)</f>
        <v>0</v>
      </c>
      <c r="I30" s="153"/>
      <c r="J30" s="154"/>
      <c r="K30" s="155"/>
      <c r="L30" s="156"/>
      <c r="M30" s="156"/>
      <c r="N30" s="150"/>
      <c r="O30" s="152">
        <f t="shared" si="14"/>
        <v>0</v>
      </c>
      <c r="P30" s="157">
        <f>SUM(BU30:BV30)</f>
        <v>0</v>
      </c>
      <c r="Q30" s="156">
        <f t="shared" si="6"/>
        <v>0</v>
      </c>
      <c r="R30" s="158">
        <f t="shared" si="10"/>
        <v>0</v>
      </c>
      <c r="S30" s="159">
        <f t="shared" si="11"/>
        <v>2</v>
      </c>
      <c r="T30" s="160">
        <f t="shared" si="7"/>
        <v>0</v>
      </c>
      <c r="U30" s="161">
        <f t="shared" si="12"/>
        <v>2</v>
      </c>
      <c r="V30" s="162">
        <f t="shared" si="17"/>
        <v>2</v>
      </c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>
        <v>1</v>
      </c>
      <c r="AO30" s="174"/>
      <c r="AP30" s="174"/>
      <c r="AQ30" s="174">
        <v>1</v>
      </c>
      <c r="AR30" s="174"/>
      <c r="AS30" s="174"/>
      <c r="AT30" s="174"/>
      <c r="AU30" s="188"/>
      <c r="AV30" s="188"/>
      <c r="AW30" s="188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91"/>
      <c r="BQ30" s="174"/>
      <c r="BR30" s="188"/>
      <c r="BS30" s="192"/>
      <c r="BT30" s="174"/>
      <c r="BU30" s="172"/>
      <c r="BV30" s="172"/>
      <c r="BW30" s="174"/>
      <c r="BX30" s="174"/>
      <c r="BY30" s="174"/>
    </row>
    <row r="31" spans="1:77" s="5" customFormat="1" ht="14.4" hidden="1" x14ac:dyDescent="0.3">
      <c r="A31" s="5" t="s">
        <v>838</v>
      </c>
      <c r="B31" s="5" t="s">
        <v>852</v>
      </c>
      <c r="C31" s="149" t="s">
        <v>869</v>
      </c>
      <c r="D31" s="150">
        <v>0</v>
      </c>
      <c r="E31" s="151">
        <v>0</v>
      </c>
      <c r="F31" s="151"/>
      <c r="G31" s="151"/>
      <c r="H31" s="152">
        <f t="shared" si="4"/>
        <v>0</v>
      </c>
      <c r="I31" s="153"/>
      <c r="J31" s="154"/>
      <c r="K31" s="155"/>
      <c r="L31" s="156"/>
      <c r="M31" s="156">
        <v>0</v>
      </c>
      <c r="N31" s="150">
        <f>SUM(BQ31:BT31)</f>
        <v>0</v>
      </c>
      <c r="O31" s="152">
        <f t="shared" si="14"/>
        <v>0</v>
      </c>
      <c r="P31" s="157">
        <f t="shared" si="16"/>
        <v>0</v>
      </c>
      <c r="Q31" s="156">
        <f t="shared" si="6"/>
        <v>0</v>
      </c>
      <c r="R31" s="158">
        <f t="shared" si="10"/>
        <v>0</v>
      </c>
      <c r="S31" s="159">
        <f t="shared" si="11"/>
        <v>0</v>
      </c>
      <c r="T31" s="160">
        <f t="shared" si="7"/>
        <v>0</v>
      </c>
      <c r="U31" s="161">
        <f t="shared" si="12"/>
        <v>0</v>
      </c>
      <c r="V31" s="162">
        <f t="shared" si="17"/>
        <v>0</v>
      </c>
      <c r="W31" s="163"/>
      <c r="X31" s="163"/>
      <c r="Y31" s="163"/>
      <c r="Z31" s="163"/>
      <c r="AA31" s="163"/>
      <c r="AB31" s="163"/>
      <c r="AC31" s="163"/>
      <c r="AD31" s="163"/>
      <c r="AE31" s="163"/>
      <c r="AF31" s="164"/>
      <c r="AG31" s="164"/>
      <c r="AH31" s="164"/>
      <c r="AI31" s="164"/>
      <c r="AJ31" s="164"/>
      <c r="AK31" s="203"/>
      <c r="AL31" s="203"/>
      <c r="AM31" s="203"/>
      <c r="AN31" s="203"/>
      <c r="AO31" s="165"/>
      <c r="AP31" s="165"/>
      <c r="AQ31" s="165"/>
      <c r="AR31" s="165"/>
      <c r="AS31" s="165"/>
      <c r="AT31" s="165"/>
      <c r="AU31" s="166"/>
      <c r="AV31" s="166"/>
      <c r="AW31" s="166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164"/>
      <c r="BL31" s="164"/>
      <c r="BM31" s="164"/>
      <c r="BN31" s="164"/>
      <c r="BO31" s="170"/>
      <c r="BP31" s="163"/>
      <c r="BQ31" s="205"/>
      <c r="BR31" s="206"/>
      <c r="BS31" s="205"/>
      <c r="BT31" s="163"/>
      <c r="BU31" s="173"/>
      <c r="BV31" s="173"/>
      <c r="BW31" s="174"/>
      <c r="BX31" s="174"/>
      <c r="BY31" s="174"/>
    </row>
    <row r="32" spans="1:77" s="5" customFormat="1" ht="14.4" x14ac:dyDescent="0.3">
      <c r="A32" s="5" t="s">
        <v>838</v>
      </c>
      <c r="B32" s="5" t="s">
        <v>848</v>
      </c>
      <c r="C32" s="149" t="s">
        <v>870</v>
      </c>
      <c r="D32" s="150">
        <v>21</v>
      </c>
      <c r="E32" s="151"/>
      <c r="F32" s="151"/>
      <c r="G32" s="151"/>
      <c r="H32" s="152">
        <f t="shared" si="4"/>
        <v>0</v>
      </c>
      <c r="I32" s="153"/>
      <c r="J32" s="154"/>
      <c r="K32" s="155"/>
      <c r="L32" s="156"/>
      <c r="M32" s="156">
        <v>0</v>
      </c>
      <c r="N32" s="150">
        <f>SUM(BQ32:BT32)</f>
        <v>0</v>
      </c>
      <c r="O32" s="152">
        <f t="shared" si="14"/>
        <v>0</v>
      </c>
      <c r="P32" s="157">
        <f t="shared" si="16"/>
        <v>0</v>
      </c>
      <c r="Q32" s="156">
        <f t="shared" si="6"/>
        <v>0</v>
      </c>
      <c r="R32" s="158">
        <f t="shared" si="10"/>
        <v>0</v>
      </c>
      <c r="S32" s="159">
        <f t="shared" si="11"/>
        <v>21</v>
      </c>
      <c r="T32" s="160">
        <f t="shared" si="7"/>
        <v>0</v>
      </c>
      <c r="U32" s="161">
        <f t="shared" si="12"/>
        <v>21</v>
      </c>
      <c r="V32" s="162">
        <f t="shared" si="17"/>
        <v>21</v>
      </c>
      <c r="W32" s="163"/>
      <c r="X32" s="163"/>
      <c r="Y32" s="163"/>
      <c r="Z32" s="163"/>
      <c r="AA32" s="163"/>
      <c r="AB32" s="163"/>
      <c r="AC32" s="163"/>
      <c r="AD32" s="163"/>
      <c r="AE32" s="163"/>
      <c r="AF32" s="164"/>
      <c r="AG32" s="164"/>
      <c r="AH32" s="164"/>
      <c r="AI32" s="164"/>
      <c r="AJ32" s="164"/>
      <c r="AK32" s="203"/>
      <c r="AL32" s="203"/>
      <c r="AM32" s="203"/>
      <c r="AN32" s="203"/>
      <c r="AO32" s="203">
        <v>3</v>
      </c>
      <c r="AP32" s="203">
        <v>3</v>
      </c>
      <c r="AQ32" s="203">
        <v>2</v>
      </c>
      <c r="AR32" s="203">
        <v>2</v>
      </c>
      <c r="AS32" s="203">
        <v>1</v>
      </c>
      <c r="AT32" s="203"/>
      <c r="AU32" s="166"/>
      <c r="AV32" s="166"/>
      <c r="AW32" s="166"/>
      <c r="AX32" s="204">
        <v>2</v>
      </c>
      <c r="AY32" s="204">
        <v>1</v>
      </c>
      <c r="AZ32" s="204"/>
      <c r="BA32" s="169"/>
      <c r="BB32" s="204">
        <v>2</v>
      </c>
      <c r="BC32" s="204">
        <v>2</v>
      </c>
      <c r="BD32" s="204">
        <v>1</v>
      </c>
      <c r="BE32" s="204"/>
      <c r="BF32" s="204"/>
      <c r="BG32" s="204"/>
      <c r="BH32" s="204"/>
      <c r="BI32" s="204">
        <v>2</v>
      </c>
      <c r="BJ32" s="204"/>
      <c r="BK32" s="164"/>
      <c r="BL32" s="164"/>
      <c r="BM32" s="164"/>
      <c r="BN32" s="164"/>
      <c r="BO32" s="170"/>
      <c r="BP32" s="170"/>
      <c r="BQ32" s="163"/>
      <c r="BR32" s="166"/>
      <c r="BS32" s="171"/>
      <c r="BT32" s="163"/>
      <c r="BU32" s="173"/>
      <c r="BV32" s="173"/>
      <c r="BW32" s="174"/>
      <c r="BX32" s="174"/>
      <c r="BY32" s="174"/>
    </row>
    <row r="33" spans="1:77" s="5" customFormat="1" ht="14.4" hidden="1" x14ac:dyDescent="0.3">
      <c r="A33" s="5" t="s">
        <v>838</v>
      </c>
      <c r="B33" s="5" t="s">
        <v>852</v>
      </c>
      <c r="C33" s="149" t="s">
        <v>871</v>
      </c>
      <c r="D33" s="150">
        <v>0</v>
      </c>
      <c r="E33" s="151">
        <v>0</v>
      </c>
      <c r="F33" s="151"/>
      <c r="G33" s="151"/>
      <c r="H33" s="152">
        <f t="shared" si="4"/>
        <v>0</v>
      </c>
      <c r="I33" s="153"/>
      <c r="J33" s="154"/>
      <c r="K33" s="155">
        <v>0</v>
      </c>
      <c r="L33" s="156"/>
      <c r="M33" s="156">
        <v>0</v>
      </c>
      <c r="N33" s="150">
        <f>SUM(BQ33:BT33)</f>
        <v>0</v>
      </c>
      <c r="O33" s="152">
        <f t="shared" si="14"/>
        <v>0</v>
      </c>
      <c r="P33" s="157">
        <f t="shared" si="16"/>
        <v>0</v>
      </c>
      <c r="Q33" s="156">
        <f t="shared" si="6"/>
        <v>0</v>
      </c>
      <c r="R33" s="158">
        <f t="shared" si="10"/>
        <v>0</v>
      </c>
      <c r="S33" s="159">
        <f t="shared" si="11"/>
        <v>0</v>
      </c>
      <c r="T33" s="160">
        <f t="shared" si="7"/>
        <v>0</v>
      </c>
      <c r="U33" s="161">
        <f t="shared" si="12"/>
        <v>0</v>
      </c>
      <c r="V33" s="162">
        <f t="shared" si="17"/>
        <v>0</v>
      </c>
      <c r="W33" s="163"/>
      <c r="X33" s="163"/>
      <c r="Y33" s="163"/>
      <c r="Z33" s="163"/>
      <c r="AA33" s="163"/>
      <c r="AB33" s="163"/>
      <c r="AC33" s="163"/>
      <c r="AD33" s="163"/>
      <c r="AE33" s="163"/>
      <c r="AF33" s="164"/>
      <c r="AG33" s="164"/>
      <c r="AH33" s="164"/>
      <c r="AI33" s="164"/>
      <c r="AJ33" s="164"/>
      <c r="AK33" s="203"/>
      <c r="AL33" s="203"/>
      <c r="AM33" s="203"/>
      <c r="AN33" s="203"/>
      <c r="AO33" s="203"/>
      <c r="AP33" s="203"/>
      <c r="AQ33" s="203"/>
      <c r="AR33" s="165"/>
      <c r="AS33" s="165"/>
      <c r="AT33" s="165"/>
      <c r="AU33" s="166"/>
      <c r="AV33" s="166"/>
      <c r="AW33" s="166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164"/>
      <c r="BL33" s="164"/>
      <c r="BM33" s="164"/>
      <c r="BN33" s="164"/>
      <c r="BO33" s="170"/>
      <c r="BP33" s="163"/>
      <c r="BQ33" s="205"/>
      <c r="BR33" s="206"/>
      <c r="BS33" s="205"/>
      <c r="BT33" s="163"/>
      <c r="BU33" s="173"/>
      <c r="BV33" s="173"/>
      <c r="BW33" s="174"/>
      <c r="BX33" s="174"/>
      <c r="BY33" s="191"/>
    </row>
    <row r="34" spans="1:77" s="5" customFormat="1" ht="14.4" x14ac:dyDescent="0.3">
      <c r="A34" s="5" t="s">
        <v>838</v>
      </c>
      <c r="B34" s="5" t="s">
        <v>855</v>
      </c>
      <c r="C34" s="207" t="s">
        <v>872</v>
      </c>
      <c r="D34" s="150">
        <v>9</v>
      </c>
      <c r="E34" s="151"/>
      <c r="F34" s="151"/>
      <c r="G34" s="151"/>
      <c r="H34" s="152">
        <f t="shared" si="4"/>
        <v>0</v>
      </c>
      <c r="I34" s="153"/>
      <c r="J34" s="154"/>
      <c r="K34" s="155">
        <v>0</v>
      </c>
      <c r="L34" s="156"/>
      <c r="M34" s="156">
        <v>0</v>
      </c>
      <c r="N34" s="150">
        <f>SUM(BQ34:BT34)</f>
        <v>0</v>
      </c>
      <c r="O34" s="152">
        <f t="shared" si="14"/>
        <v>0</v>
      </c>
      <c r="P34" s="208">
        <f t="shared" si="16"/>
        <v>0</v>
      </c>
      <c r="Q34" s="156">
        <f t="shared" si="6"/>
        <v>0</v>
      </c>
      <c r="R34" s="158">
        <f t="shared" si="10"/>
        <v>0</v>
      </c>
      <c r="S34" s="159">
        <f t="shared" si="11"/>
        <v>9</v>
      </c>
      <c r="T34" s="160">
        <f t="shared" si="7"/>
        <v>0</v>
      </c>
      <c r="U34" s="161">
        <f t="shared" si="12"/>
        <v>9</v>
      </c>
      <c r="V34" s="162">
        <f t="shared" si="17"/>
        <v>9</v>
      </c>
      <c r="W34" s="163"/>
      <c r="X34" s="163"/>
      <c r="Y34" s="163"/>
      <c r="Z34" s="163"/>
      <c r="AA34" s="163"/>
      <c r="AB34" s="163"/>
      <c r="AC34" s="163"/>
      <c r="AD34" s="163"/>
      <c r="AE34" s="209">
        <v>1</v>
      </c>
      <c r="AF34" s="164"/>
      <c r="AG34" s="210"/>
      <c r="AH34" s="164"/>
      <c r="AI34" s="164"/>
      <c r="AJ34" s="164"/>
      <c r="AK34" s="164"/>
      <c r="AL34" s="203"/>
      <c r="AM34" s="203"/>
      <c r="AN34" s="203"/>
      <c r="AO34" s="164">
        <v>1</v>
      </c>
      <c r="AP34" s="203">
        <v>1</v>
      </c>
      <c r="AQ34" s="164"/>
      <c r="AR34" s="164"/>
      <c r="AS34" s="203"/>
      <c r="AT34" s="203"/>
      <c r="AU34" s="166"/>
      <c r="AV34" s="166"/>
      <c r="AW34" s="166"/>
      <c r="AX34" s="204">
        <v>2</v>
      </c>
      <c r="AY34" s="204">
        <v>1</v>
      </c>
      <c r="AZ34" s="204"/>
      <c r="BA34" s="204"/>
      <c r="BB34" s="204">
        <v>1</v>
      </c>
      <c r="BC34" s="169"/>
      <c r="BD34" s="204">
        <v>2</v>
      </c>
      <c r="BE34" s="204"/>
      <c r="BF34" s="204"/>
      <c r="BG34" s="204"/>
      <c r="BH34" s="204"/>
      <c r="BI34" s="204"/>
      <c r="BJ34" s="204"/>
      <c r="BK34" s="164"/>
      <c r="BL34" s="164"/>
      <c r="BM34" s="164"/>
      <c r="BN34" s="164"/>
      <c r="BO34" s="170"/>
      <c r="BP34" s="170"/>
      <c r="BQ34" s="163"/>
      <c r="BR34" s="166"/>
      <c r="BS34" s="171"/>
      <c r="BT34" s="163"/>
      <c r="BU34" s="173"/>
      <c r="BV34" s="173"/>
      <c r="BW34" s="174"/>
      <c r="BX34" s="174"/>
      <c r="BY34" s="174"/>
    </row>
    <row r="35" spans="1:77" s="211" customFormat="1" ht="17.25" hidden="1" customHeight="1" x14ac:dyDescent="0.3">
      <c r="A35" s="5" t="s">
        <v>838</v>
      </c>
      <c r="B35" s="5" t="s">
        <v>873</v>
      </c>
      <c r="D35" s="150">
        <f t="shared" ref="D35:BO35" si="18">SUM(D6:D34)</f>
        <v>255</v>
      </c>
      <c r="E35" s="151">
        <f t="shared" si="18"/>
        <v>1</v>
      </c>
      <c r="F35" s="212">
        <f t="shared" si="18"/>
        <v>0</v>
      </c>
      <c r="G35" s="212">
        <f t="shared" si="18"/>
        <v>0</v>
      </c>
      <c r="H35" s="213">
        <f t="shared" si="18"/>
        <v>1</v>
      </c>
      <c r="I35" s="214">
        <f t="shared" si="18"/>
        <v>-17</v>
      </c>
      <c r="J35" s="215">
        <f t="shared" si="18"/>
        <v>0</v>
      </c>
      <c r="K35" s="216">
        <f t="shared" si="18"/>
        <v>0</v>
      </c>
      <c r="L35" s="217">
        <f t="shared" si="18"/>
        <v>0</v>
      </c>
      <c r="M35" s="217">
        <f t="shared" si="18"/>
        <v>0</v>
      </c>
      <c r="N35" s="150">
        <f t="shared" si="18"/>
        <v>9</v>
      </c>
      <c r="O35" s="152">
        <f t="shared" si="18"/>
        <v>-7</v>
      </c>
      <c r="P35" s="150">
        <f t="shared" si="18"/>
        <v>14</v>
      </c>
      <c r="Q35" s="156">
        <f t="shared" si="18"/>
        <v>1</v>
      </c>
      <c r="R35" s="158">
        <f t="shared" si="18"/>
        <v>-2</v>
      </c>
      <c r="S35" s="218">
        <f t="shared" si="18"/>
        <v>250</v>
      </c>
      <c r="T35" s="219">
        <f t="shared" si="18"/>
        <v>-17</v>
      </c>
      <c r="U35" s="220">
        <f t="shared" si="18"/>
        <v>255</v>
      </c>
      <c r="V35" s="162">
        <f t="shared" si="18"/>
        <v>255</v>
      </c>
      <c r="W35" s="221">
        <f t="shared" si="18"/>
        <v>2</v>
      </c>
      <c r="X35" s="221">
        <f t="shared" si="18"/>
        <v>2</v>
      </c>
      <c r="Y35" s="221">
        <f t="shared" si="18"/>
        <v>2</v>
      </c>
      <c r="Z35" s="221">
        <f t="shared" si="18"/>
        <v>2</v>
      </c>
      <c r="AA35" s="221">
        <f t="shared" si="18"/>
        <v>2</v>
      </c>
      <c r="AB35" s="221">
        <f t="shared" si="18"/>
        <v>5</v>
      </c>
      <c r="AC35" s="221">
        <f t="shared" si="18"/>
        <v>5</v>
      </c>
      <c r="AD35" s="221">
        <f t="shared" si="18"/>
        <v>5</v>
      </c>
      <c r="AE35" s="221">
        <f t="shared" si="18"/>
        <v>6</v>
      </c>
      <c r="AF35" s="221">
        <f t="shared" si="18"/>
        <v>5</v>
      </c>
      <c r="AG35" s="221">
        <f t="shared" si="18"/>
        <v>5</v>
      </c>
      <c r="AH35" s="221">
        <f t="shared" si="18"/>
        <v>4</v>
      </c>
      <c r="AI35" s="221">
        <f t="shared" si="18"/>
        <v>6</v>
      </c>
      <c r="AJ35" s="221">
        <f t="shared" si="18"/>
        <v>6</v>
      </c>
      <c r="AK35" s="221">
        <f t="shared" si="18"/>
        <v>3</v>
      </c>
      <c r="AL35" s="221">
        <f t="shared" si="18"/>
        <v>4</v>
      </c>
      <c r="AM35" s="221">
        <f t="shared" si="18"/>
        <v>4</v>
      </c>
      <c r="AN35" s="221">
        <f t="shared" si="18"/>
        <v>4</v>
      </c>
      <c r="AO35" s="221">
        <f t="shared" si="18"/>
        <v>4</v>
      </c>
      <c r="AP35" s="221">
        <f t="shared" si="18"/>
        <v>6</v>
      </c>
      <c r="AQ35" s="221">
        <f t="shared" si="18"/>
        <v>6</v>
      </c>
      <c r="AR35" s="221">
        <f t="shared" si="18"/>
        <v>6</v>
      </c>
      <c r="AS35" s="221">
        <f t="shared" si="18"/>
        <v>2</v>
      </c>
      <c r="AT35" s="221">
        <f t="shared" si="18"/>
        <v>0</v>
      </c>
      <c r="AU35" s="221">
        <f t="shared" si="18"/>
        <v>0</v>
      </c>
      <c r="AV35" s="221">
        <f t="shared" si="18"/>
        <v>0</v>
      </c>
      <c r="AW35" s="221">
        <f t="shared" si="18"/>
        <v>0</v>
      </c>
      <c r="AX35" s="221">
        <f t="shared" si="18"/>
        <v>8</v>
      </c>
      <c r="AY35" s="221">
        <f t="shared" si="18"/>
        <v>7</v>
      </c>
      <c r="AZ35" s="221">
        <f t="shared" si="18"/>
        <v>6</v>
      </c>
      <c r="BA35" s="221">
        <f t="shared" si="18"/>
        <v>0</v>
      </c>
      <c r="BB35" s="222">
        <f t="shared" si="18"/>
        <v>6</v>
      </c>
      <c r="BC35" s="221">
        <f t="shared" si="18"/>
        <v>8</v>
      </c>
      <c r="BD35" s="221">
        <f t="shared" si="18"/>
        <v>7</v>
      </c>
      <c r="BE35" s="221">
        <f t="shared" si="18"/>
        <v>7</v>
      </c>
      <c r="BF35" s="221">
        <f t="shared" si="18"/>
        <v>7</v>
      </c>
      <c r="BG35" s="221">
        <f t="shared" si="18"/>
        <v>6</v>
      </c>
      <c r="BH35" s="221">
        <f t="shared" si="18"/>
        <v>7</v>
      </c>
      <c r="BI35" s="221">
        <f t="shared" si="18"/>
        <v>8</v>
      </c>
      <c r="BJ35" s="221">
        <f t="shared" si="18"/>
        <v>7</v>
      </c>
      <c r="BK35" s="221">
        <f t="shared" si="18"/>
        <v>7</v>
      </c>
      <c r="BL35" s="221">
        <f t="shared" si="18"/>
        <v>7</v>
      </c>
      <c r="BM35" s="223">
        <f t="shared" si="18"/>
        <v>8</v>
      </c>
      <c r="BN35" s="221">
        <f t="shared" si="18"/>
        <v>7</v>
      </c>
      <c r="BO35" s="222">
        <f t="shared" si="18"/>
        <v>7</v>
      </c>
      <c r="BP35" s="224">
        <f t="shared" ref="BP35:BW35" si="19">SUM(BP6:BP34)</f>
        <v>8</v>
      </c>
      <c r="BQ35" s="225">
        <f t="shared" si="19"/>
        <v>5</v>
      </c>
      <c r="BR35" s="225">
        <f t="shared" si="19"/>
        <v>0</v>
      </c>
      <c r="BS35" s="223">
        <f t="shared" si="19"/>
        <v>5</v>
      </c>
      <c r="BT35" s="221">
        <f t="shared" si="19"/>
        <v>7</v>
      </c>
      <c r="BU35" s="221">
        <f t="shared" si="19"/>
        <v>7</v>
      </c>
      <c r="BV35" s="221">
        <f t="shared" si="19"/>
        <v>7</v>
      </c>
      <c r="BW35" s="226">
        <f t="shared" si="19"/>
        <v>0</v>
      </c>
      <c r="BX35" s="221"/>
    </row>
    <row r="36" spans="1:77" ht="19.5" hidden="1" customHeight="1" x14ac:dyDescent="0.25">
      <c r="A36" s="5" t="s">
        <v>838</v>
      </c>
      <c r="B36" s="227" t="s">
        <v>874</v>
      </c>
      <c r="C36" s="104" t="s">
        <v>875</v>
      </c>
      <c r="H36" s="228"/>
      <c r="I36" s="229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>
        <v>6</v>
      </c>
      <c r="BC36" s="104">
        <v>8</v>
      </c>
      <c r="BD36" s="104">
        <v>7</v>
      </c>
      <c r="BE36" s="104">
        <v>7</v>
      </c>
      <c r="BF36" s="104">
        <v>7</v>
      </c>
      <c r="BG36" s="104">
        <v>6</v>
      </c>
      <c r="BH36" s="104">
        <v>7</v>
      </c>
      <c r="BI36" s="104">
        <v>8</v>
      </c>
      <c r="BJ36" s="104">
        <v>7</v>
      </c>
      <c r="BK36" s="104">
        <v>7</v>
      </c>
      <c r="BL36" s="104">
        <v>7</v>
      </c>
      <c r="BM36" s="104">
        <v>8</v>
      </c>
      <c r="BN36" s="104">
        <v>7</v>
      </c>
      <c r="BO36" s="104">
        <v>7</v>
      </c>
      <c r="BP36" s="104">
        <v>8</v>
      </c>
      <c r="BQ36" s="104">
        <v>5</v>
      </c>
      <c r="BR36" s="104"/>
      <c r="BS36" s="104">
        <v>5</v>
      </c>
      <c r="BT36" s="104">
        <v>7</v>
      </c>
      <c r="BU36" s="104">
        <v>7</v>
      </c>
      <c r="BV36" s="104">
        <v>7</v>
      </c>
      <c r="BW36" s="104">
        <v>0</v>
      </c>
      <c r="BX36" s="104"/>
      <c r="BY36" s="104"/>
    </row>
    <row r="37" spans="1:77" ht="19.5" hidden="1" customHeight="1" x14ac:dyDescent="0.25">
      <c r="A37" s="5"/>
      <c r="B37" s="230"/>
      <c r="C37" s="231" t="s">
        <v>876</v>
      </c>
      <c r="H37" s="228"/>
      <c r="I37" s="229"/>
      <c r="V37" s="104">
        <f>SUM(W37:BV37)</f>
        <v>142</v>
      </c>
      <c r="W37" s="232">
        <f t="shared" ref="W37:BV37" si="20">SUM(W13:W34)</f>
        <v>0</v>
      </c>
      <c r="X37" s="232">
        <f t="shared" si="20"/>
        <v>0</v>
      </c>
      <c r="Y37" s="232">
        <f t="shared" si="20"/>
        <v>0</v>
      </c>
      <c r="Z37" s="232">
        <f t="shared" si="20"/>
        <v>0</v>
      </c>
      <c r="AA37" s="232">
        <f t="shared" si="20"/>
        <v>0</v>
      </c>
      <c r="AB37" s="232">
        <f t="shared" si="20"/>
        <v>3</v>
      </c>
      <c r="AC37" s="232">
        <f t="shared" si="20"/>
        <v>3</v>
      </c>
      <c r="AD37" s="232">
        <f t="shared" si="20"/>
        <v>3</v>
      </c>
      <c r="AE37" s="232">
        <f t="shared" si="20"/>
        <v>4</v>
      </c>
      <c r="AF37" s="232">
        <f t="shared" si="20"/>
        <v>4</v>
      </c>
      <c r="AG37" s="232">
        <f t="shared" si="20"/>
        <v>4</v>
      </c>
      <c r="AH37" s="232">
        <f t="shared" si="20"/>
        <v>4</v>
      </c>
      <c r="AI37" s="232">
        <f t="shared" si="20"/>
        <v>4</v>
      </c>
      <c r="AJ37" s="232">
        <f t="shared" si="20"/>
        <v>4</v>
      </c>
      <c r="AK37" s="232">
        <f t="shared" si="20"/>
        <v>3</v>
      </c>
      <c r="AL37" s="232">
        <f t="shared" si="20"/>
        <v>4</v>
      </c>
      <c r="AM37" s="232">
        <f t="shared" si="20"/>
        <v>4</v>
      </c>
      <c r="AN37" s="232">
        <f t="shared" si="20"/>
        <v>4</v>
      </c>
      <c r="AO37" s="232">
        <f t="shared" si="20"/>
        <v>4</v>
      </c>
      <c r="AP37" s="232">
        <f t="shared" si="20"/>
        <v>4</v>
      </c>
      <c r="AQ37" s="232">
        <f t="shared" si="20"/>
        <v>4</v>
      </c>
      <c r="AR37" s="232">
        <f t="shared" si="20"/>
        <v>4</v>
      </c>
      <c r="AS37" s="232">
        <f t="shared" si="20"/>
        <v>1</v>
      </c>
      <c r="AT37" s="232">
        <f t="shared" si="20"/>
        <v>0</v>
      </c>
      <c r="AU37" s="232">
        <f t="shared" si="20"/>
        <v>0</v>
      </c>
      <c r="AV37" s="232">
        <f t="shared" si="20"/>
        <v>0</v>
      </c>
      <c r="AW37" s="232">
        <f t="shared" si="20"/>
        <v>0</v>
      </c>
      <c r="AX37" s="232">
        <f t="shared" si="20"/>
        <v>4</v>
      </c>
      <c r="AY37" s="232">
        <f t="shared" si="20"/>
        <v>4</v>
      </c>
      <c r="AZ37" s="232">
        <f t="shared" si="20"/>
        <v>3</v>
      </c>
      <c r="BA37" s="232">
        <f t="shared" si="20"/>
        <v>0</v>
      </c>
      <c r="BB37" s="232">
        <f t="shared" si="20"/>
        <v>4</v>
      </c>
      <c r="BC37" s="232">
        <f t="shared" si="20"/>
        <v>4</v>
      </c>
      <c r="BD37" s="232">
        <f t="shared" si="20"/>
        <v>4</v>
      </c>
      <c r="BE37" s="232">
        <f t="shared" si="20"/>
        <v>4</v>
      </c>
      <c r="BF37" s="232">
        <f t="shared" si="20"/>
        <v>4</v>
      </c>
      <c r="BG37" s="232">
        <f t="shared" si="20"/>
        <v>4</v>
      </c>
      <c r="BH37" s="232">
        <f t="shared" si="20"/>
        <v>4</v>
      </c>
      <c r="BI37" s="232">
        <f t="shared" si="20"/>
        <v>4</v>
      </c>
      <c r="BJ37" s="232">
        <f t="shared" si="20"/>
        <v>4</v>
      </c>
      <c r="BK37" s="232">
        <f t="shared" si="20"/>
        <v>4</v>
      </c>
      <c r="BL37" s="232">
        <f t="shared" si="20"/>
        <v>4</v>
      </c>
      <c r="BM37" s="232">
        <f t="shared" si="20"/>
        <v>4</v>
      </c>
      <c r="BN37" s="232">
        <f t="shared" si="20"/>
        <v>4</v>
      </c>
      <c r="BO37" s="232">
        <f t="shared" si="20"/>
        <v>4</v>
      </c>
      <c r="BP37" s="232">
        <f t="shared" si="20"/>
        <v>4</v>
      </c>
      <c r="BQ37" s="232">
        <f t="shared" si="20"/>
        <v>3</v>
      </c>
      <c r="BR37" s="232">
        <f t="shared" si="20"/>
        <v>0</v>
      </c>
      <c r="BS37" s="232">
        <f t="shared" si="20"/>
        <v>3</v>
      </c>
      <c r="BT37" s="232">
        <f t="shared" si="20"/>
        <v>0</v>
      </c>
      <c r="BU37" s="232">
        <f t="shared" si="20"/>
        <v>0</v>
      </c>
      <c r="BV37" s="232">
        <f t="shared" si="20"/>
        <v>0</v>
      </c>
      <c r="BW37" s="104"/>
      <c r="BX37" s="104"/>
      <c r="BY37" s="104"/>
    </row>
    <row r="38" spans="1:77" ht="19.5" hidden="1" customHeight="1" x14ac:dyDescent="0.25">
      <c r="C38" s="231" t="s">
        <v>877</v>
      </c>
      <c r="H38" s="228"/>
      <c r="I38" s="229"/>
      <c r="AQ38" s="5"/>
      <c r="AR38" s="5"/>
      <c r="AS38" s="233">
        <v>3</v>
      </c>
      <c r="AT38" s="233">
        <v>10</v>
      </c>
      <c r="AU38" s="233">
        <v>10</v>
      </c>
      <c r="AV38" s="233">
        <v>5</v>
      </c>
      <c r="AW38" s="5"/>
      <c r="AX38" s="5"/>
      <c r="AY38" s="5"/>
      <c r="AZ38" s="5"/>
      <c r="BA38" s="5"/>
      <c r="BB38" s="5"/>
      <c r="BC38" s="5"/>
      <c r="BD38" s="5"/>
      <c r="BE38" s="234">
        <v>5</v>
      </c>
      <c r="BF38" s="5"/>
      <c r="BG38" s="234">
        <v>5</v>
      </c>
      <c r="BH38" s="5">
        <v>10</v>
      </c>
      <c r="BI38" s="5">
        <v>5</v>
      </c>
      <c r="BJ38" s="5">
        <v>5</v>
      </c>
      <c r="BK38" s="5"/>
      <c r="BL38" s="5"/>
      <c r="BM38" s="5"/>
      <c r="BN38" s="5"/>
      <c r="BO38" s="5"/>
      <c r="BP38" s="5"/>
      <c r="BQ38" s="5"/>
      <c r="BS38" s="5"/>
      <c r="BW38" s="104"/>
      <c r="BX38" s="104"/>
      <c r="BY38" s="104"/>
    </row>
    <row r="39" spans="1:77" ht="19.5" hidden="1" customHeight="1" x14ac:dyDescent="0.25">
      <c r="C39" s="231" t="s">
        <v>878</v>
      </c>
      <c r="H39" s="228"/>
      <c r="I39" s="229"/>
      <c r="AL39" s="235">
        <f t="shared" ref="AL39:BQ39" si="21">SUM(AL22:AL30)</f>
        <v>4</v>
      </c>
      <c r="AM39" s="235">
        <f t="shared" si="21"/>
        <v>4</v>
      </c>
      <c r="AN39" s="235">
        <f t="shared" si="21"/>
        <v>4</v>
      </c>
      <c r="AO39" s="235">
        <f t="shared" si="21"/>
        <v>0</v>
      </c>
      <c r="AP39" s="235">
        <f t="shared" si="21"/>
        <v>0</v>
      </c>
      <c r="AQ39" s="235">
        <f t="shared" si="21"/>
        <v>2</v>
      </c>
      <c r="AR39" s="235">
        <f t="shared" si="21"/>
        <v>2</v>
      </c>
      <c r="AS39" s="235">
        <f t="shared" si="21"/>
        <v>0</v>
      </c>
      <c r="AT39" s="235">
        <f t="shared" si="21"/>
        <v>0</v>
      </c>
      <c r="AU39" s="235">
        <f t="shared" si="21"/>
        <v>0</v>
      </c>
      <c r="AV39" s="235">
        <f t="shared" si="21"/>
        <v>0</v>
      </c>
      <c r="AW39" s="235">
        <f t="shared" si="21"/>
        <v>0</v>
      </c>
      <c r="AX39" s="235">
        <f t="shared" si="21"/>
        <v>0</v>
      </c>
      <c r="AY39" s="235">
        <f t="shared" si="21"/>
        <v>2</v>
      </c>
      <c r="AZ39" s="235">
        <f t="shared" si="21"/>
        <v>3</v>
      </c>
      <c r="BA39" s="235">
        <f t="shared" si="21"/>
        <v>0</v>
      </c>
      <c r="BB39" s="235">
        <f t="shared" si="21"/>
        <v>1</v>
      </c>
      <c r="BC39" s="235">
        <f t="shared" si="21"/>
        <v>2</v>
      </c>
      <c r="BD39" s="235">
        <f t="shared" si="21"/>
        <v>1</v>
      </c>
      <c r="BE39" s="235">
        <f t="shared" si="21"/>
        <v>4</v>
      </c>
      <c r="BF39" s="235">
        <f t="shared" si="21"/>
        <v>4</v>
      </c>
      <c r="BG39" s="235">
        <f t="shared" si="21"/>
        <v>4</v>
      </c>
      <c r="BH39" s="235">
        <f t="shared" si="21"/>
        <v>4</v>
      </c>
      <c r="BI39" s="235">
        <f t="shared" si="21"/>
        <v>2</v>
      </c>
      <c r="BJ39" s="235">
        <f t="shared" si="21"/>
        <v>4</v>
      </c>
      <c r="BK39" s="235">
        <f t="shared" si="21"/>
        <v>4</v>
      </c>
      <c r="BL39" s="235">
        <f t="shared" si="21"/>
        <v>4</v>
      </c>
      <c r="BM39" s="235">
        <f t="shared" si="21"/>
        <v>4</v>
      </c>
      <c r="BN39" s="235">
        <f t="shared" si="21"/>
        <v>4</v>
      </c>
      <c r="BO39" s="235">
        <f t="shared" si="21"/>
        <v>4</v>
      </c>
      <c r="BP39" s="235">
        <f t="shared" si="21"/>
        <v>4</v>
      </c>
      <c r="BQ39" s="235">
        <f t="shared" si="21"/>
        <v>3</v>
      </c>
      <c r="BW39" s="104"/>
      <c r="BX39" s="104"/>
      <c r="BY39" s="104"/>
    </row>
    <row r="40" spans="1:77" ht="19.5" hidden="1" customHeight="1" x14ac:dyDescent="0.25">
      <c r="C40" s="231" t="s">
        <v>879</v>
      </c>
      <c r="H40" s="228"/>
      <c r="I40" s="229"/>
      <c r="AL40" s="235">
        <f>AL38-AL39</f>
        <v>-4</v>
      </c>
      <c r="AM40" s="235">
        <f>(AM38-AM39)+AL40</f>
        <v>-8</v>
      </c>
      <c r="AN40" s="235">
        <f t="shared" ref="AN40:BQ40" si="22">(AN38-AN39)+AM40</f>
        <v>-12</v>
      </c>
      <c r="AO40" s="235">
        <f t="shared" si="22"/>
        <v>-12</v>
      </c>
      <c r="AP40" s="235">
        <f t="shared" si="22"/>
        <v>-12</v>
      </c>
      <c r="AQ40" s="235">
        <f t="shared" si="22"/>
        <v>-14</v>
      </c>
      <c r="AR40" s="235">
        <f t="shared" si="22"/>
        <v>-16</v>
      </c>
      <c r="AS40" s="235">
        <f t="shared" si="22"/>
        <v>-13</v>
      </c>
      <c r="AT40" s="235">
        <f t="shared" si="22"/>
        <v>-3</v>
      </c>
      <c r="AU40" s="235">
        <f t="shared" si="22"/>
        <v>7</v>
      </c>
      <c r="AV40" s="235">
        <f t="shared" si="22"/>
        <v>12</v>
      </c>
      <c r="AW40" s="235">
        <f t="shared" si="22"/>
        <v>12</v>
      </c>
      <c r="AX40" s="235">
        <f t="shared" si="22"/>
        <v>12</v>
      </c>
      <c r="AY40" s="235">
        <f t="shared" si="22"/>
        <v>10</v>
      </c>
      <c r="AZ40" s="235">
        <f t="shared" si="22"/>
        <v>7</v>
      </c>
      <c r="BA40" s="235">
        <f t="shared" si="22"/>
        <v>7</v>
      </c>
      <c r="BB40" s="235">
        <f t="shared" si="22"/>
        <v>6</v>
      </c>
      <c r="BC40" s="235">
        <f t="shared" si="22"/>
        <v>4</v>
      </c>
      <c r="BD40" s="235">
        <f t="shared" si="22"/>
        <v>3</v>
      </c>
      <c r="BE40" s="235">
        <f t="shared" si="22"/>
        <v>4</v>
      </c>
      <c r="BF40" s="235">
        <f t="shared" si="22"/>
        <v>0</v>
      </c>
      <c r="BG40" s="235">
        <f t="shared" si="22"/>
        <v>1</v>
      </c>
      <c r="BH40" s="235">
        <f t="shared" si="22"/>
        <v>7</v>
      </c>
      <c r="BI40" s="235">
        <f t="shared" si="22"/>
        <v>10</v>
      </c>
      <c r="BJ40" s="235">
        <f t="shared" si="22"/>
        <v>11</v>
      </c>
      <c r="BK40" s="235">
        <f t="shared" si="22"/>
        <v>7</v>
      </c>
      <c r="BL40" s="235">
        <f t="shared" si="22"/>
        <v>3</v>
      </c>
      <c r="BM40" s="235">
        <f t="shared" si="22"/>
        <v>-1</v>
      </c>
      <c r="BN40" s="235">
        <f t="shared" si="22"/>
        <v>-5</v>
      </c>
      <c r="BO40" s="235">
        <f t="shared" si="22"/>
        <v>-9</v>
      </c>
      <c r="BP40" s="235">
        <f t="shared" si="22"/>
        <v>-13</v>
      </c>
      <c r="BQ40" s="235">
        <f t="shared" si="22"/>
        <v>-16</v>
      </c>
      <c r="BW40" s="104"/>
      <c r="BX40" s="104"/>
      <c r="BY40" s="104"/>
    </row>
    <row r="41" spans="1:77" hidden="1" x14ac:dyDescent="0.25">
      <c r="A41" s="5" t="s">
        <v>874</v>
      </c>
      <c r="B41" s="6" t="s">
        <v>874</v>
      </c>
      <c r="H41" s="236"/>
      <c r="I41" s="237"/>
      <c r="V41" s="104"/>
      <c r="W41" s="104"/>
      <c r="X41" s="104"/>
      <c r="Y41" s="104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99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</row>
    <row r="42" spans="1:77" s="5" customFormat="1" ht="14.4" x14ac:dyDescent="0.3">
      <c r="A42" s="5" t="s">
        <v>880</v>
      </c>
      <c r="B42" s="5" t="s">
        <v>881</v>
      </c>
      <c r="C42" s="149" t="s">
        <v>882</v>
      </c>
      <c r="D42" s="150">
        <v>8</v>
      </c>
      <c r="E42" s="151"/>
      <c r="F42" s="151"/>
      <c r="G42" s="151"/>
      <c r="H42" s="152">
        <f t="shared" ref="H42:H64" si="23">SUM(E42:G42)</f>
        <v>0</v>
      </c>
      <c r="I42" s="153"/>
      <c r="J42" s="154"/>
      <c r="K42" s="155"/>
      <c r="L42" s="156"/>
      <c r="M42" s="156"/>
      <c r="N42" s="239">
        <f t="shared" ref="N42:N64" si="24">SUM(BP42:BT42)</f>
        <v>1</v>
      </c>
      <c r="O42" s="152">
        <f>H42+I42+J42+K42+N42-L42-M42</f>
        <v>1</v>
      </c>
      <c r="P42" s="157">
        <f t="shared" ref="P42:P62" si="25">SUM(BU42:BV42)</f>
        <v>0</v>
      </c>
      <c r="Q42" s="217">
        <f t="shared" ref="Q42:Q64" si="26">IF((ROUND(H42*0.7,0)-L42-M42)&lt;0,0,(ROUND(H42*0.7,0)-L42-M42))</f>
        <v>0</v>
      </c>
      <c r="R42" s="240"/>
      <c r="S42" s="218"/>
      <c r="T42" s="219"/>
      <c r="U42" s="161">
        <f>D42</f>
        <v>8</v>
      </c>
      <c r="V42" s="162">
        <f>SUM(W42:BW42)</f>
        <v>8</v>
      </c>
      <c r="W42" s="241"/>
      <c r="X42" s="241"/>
      <c r="Y42" s="241"/>
      <c r="Z42" s="241">
        <v>1</v>
      </c>
      <c r="AA42" s="241"/>
      <c r="AB42" s="241">
        <v>1</v>
      </c>
      <c r="AC42" s="241">
        <v>1</v>
      </c>
      <c r="AD42" s="241"/>
      <c r="AE42" s="241">
        <v>1</v>
      </c>
      <c r="AF42" s="241"/>
      <c r="AG42" s="241"/>
      <c r="AH42" s="241"/>
      <c r="AI42" s="241"/>
      <c r="AJ42" s="241"/>
      <c r="AK42" s="241"/>
      <c r="AL42" s="241"/>
      <c r="AM42" s="241"/>
      <c r="AN42" s="241"/>
      <c r="AO42" s="241"/>
      <c r="AP42" s="241"/>
      <c r="AQ42" s="241"/>
      <c r="AR42" s="241"/>
      <c r="AS42" s="241"/>
      <c r="AT42" s="241"/>
      <c r="AU42" s="166"/>
      <c r="AV42" s="166"/>
      <c r="AW42" s="166"/>
      <c r="AX42" s="241"/>
      <c r="AY42" s="241"/>
      <c r="AZ42" s="164">
        <v>1</v>
      </c>
      <c r="BA42" s="164"/>
      <c r="BB42" s="164"/>
      <c r="BC42" s="164"/>
      <c r="BD42" s="164"/>
      <c r="BE42" s="164"/>
      <c r="BF42" s="164">
        <v>1</v>
      </c>
      <c r="BG42" s="169"/>
      <c r="BH42" s="163">
        <v>1</v>
      </c>
      <c r="BI42" s="168"/>
      <c r="BJ42" s="163"/>
      <c r="BK42" s="242"/>
      <c r="BL42" s="242"/>
      <c r="BM42" s="242"/>
      <c r="BN42" s="170"/>
      <c r="BO42" s="170"/>
      <c r="BP42" s="170"/>
      <c r="BQ42" s="164"/>
      <c r="BR42" s="166"/>
      <c r="BS42" s="171"/>
      <c r="BT42" s="170">
        <v>1</v>
      </c>
      <c r="BU42" s="172"/>
      <c r="BV42" s="172"/>
      <c r="BW42" s="174"/>
      <c r="BX42" s="174"/>
      <c r="BY42" s="174"/>
    </row>
    <row r="43" spans="1:77" s="5" customFormat="1" ht="14.4" x14ac:dyDescent="0.3">
      <c r="A43" s="5" t="s">
        <v>880</v>
      </c>
      <c r="B43" s="5" t="s">
        <v>883</v>
      </c>
      <c r="C43" s="149" t="s">
        <v>884</v>
      </c>
      <c r="D43" s="150">
        <v>29</v>
      </c>
      <c r="E43" s="151"/>
      <c r="F43" s="151"/>
      <c r="G43" s="151"/>
      <c r="H43" s="152">
        <f t="shared" si="23"/>
        <v>0</v>
      </c>
      <c r="I43" s="153">
        <v>5</v>
      </c>
      <c r="J43" s="154"/>
      <c r="K43" s="155"/>
      <c r="L43" s="156"/>
      <c r="M43" s="156"/>
      <c r="N43" s="150">
        <f t="shared" si="24"/>
        <v>1</v>
      </c>
      <c r="O43" s="152">
        <f t="shared" ref="O43:O64" si="27">H43+I43+J43+K43+N43-L43-M43</f>
        <v>6</v>
      </c>
      <c r="P43" s="157">
        <f t="shared" si="25"/>
        <v>0</v>
      </c>
      <c r="Q43" s="217">
        <f t="shared" si="26"/>
        <v>0</v>
      </c>
      <c r="R43" s="240"/>
      <c r="S43" s="218"/>
      <c r="T43" s="219"/>
      <c r="U43" s="161">
        <f t="shared" ref="U43:U65" si="28">D43</f>
        <v>29</v>
      </c>
      <c r="V43" s="162">
        <f>SUM(W43:BW43)</f>
        <v>29</v>
      </c>
      <c r="W43" s="241">
        <v>3</v>
      </c>
      <c r="X43" s="241">
        <v>1</v>
      </c>
      <c r="Y43" s="241"/>
      <c r="Z43" s="241">
        <v>1</v>
      </c>
      <c r="AA43" s="241"/>
      <c r="AB43" s="241"/>
      <c r="AC43" s="241"/>
      <c r="AD43" s="241">
        <v>1</v>
      </c>
      <c r="AE43" s="241"/>
      <c r="AF43" s="241">
        <v>2</v>
      </c>
      <c r="AG43" s="241">
        <v>1</v>
      </c>
      <c r="AH43" s="241">
        <v>1</v>
      </c>
      <c r="AI43" s="241"/>
      <c r="AJ43" s="241"/>
      <c r="AK43" s="241"/>
      <c r="AL43" s="241"/>
      <c r="AM43" s="241">
        <v>1</v>
      </c>
      <c r="AN43" s="241">
        <v>2</v>
      </c>
      <c r="AO43" s="241">
        <v>2</v>
      </c>
      <c r="AP43" s="241">
        <v>2</v>
      </c>
      <c r="AQ43" s="241">
        <v>1</v>
      </c>
      <c r="AR43" s="241">
        <v>1</v>
      </c>
      <c r="AS43" s="241">
        <v>1</v>
      </c>
      <c r="AT43" s="241">
        <v>1</v>
      </c>
      <c r="AU43" s="166"/>
      <c r="AV43" s="166"/>
      <c r="AW43" s="166"/>
      <c r="AX43" s="241">
        <v>1</v>
      </c>
      <c r="AY43" s="241">
        <v>2</v>
      </c>
      <c r="AZ43" s="164">
        <v>1</v>
      </c>
      <c r="BA43" s="164"/>
      <c r="BB43" s="164"/>
      <c r="BC43" s="169">
        <v>1</v>
      </c>
      <c r="BD43" s="164"/>
      <c r="BE43" s="164"/>
      <c r="BF43" s="169"/>
      <c r="BG43" s="163"/>
      <c r="BH43" s="163"/>
      <c r="BI43" s="169"/>
      <c r="BJ43" s="305">
        <v>1</v>
      </c>
      <c r="BK43" s="242"/>
      <c r="BL43" s="242"/>
      <c r="BM43" s="242"/>
      <c r="BN43" s="170"/>
      <c r="BO43" s="170">
        <v>1</v>
      </c>
      <c r="BP43" s="170"/>
      <c r="BQ43" s="164"/>
      <c r="BR43" s="166"/>
      <c r="BS43" s="243"/>
      <c r="BT43" s="170">
        <v>1</v>
      </c>
      <c r="BU43" s="172"/>
      <c r="BV43" s="172"/>
      <c r="BW43" s="174"/>
      <c r="BX43" s="174"/>
      <c r="BY43" s="174"/>
    </row>
    <row r="44" spans="1:77" s="5" customFormat="1" ht="14.4" x14ac:dyDescent="0.3">
      <c r="A44" s="5" t="s">
        <v>880</v>
      </c>
      <c r="B44" s="5" t="s">
        <v>885</v>
      </c>
      <c r="C44" s="149" t="s">
        <v>886</v>
      </c>
      <c r="D44" s="150">
        <v>1</v>
      </c>
      <c r="E44" s="151"/>
      <c r="F44" s="151"/>
      <c r="G44" s="151"/>
      <c r="H44" s="152">
        <f t="shared" si="23"/>
        <v>0</v>
      </c>
      <c r="I44" s="153"/>
      <c r="J44" s="154"/>
      <c r="K44" s="155"/>
      <c r="L44" s="156"/>
      <c r="M44" s="156"/>
      <c r="N44" s="150"/>
      <c r="O44" s="152">
        <f t="shared" si="27"/>
        <v>0</v>
      </c>
      <c r="P44" s="157"/>
      <c r="Q44" s="217"/>
      <c r="R44" s="240"/>
      <c r="S44" s="218"/>
      <c r="T44" s="219"/>
      <c r="U44" s="161">
        <f t="shared" si="28"/>
        <v>1</v>
      </c>
      <c r="V44" s="162">
        <f>SUM(W44:BW44)</f>
        <v>1</v>
      </c>
      <c r="W44" s="244"/>
      <c r="X44" s="244"/>
      <c r="Y44" s="241">
        <v>1</v>
      </c>
      <c r="Z44" s="241"/>
      <c r="AA44" s="241"/>
      <c r="AB44" s="241"/>
      <c r="AC44" s="244"/>
      <c r="AD44" s="244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/>
      <c r="AO44" s="244"/>
      <c r="AP44" s="244"/>
      <c r="AQ44" s="244"/>
      <c r="AR44" s="244"/>
      <c r="AS44" s="244"/>
      <c r="AT44" s="244"/>
      <c r="AU44" s="166"/>
      <c r="AV44" s="166"/>
      <c r="AW44" s="166"/>
      <c r="AX44" s="244"/>
      <c r="AY44" s="244"/>
      <c r="AZ44" s="245"/>
      <c r="BA44" s="245"/>
      <c r="BB44" s="245"/>
      <c r="BC44" s="245"/>
      <c r="BD44" s="245"/>
      <c r="BE44" s="245"/>
      <c r="BF44" s="245"/>
      <c r="BG44" s="163"/>
      <c r="BH44" s="163"/>
      <c r="BI44" s="168"/>
      <c r="BJ44" s="163"/>
      <c r="BK44" s="168"/>
      <c r="BL44" s="242"/>
      <c r="BM44" s="242"/>
      <c r="BN44" s="170"/>
      <c r="BO44" s="170"/>
      <c r="BP44" s="170"/>
      <c r="BQ44" s="245"/>
      <c r="BR44" s="166"/>
      <c r="BS44" s="243"/>
      <c r="BT44" s="170"/>
      <c r="BU44" s="172"/>
      <c r="BV44" s="172"/>
      <c r="BW44" s="174"/>
      <c r="BX44" s="174"/>
      <c r="BY44" s="174"/>
    </row>
    <row r="45" spans="1:77" s="5" customFormat="1" ht="14.4" x14ac:dyDescent="0.3">
      <c r="A45" s="5" t="s">
        <v>880</v>
      </c>
      <c r="B45" s="5" t="s">
        <v>887</v>
      </c>
      <c r="C45" s="246" t="s">
        <v>888</v>
      </c>
      <c r="D45" s="150">
        <v>20</v>
      </c>
      <c r="E45" s="151"/>
      <c r="F45" s="151"/>
      <c r="G45" s="151"/>
      <c r="H45" s="152">
        <f>SUM(E45:G45)</f>
        <v>0</v>
      </c>
      <c r="I45" s="153"/>
      <c r="J45" s="154"/>
      <c r="K45" s="155"/>
      <c r="L45" s="156"/>
      <c r="M45" s="156"/>
      <c r="N45" s="150">
        <f>SUM(BP45:BT45)</f>
        <v>0</v>
      </c>
      <c r="O45" s="152">
        <f>H45+I45+J45+K45+N45-L45-M45</f>
        <v>0</v>
      </c>
      <c r="P45" s="157">
        <f>SUM(BU45:BV45)</f>
        <v>0</v>
      </c>
      <c r="Q45" s="217">
        <f>IF((ROUND(H45*0.7,0)-L45-M45)&lt;0,0,(ROUND(H45*0.7,0)-L45-M45))</f>
        <v>0</v>
      </c>
      <c r="R45" s="240">
        <f>ROUND(O45*0.2,0)</f>
        <v>0</v>
      </c>
      <c r="S45" s="218">
        <f>+U45-Q45-R45-T45-N45-P45</f>
        <v>20</v>
      </c>
      <c r="T45" s="219">
        <f>+I45</f>
        <v>0</v>
      </c>
      <c r="U45" s="161">
        <f t="shared" si="28"/>
        <v>20</v>
      </c>
      <c r="V45" s="162">
        <f>SUM(W45:BW45)</f>
        <v>20</v>
      </c>
      <c r="W45" s="247">
        <v>1</v>
      </c>
      <c r="X45" s="247">
        <v>1</v>
      </c>
      <c r="Y45" s="247">
        <v>1</v>
      </c>
      <c r="Z45" s="247"/>
      <c r="AA45" s="247">
        <v>1</v>
      </c>
      <c r="AB45" s="247"/>
      <c r="AC45" s="247"/>
      <c r="AD45" s="247"/>
      <c r="AE45" s="247"/>
      <c r="AF45" s="247">
        <v>1</v>
      </c>
      <c r="AG45" s="247">
        <v>1</v>
      </c>
      <c r="AH45" s="247"/>
      <c r="AI45" s="247"/>
      <c r="AJ45" s="247"/>
      <c r="AK45" s="247"/>
      <c r="AL45" s="247"/>
      <c r="AM45" s="247"/>
      <c r="AN45" s="247">
        <v>1</v>
      </c>
      <c r="AO45" s="247">
        <v>1</v>
      </c>
      <c r="AP45" s="247">
        <v>1</v>
      </c>
      <c r="AQ45" s="247">
        <v>1</v>
      </c>
      <c r="AR45" s="247"/>
      <c r="AS45" s="247"/>
      <c r="AT45" s="247">
        <v>1</v>
      </c>
      <c r="AU45" s="188"/>
      <c r="AV45" s="188"/>
      <c r="AW45" s="188"/>
      <c r="AX45" s="247">
        <v>1</v>
      </c>
      <c r="AY45" s="247"/>
      <c r="AZ45" s="225">
        <v>1</v>
      </c>
      <c r="BA45" s="225"/>
      <c r="BB45" s="225"/>
      <c r="BC45" s="225"/>
      <c r="BD45" s="225">
        <v>1</v>
      </c>
      <c r="BE45" s="225"/>
      <c r="BF45" s="225">
        <v>1</v>
      </c>
      <c r="BG45" s="174"/>
      <c r="BH45" s="174">
        <v>1</v>
      </c>
      <c r="BI45" s="190">
        <v>1</v>
      </c>
      <c r="BJ45" s="174">
        <v>1</v>
      </c>
      <c r="BK45" s="190">
        <v>1</v>
      </c>
      <c r="BL45" s="248">
        <v>1</v>
      </c>
      <c r="BM45" s="248"/>
      <c r="BN45" s="191"/>
      <c r="BO45" s="191"/>
      <c r="BP45" s="191"/>
      <c r="BQ45" s="225"/>
      <c r="BR45" s="188"/>
      <c r="BS45" s="192"/>
      <c r="BT45" s="174"/>
      <c r="BU45" s="172"/>
      <c r="BV45" s="172"/>
      <c r="BW45" s="174"/>
      <c r="BX45" s="174"/>
      <c r="BY45" s="174"/>
    </row>
    <row r="46" spans="1:77" s="5" customFormat="1" ht="14.4" x14ac:dyDescent="0.3">
      <c r="A46" s="5" t="s">
        <v>880</v>
      </c>
      <c r="B46" s="5" t="s">
        <v>887</v>
      </c>
      <c r="C46" s="246" t="s">
        <v>889</v>
      </c>
      <c r="D46" s="150">
        <v>6</v>
      </c>
      <c r="E46" s="151"/>
      <c r="F46" s="151"/>
      <c r="G46" s="151"/>
      <c r="H46" s="152">
        <f>SUM(E46:G46)</f>
        <v>0</v>
      </c>
      <c r="I46" s="153"/>
      <c r="J46" s="154"/>
      <c r="K46" s="155"/>
      <c r="L46" s="156"/>
      <c r="M46" s="156"/>
      <c r="N46" s="150"/>
      <c r="O46" s="152">
        <f>H46+I46+J46+K46+N46-L46-M46</f>
        <v>0</v>
      </c>
      <c r="P46" s="157"/>
      <c r="Q46" s="217"/>
      <c r="R46" s="240"/>
      <c r="S46" s="218"/>
      <c r="T46" s="219"/>
      <c r="U46" s="161">
        <f t="shared" si="28"/>
        <v>6</v>
      </c>
      <c r="V46" s="162">
        <f>SUM(W46:BW46)</f>
        <v>6</v>
      </c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9"/>
      <c r="AJ46" s="247"/>
      <c r="AK46" s="247"/>
      <c r="AL46" s="247"/>
      <c r="AM46" s="250">
        <v>1</v>
      </c>
      <c r="AN46" s="247"/>
      <c r="AO46" s="247"/>
      <c r="AP46" s="247"/>
      <c r="AQ46" s="247"/>
      <c r="AR46" s="247"/>
      <c r="AS46" s="247"/>
      <c r="AT46" s="247"/>
      <c r="AU46" s="188"/>
      <c r="AV46" s="188"/>
      <c r="AW46" s="188"/>
      <c r="AX46" s="247"/>
      <c r="AY46" s="247"/>
      <c r="AZ46" s="225"/>
      <c r="BA46" s="225"/>
      <c r="BB46" s="225"/>
      <c r="BC46" s="247"/>
      <c r="BD46" s="225"/>
      <c r="BE46" s="225"/>
      <c r="BF46" s="225"/>
      <c r="BG46" s="174"/>
      <c r="BI46" s="190"/>
      <c r="BJ46" s="174"/>
      <c r="BK46" s="190"/>
      <c r="BL46" s="247"/>
      <c r="BM46" s="306">
        <v>1</v>
      </c>
      <c r="BN46" s="191">
        <v>1</v>
      </c>
      <c r="BO46" s="191"/>
      <c r="BP46" s="191"/>
      <c r="BQ46" s="225"/>
      <c r="BR46" s="188"/>
      <c r="BS46" s="192"/>
      <c r="BT46" s="251">
        <v>2</v>
      </c>
      <c r="BU46" s="172">
        <v>1</v>
      </c>
      <c r="BV46" s="172"/>
      <c r="BW46" s="174"/>
      <c r="BX46" s="174"/>
      <c r="BY46" s="174"/>
    </row>
    <row r="47" spans="1:77" s="5" customFormat="1" ht="14.4" hidden="1" x14ac:dyDescent="0.3">
      <c r="A47" s="5" t="s">
        <v>890</v>
      </c>
      <c r="B47" s="5" t="s">
        <v>852</v>
      </c>
      <c r="C47" s="246" t="s">
        <v>891</v>
      </c>
      <c r="D47" s="150">
        <v>0</v>
      </c>
      <c r="E47" s="151"/>
      <c r="F47" s="151"/>
      <c r="G47" s="151"/>
      <c r="H47" s="152">
        <f>SUM(E47:G47)</f>
        <v>0</v>
      </c>
      <c r="I47" s="153"/>
      <c r="J47" s="154"/>
      <c r="K47" s="155"/>
      <c r="L47" s="156"/>
      <c r="M47" s="156"/>
      <c r="N47" s="150">
        <f t="shared" si="24"/>
        <v>0</v>
      </c>
      <c r="O47" s="152">
        <f>H47+I47+J47+K47+N47-L47-M47</f>
        <v>0</v>
      </c>
      <c r="P47" s="157">
        <f t="shared" si="25"/>
        <v>0</v>
      </c>
      <c r="Q47" s="217">
        <f t="shared" si="26"/>
        <v>0</v>
      </c>
      <c r="R47" s="240">
        <f t="shared" ref="R47:R64" si="29">ROUND(O47*0.2,0)</f>
        <v>0</v>
      </c>
      <c r="S47" s="218">
        <f t="shared" ref="S47:S64" si="30">+U47-Q47-R47-T47-N47-P47</f>
        <v>0</v>
      </c>
      <c r="T47" s="219">
        <f t="shared" ref="T47:T64" si="31">+I47</f>
        <v>0</v>
      </c>
      <c r="U47" s="161">
        <f t="shared" si="28"/>
        <v>0</v>
      </c>
      <c r="V47" s="162">
        <f t="shared" ref="V47:V64" si="32">SUM(W47:BW47)</f>
        <v>0</v>
      </c>
      <c r="W47" s="174"/>
      <c r="X47" s="174"/>
      <c r="Y47" s="174"/>
      <c r="Z47" s="174"/>
      <c r="AA47" s="174"/>
      <c r="AB47" s="174"/>
      <c r="AC47" s="192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88"/>
      <c r="AV47" s="188"/>
      <c r="AW47" s="188"/>
      <c r="AX47" s="192"/>
      <c r="AY47" s="192"/>
      <c r="AZ47" s="174"/>
      <c r="BA47" s="189"/>
      <c r="BB47" s="174"/>
      <c r="BC47" s="174"/>
      <c r="BD47" s="174"/>
      <c r="BE47" s="189"/>
      <c r="BF47" s="190"/>
      <c r="BG47" s="190"/>
      <c r="BH47" s="190"/>
      <c r="BI47" s="174"/>
      <c r="BJ47" s="174"/>
      <c r="BK47" s="174"/>
      <c r="BL47" s="174"/>
      <c r="BM47" s="190"/>
      <c r="BN47" s="174"/>
      <c r="BO47" s="191"/>
      <c r="BP47" s="191"/>
      <c r="BQ47" s="197"/>
      <c r="BR47" s="198"/>
      <c r="BS47" s="197"/>
      <c r="BT47" s="174"/>
      <c r="BU47" s="172"/>
      <c r="BV47" s="172"/>
      <c r="BW47" s="174"/>
      <c r="BX47" s="174"/>
      <c r="BY47" s="174"/>
    </row>
    <row r="48" spans="1:77" s="5" customFormat="1" ht="14.4" hidden="1" x14ac:dyDescent="0.3">
      <c r="A48" s="5" t="s">
        <v>890</v>
      </c>
      <c r="B48" s="5" t="s">
        <v>852</v>
      </c>
      <c r="C48" s="246" t="s">
        <v>892</v>
      </c>
      <c r="D48" s="150">
        <v>0</v>
      </c>
      <c r="E48" s="151"/>
      <c r="F48" s="151"/>
      <c r="G48" s="151"/>
      <c r="H48" s="152">
        <f>SUM(E48:G48)</f>
        <v>0</v>
      </c>
      <c r="I48" s="153"/>
      <c r="J48" s="154"/>
      <c r="K48" s="155"/>
      <c r="L48" s="156"/>
      <c r="M48" s="156"/>
      <c r="N48" s="150">
        <f t="shared" si="24"/>
        <v>0</v>
      </c>
      <c r="O48" s="152">
        <f>H48+I48+J48+K48+N48-L48-M48</f>
        <v>0</v>
      </c>
      <c r="P48" s="157">
        <f t="shared" si="25"/>
        <v>0</v>
      </c>
      <c r="Q48" s="217">
        <f t="shared" si="26"/>
        <v>0</v>
      </c>
      <c r="R48" s="240">
        <f t="shared" si="29"/>
        <v>0</v>
      </c>
      <c r="S48" s="218">
        <f t="shared" si="30"/>
        <v>0</v>
      </c>
      <c r="T48" s="219">
        <f t="shared" si="31"/>
        <v>0</v>
      </c>
      <c r="U48" s="161">
        <f t="shared" si="28"/>
        <v>0</v>
      </c>
      <c r="V48" s="162">
        <f t="shared" si="32"/>
        <v>0</v>
      </c>
      <c r="W48" s="174"/>
      <c r="X48" s="174"/>
      <c r="Y48" s="174"/>
      <c r="Z48" s="174"/>
      <c r="AA48" s="174"/>
      <c r="AB48" s="174"/>
      <c r="AC48" s="192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88"/>
      <c r="AV48" s="188"/>
      <c r="AW48" s="188"/>
      <c r="AX48" s="192"/>
      <c r="AY48" s="192"/>
      <c r="AZ48" s="174"/>
      <c r="BA48" s="189"/>
      <c r="BB48" s="192"/>
      <c r="BC48" s="174"/>
      <c r="BD48" s="174"/>
      <c r="BE48" s="189"/>
      <c r="BF48" s="190"/>
      <c r="BG48" s="190"/>
      <c r="BH48" s="190"/>
      <c r="BI48" s="174"/>
      <c r="BJ48" s="174"/>
      <c r="BK48" s="174"/>
      <c r="BL48" s="174"/>
      <c r="BM48" s="190"/>
      <c r="BN48" s="191"/>
      <c r="BO48" s="191"/>
      <c r="BP48" s="191"/>
      <c r="BQ48" s="252"/>
      <c r="BR48" s="198"/>
      <c r="BS48" s="197"/>
      <c r="BT48" s="174"/>
      <c r="BU48" s="172"/>
      <c r="BV48" s="172"/>
      <c r="BW48" s="174"/>
      <c r="BX48" s="174"/>
      <c r="BY48" s="174"/>
    </row>
    <row r="49" spans="1:79" s="5" customFormat="1" ht="15.75" hidden="1" customHeight="1" x14ac:dyDescent="0.3">
      <c r="A49" s="5" t="s">
        <v>890</v>
      </c>
      <c r="B49" s="5" t="s">
        <v>852</v>
      </c>
      <c r="C49" s="246" t="s">
        <v>893</v>
      </c>
      <c r="D49" s="150">
        <v>0</v>
      </c>
      <c r="E49" s="151"/>
      <c r="F49" s="151"/>
      <c r="G49" s="151"/>
      <c r="H49" s="152">
        <f>SUM(E49:G49)</f>
        <v>0</v>
      </c>
      <c r="I49" s="153"/>
      <c r="J49" s="154"/>
      <c r="K49" s="155"/>
      <c r="L49" s="156"/>
      <c r="M49" s="156"/>
      <c r="N49" s="150">
        <f t="shared" si="24"/>
        <v>0</v>
      </c>
      <c r="O49" s="152">
        <f>H49+I49+J49+K49+N49-L49-M49</f>
        <v>0</v>
      </c>
      <c r="P49" s="157">
        <f t="shared" si="25"/>
        <v>0</v>
      </c>
      <c r="Q49" s="217">
        <f t="shared" si="26"/>
        <v>0</v>
      </c>
      <c r="R49" s="240">
        <f t="shared" si="29"/>
        <v>0</v>
      </c>
      <c r="S49" s="218">
        <f t="shared" si="30"/>
        <v>0</v>
      </c>
      <c r="T49" s="219">
        <f t="shared" si="31"/>
        <v>0</v>
      </c>
      <c r="U49" s="161">
        <f t="shared" si="28"/>
        <v>0</v>
      </c>
      <c r="V49" s="162">
        <f t="shared" si="32"/>
        <v>0</v>
      </c>
      <c r="W49" s="174"/>
      <c r="X49" s="174"/>
      <c r="Y49" s="174"/>
      <c r="Z49" s="174"/>
      <c r="AA49" s="174"/>
      <c r="AB49" s="174"/>
      <c r="AC49" s="192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88"/>
      <c r="AV49" s="188"/>
      <c r="AW49" s="188"/>
      <c r="AX49" s="192"/>
      <c r="AY49" s="192"/>
      <c r="AZ49" s="174"/>
      <c r="BA49" s="189"/>
      <c r="BB49" s="192"/>
      <c r="BC49" s="174"/>
      <c r="BD49" s="174"/>
      <c r="BE49" s="189"/>
      <c r="BF49" s="190"/>
      <c r="BG49" s="190"/>
      <c r="BH49" s="190"/>
      <c r="BI49" s="174"/>
      <c r="BJ49" s="174"/>
      <c r="BK49" s="174"/>
      <c r="BL49" s="174"/>
      <c r="BM49" s="190"/>
      <c r="BN49" s="191"/>
      <c r="BO49" s="191"/>
      <c r="BP49" s="191"/>
      <c r="BQ49" s="252"/>
      <c r="BR49" s="198"/>
      <c r="BS49" s="197"/>
      <c r="BT49" s="174"/>
      <c r="BU49" s="172"/>
      <c r="BV49" s="172"/>
      <c r="BW49" s="174"/>
      <c r="BX49" s="174"/>
      <c r="BY49" s="174"/>
    </row>
    <row r="50" spans="1:79" s="5" customFormat="1" ht="14.4" x14ac:dyDescent="0.3">
      <c r="A50" s="5" t="s">
        <v>880</v>
      </c>
      <c r="B50" s="5" t="s">
        <v>894</v>
      </c>
      <c r="C50" s="149" t="s">
        <v>895</v>
      </c>
      <c r="D50" s="150">
        <v>2</v>
      </c>
      <c r="E50" s="151"/>
      <c r="F50" s="151"/>
      <c r="G50" s="151"/>
      <c r="H50" s="152">
        <f t="shared" si="23"/>
        <v>0</v>
      </c>
      <c r="I50" s="153"/>
      <c r="J50" s="154"/>
      <c r="K50" s="155"/>
      <c r="L50" s="156"/>
      <c r="M50" s="156"/>
      <c r="N50" s="150">
        <f t="shared" si="24"/>
        <v>0</v>
      </c>
      <c r="O50" s="152">
        <f t="shared" si="27"/>
        <v>0</v>
      </c>
      <c r="P50" s="157">
        <f t="shared" si="25"/>
        <v>0</v>
      </c>
      <c r="Q50" s="217">
        <f t="shared" si="26"/>
        <v>0</v>
      </c>
      <c r="R50" s="240">
        <f t="shared" si="29"/>
        <v>0</v>
      </c>
      <c r="S50" s="218">
        <f t="shared" si="30"/>
        <v>2</v>
      </c>
      <c r="T50" s="219">
        <f t="shared" si="31"/>
        <v>0</v>
      </c>
      <c r="U50" s="161">
        <f t="shared" si="28"/>
        <v>2</v>
      </c>
      <c r="V50" s="162">
        <f t="shared" si="32"/>
        <v>2</v>
      </c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253"/>
      <c r="AN50" s="163"/>
      <c r="AO50" s="163">
        <v>1</v>
      </c>
      <c r="AP50" s="163"/>
      <c r="AQ50" s="163"/>
      <c r="AR50" s="163"/>
      <c r="AS50" s="163"/>
      <c r="AT50" s="163"/>
      <c r="AU50" s="166"/>
      <c r="AV50" s="166"/>
      <c r="AW50" s="166"/>
      <c r="AX50" s="163"/>
      <c r="AY50" s="163"/>
      <c r="AZ50" s="163"/>
      <c r="BA50" s="163"/>
      <c r="BB50" s="163"/>
      <c r="BC50" s="163"/>
      <c r="BD50" s="163"/>
      <c r="BE50" s="163">
        <v>1</v>
      </c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70"/>
      <c r="BQ50" s="245"/>
      <c r="BR50" s="166"/>
      <c r="BS50" s="171"/>
      <c r="BT50" s="163"/>
      <c r="BU50" s="172"/>
      <c r="BV50" s="172"/>
      <c r="BW50" s="174"/>
      <c r="BX50" s="174"/>
      <c r="BY50" s="174"/>
    </row>
    <row r="51" spans="1:79" s="5" customFormat="1" ht="14.4" x14ac:dyDescent="0.3">
      <c r="A51" s="5" t="s">
        <v>880</v>
      </c>
      <c r="B51" s="5" t="s">
        <v>896</v>
      </c>
      <c r="C51" s="149" t="s">
        <v>897</v>
      </c>
      <c r="D51" s="150">
        <v>16</v>
      </c>
      <c r="E51" s="151"/>
      <c r="F51" s="151"/>
      <c r="G51" s="151"/>
      <c r="H51" s="152">
        <f>SUM(E51:G51)</f>
        <v>0</v>
      </c>
      <c r="I51" s="153"/>
      <c r="J51" s="154"/>
      <c r="K51" s="155"/>
      <c r="L51" s="156"/>
      <c r="M51" s="156"/>
      <c r="N51" s="150">
        <f t="shared" si="24"/>
        <v>1</v>
      </c>
      <c r="O51" s="152">
        <f t="shared" si="27"/>
        <v>1</v>
      </c>
      <c r="P51" s="157">
        <f>SUM(BU51:BV51)</f>
        <v>0</v>
      </c>
      <c r="Q51" s="217">
        <f t="shared" si="26"/>
        <v>0</v>
      </c>
      <c r="R51" s="240">
        <f t="shared" si="29"/>
        <v>0</v>
      </c>
      <c r="S51" s="218">
        <f t="shared" si="30"/>
        <v>15</v>
      </c>
      <c r="T51" s="219">
        <f t="shared" si="31"/>
        <v>0</v>
      </c>
      <c r="U51" s="161">
        <f t="shared" si="28"/>
        <v>16</v>
      </c>
      <c r="V51" s="183">
        <f>SUM(W51:BW51)</f>
        <v>16</v>
      </c>
      <c r="W51" s="163"/>
      <c r="X51" s="163">
        <v>1</v>
      </c>
      <c r="Y51" s="163">
        <v>1</v>
      </c>
      <c r="Z51" s="163">
        <v>1</v>
      </c>
      <c r="AA51" s="163">
        <v>1</v>
      </c>
      <c r="AB51" s="163">
        <v>1</v>
      </c>
      <c r="AC51" s="163">
        <v>1</v>
      </c>
      <c r="AD51" s="163">
        <v>1</v>
      </c>
      <c r="AE51" s="163"/>
      <c r="AF51" s="163"/>
      <c r="AG51" s="163"/>
      <c r="AH51" s="163">
        <v>1</v>
      </c>
      <c r="AI51" s="163"/>
      <c r="AJ51" s="163"/>
      <c r="AK51" s="163"/>
      <c r="AL51" s="163"/>
      <c r="AM51" s="163">
        <v>1</v>
      </c>
      <c r="AN51" s="163">
        <v>1</v>
      </c>
      <c r="AO51" s="163">
        <v>1</v>
      </c>
      <c r="AP51" s="163"/>
      <c r="AQ51" s="163"/>
      <c r="AR51" s="163"/>
      <c r="AS51" s="163">
        <v>1</v>
      </c>
      <c r="AT51" s="163"/>
      <c r="AU51" s="166"/>
      <c r="AV51" s="166"/>
      <c r="AW51" s="166"/>
      <c r="AX51" s="163"/>
      <c r="AY51" s="163">
        <v>1</v>
      </c>
      <c r="AZ51" s="163"/>
      <c r="BA51" s="163"/>
      <c r="BB51" s="163"/>
      <c r="BC51" s="163">
        <v>1</v>
      </c>
      <c r="BD51" s="163"/>
      <c r="BE51" s="163"/>
      <c r="BF51" s="163"/>
      <c r="BG51" s="163"/>
      <c r="BH51" s="163"/>
      <c r="BI51" s="163"/>
      <c r="BJ51" s="163"/>
      <c r="BK51" s="163"/>
      <c r="BL51" s="305">
        <v>1</v>
      </c>
      <c r="BM51" s="163"/>
      <c r="BN51" s="163"/>
      <c r="BO51" s="163"/>
      <c r="BP51" s="170">
        <v>1</v>
      </c>
      <c r="BQ51" s="164"/>
      <c r="BR51" s="166"/>
      <c r="BS51" s="171"/>
      <c r="BT51" s="163"/>
      <c r="BU51" s="172"/>
      <c r="BV51" s="172"/>
      <c r="BW51" s="174"/>
      <c r="BX51" s="174"/>
      <c r="BY51" s="174"/>
    </row>
    <row r="52" spans="1:79" s="5" customFormat="1" ht="14.4" x14ac:dyDescent="0.3">
      <c r="A52" s="5" t="s">
        <v>880</v>
      </c>
      <c r="B52" s="5" t="s">
        <v>898</v>
      </c>
      <c r="C52" s="149" t="s">
        <v>899</v>
      </c>
      <c r="D52" s="150">
        <v>4</v>
      </c>
      <c r="E52" s="151"/>
      <c r="F52" s="151"/>
      <c r="G52" s="151"/>
      <c r="H52" s="152">
        <f t="shared" si="23"/>
        <v>0</v>
      </c>
      <c r="I52" s="153"/>
      <c r="J52" s="154"/>
      <c r="K52" s="155"/>
      <c r="L52" s="156"/>
      <c r="M52" s="156"/>
      <c r="N52" s="150">
        <f t="shared" si="24"/>
        <v>0</v>
      </c>
      <c r="O52" s="152">
        <f t="shared" si="27"/>
        <v>0</v>
      </c>
      <c r="P52" s="157">
        <f t="shared" si="25"/>
        <v>0</v>
      </c>
      <c r="Q52" s="217">
        <f t="shared" si="26"/>
        <v>0</v>
      </c>
      <c r="R52" s="240">
        <f t="shared" si="29"/>
        <v>0</v>
      </c>
      <c r="S52" s="218">
        <f t="shared" si="30"/>
        <v>4</v>
      </c>
      <c r="T52" s="219">
        <f t="shared" si="31"/>
        <v>0</v>
      </c>
      <c r="U52" s="161">
        <f t="shared" si="28"/>
        <v>4</v>
      </c>
      <c r="V52" s="162">
        <f t="shared" si="32"/>
        <v>4</v>
      </c>
      <c r="W52" s="163"/>
      <c r="X52" s="163">
        <v>1</v>
      </c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253"/>
      <c r="AN52" s="163"/>
      <c r="AO52" s="163"/>
      <c r="AP52" s="163"/>
      <c r="AQ52" s="163"/>
      <c r="AR52" s="163"/>
      <c r="AS52" s="245"/>
      <c r="AT52" s="245"/>
      <c r="AU52" s="166"/>
      <c r="AV52" s="166"/>
      <c r="AW52" s="166"/>
      <c r="AX52" s="163"/>
      <c r="AY52" s="163"/>
      <c r="AZ52" s="163"/>
      <c r="BA52" s="163"/>
      <c r="BB52" s="171">
        <v>1</v>
      </c>
      <c r="BC52" s="169"/>
      <c r="BD52" s="163"/>
      <c r="BE52" s="163">
        <v>1</v>
      </c>
      <c r="BF52" s="163"/>
      <c r="BG52" s="305">
        <v>1</v>
      </c>
      <c r="BH52" s="163"/>
      <c r="BI52" s="163"/>
      <c r="BJ52" s="163"/>
      <c r="BK52" s="163"/>
      <c r="BL52" s="163"/>
      <c r="BM52" s="163"/>
      <c r="BN52" s="168"/>
      <c r="BO52" s="254"/>
      <c r="BP52" s="254"/>
      <c r="BQ52" s="245"/>
      <c r="BR52" s="166"/>
      <c r="BS52" s="171"/>
      <c r="BT52" s="163"/>
      <c r="BU52" s="172"/>
      <c r="BV52" s="172"/>
      <c r="BW52" s="174"/>
      <c r="BX52" s="174"/>
      <c r="BY52" s="174"/>
    </row>
    <row r="53" spans="1:79" s="5" customFormat="1" ht="14.4" x14ac:dyDescent="0.3">
      <c r="A53" s="5" t="s">
        <v>880</v>
      </c>
      <c r="B53" s="5" t="s">
        <v>896</v>
      </c>
      <c r="C53" s="149" t="s">
        <v>900</v>
      </c>
      <c r="D53" s="150">
        <v>3</v>
      </c>
      <c r="E53" s="151"/>
      <c r="F53" s="151"/>
      <c r="G53" s="151"/>
      <c r="H53" s="152"/>
      <c r="I53" s="153"/>
      <c r="J53" s="154"/>
      <c r="K53" s="155"/>
      <c r="L53" s="156"/>
      <c r="M53" s="156"/>
      <c r="N53" s="150"/>
      <c r="O53" s="152"/>
      <c r="P53" s="157"/>
      <c r="Q53" s="217"/>
      <c r="R53" s="240"/>
      <c r="S53" s="218"/>
      <c r="T53" s="219"/>
      <c r="U53" s="161">
        <f t="shared" si="28"/>
        <v>3</v>
      </c>
      <c r="V53" s="162">
        <f t="shared" si="32"/>
        <v>3</v>
      </c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253"/>
      <c r="AN53" s="163"/>
      <c r="AO53" s="163"/>
      <c r="AP53" s="163"/>
      <c r="AQ53" s="163"/>
      <c r="AR53" s="163"/>
      <c r="AS53" s="245"/>
      <c r="AT53" s="245"/>
      <c r="AU53" s="166"/>
      <c r="AV53" s="166"/>
      <c r="AW53" s="166"/>
      <c r="AX53" s="184">
        <v>1</v>
      </c>
      <c r="AY53" s="163"/>
      <c r="AZ53" s="255"/>
      <c r="BA53" s="163"/>
      <c r="BB53" s="171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8"/>
      <c r="BO53" s="254"/>
      <c r="BP53" s="254"/>
      <c r="BQ53" s="164"/>
      <c r="BR53" s="166"/>
      <c r="BS53" s="171"/>
      <c r="BT53" s="163">
        <v>1</v>
      </c>
      <c r="BU53" s="172"/>
      <c r="BV53" s="172">
        <v>1</v>
      </c>
      <c r="BW53" s="174"/>
      <c r="BX53" s="174"/>
      <c r="BY53" s="174"/>
    </row>
    <row r="54" spans="1:79" s="5" customFormat="1" ht="14.4" x14ac:dyDescent="0.3">
      <c r="A54" s="5" t="s">
        <v>880</v>
      </c>
      <c r="B54" s="5" t="s">
        <v>901</v>
      </c>
      <c r="C54" s="246" t="s">
        <v>902</v>
      </c>
      <c r="D54" s="150">
        <v>7</v>
      </c>
      <c r="E54" s="151"/>
      <c r="F54" s="151"/>
      <c r="G54" s="151"/>
      <c r="H54" s="152"/>
      <c r="I54" s="153"/>
      <c r="J54" s="154"/>
      <c r="K54" s="155"/>
      <c r="L54" s="156"/>
      <c r="M54" s="156"/>
      <c r="N54" s="150"/>
      <c r="O54" s="152"/>
      <c r="P54" s="157"/>
      <c r="Q54" s="217"/>
      <c r="R54" s="240"/>
      <c r="S54" s="218"/>
      <c r="T54" s="219"/>
      <c r="U54" s="161">
        <f t="shared" si="28"/>
        <v>7</v>
      </c>
      <c r="V54" s="162">
        <f>SUM(W54:BW54)</f>
        <v>7</v>
      </c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88"/>
      <c r="AV54" s="188"/>
      <c r="AW54" s="188"/>
      <c r="AX54" s="225"/>
      <c r="AY54" s="174"/>
      <c r="AZ54" s="174"/>
      <c r="BA54" s="174"/>
      <c r="BB54" s="192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91"/>
      <c r="BO54" s="306">
        <v>1</v>
      </c>
      <c r="BP54" s="191"/>
      <c r="BQ54" s="225"/>
      <c r="BR54" s="188"/>
      <c r="BS54" s="192"/>
      <c r="BT54" s="174"/>
      <c r="BU54" s="172">
        <v>3</v>
      </c>
      <c r="BV54" s="172">
        <v>3</v>
      </c>
      <c r="BW54" s="174"/>
      <c r="BX54" s="174"/>
      <c r="BY54" s="174"/>
    </row>
    <row r="55" spans="1:79" s="5" customFormat="1" ht="14.4" x14ac:dyDescent="0.3">
      <c r="A55" s="5" t="s">
        <v>880</v>
      </c>
      <c r="B55" s="5" t="s">
        <v>901</v>
      </c>
      <c r="C55" s="246" t="s">
        <v>903</v>
      </c>
      <c r="D55" s="150">
        <v>110</v>
      </c>
      <c r="E55" s="151"/>
      <c r="F55" s="151"/>
      <c r="G55" s="151"/>
      <c r="H55" s="152">
        <f t="shared" si="23"/>
        <v>0</v>
      </c>
      <c r="I55" s="153">
        <v>20</v>
      </c>
      <c r="J55" s="154"/>
      <c r="K55" s="155"/>
      <c r="L55" s="156"/>
      <c r="M55" s="156"/>
      <c r="N55" s="150">
        <f t="shared" si="24"/>
        <v>9</v>
      </c>
      <c r="O55" s="152">
        <f t="shared" si="27"/>
        <v>29</v>
      </c>
      <c r="P55" s="157">
        <f t="shared" si="25"/>
        <v>0</v>
      </c>
      <c r="Q55" s="217">
        <f t="shared" si="26"/>
        <v>0</v>
      </c>
      <c r="R55" s="240">
        <f t="shared" si="29"/>
        <v>6</v>
      </c>
      <c r="S55" s="218">
        <f t="shared" si="30"/>
        <v>75</v>
      </c>
      <c r="T55" s="219">
        <f t="shared" si="31"/>
        <v>20</v>
      </c>
      <c r="U55" s="161">
        <f t="shared" si="28"/>
        <v>110</v>
      </c>
      <c r="V55" s="183">
        <f>SUM(W55:BW55)</f>
        <v>110</v>
      </c>
      <c r="W55" s="174">
        <v>2</v>
      </c>
      <c r="X55" s="174">
        <v>2</v>
      </c>
      <c r="Y55" s="174">
        <v>2</v>
      </c>
      <c r="Z55" s="174">
        <v>2</v>
      </c>
      <c r="AA55" s="174">
        <v>3</v>
      </c>
      <c r="AB55" s="174">
        <v>3</v>
      </c>
      <c r="AC55" s="174">
        <v>2</v>
      </c>
      <c r="AD55" s="174">
        <v>4</v>
      </c>
      <c r="AE55" s="174">
        <v>3</v>
      </c>
      <c r="AF55" s="174">
        <v>2</v>
      </c>
      <c r="AG55" s="174">
        <v>2</v>
      </c>
      <c r="AH55" s="174">
        <v>3</v>
      </c>
      <c r="AI55" s="174"/>
      <c r="AJ55" s="174"/>
      <c r="AK55" s="174"/>
      <c r="AL55" s="174"/>
      <c r="AM55" s="174">
        <v>2</v>
      </c>
      <c r="AN55" s="174">
        <v>3</v>
      </c>
      <c r="AO55" s="174">
        <v>3</v>
      </c>
      <c r="AP55" s="174">
        <v>2</v>
      </c>
      <c r="AQ55" s="174">
        <v>2</v>
      </c>
      <c r="AR55" s="174">
        <v>2</v>
      </c>
      <c r="AS55" s="174">
        <v>3</v>
      </c>
      <c r="AT55" s="174">
        <v>2</v>
      </c>
      <c r="AU55" s="188"/>
      <c r="AV55" s="188"/>
      <c r="AW55" s="188"/>
      <c r="AX55" s="225">
        <v>3</v>
      </c>
      <c r="AY55" s="174">
        <v>3</v>
      </c>
      <c r="AZ55" s="174">
        <v>3</v>
      </c>
      <c r="BA55" s="174"/>
      <c r="BB55" s="192">
        <v>2</v>
      </c>
      <c r="BC55" s="174">
        <v>3</v>
      </c>
      <c r="BD55" s="174">
        <v>3</v>
      </c>
      <c r="BE55" s="174">
        <v>3</v>
      </c>
      <c r="BF55" s="174">
        <v>3</v>
      </c>
      <c r="BG55" s="174">
        <v>3</v>
      </c>
      <c r="BH55" s="174">
        <v>3</v>
      </c>
      <c r="BI55" s="174">
        <v>4</v>
      </c>
      <c r="BJ55" s="174">
        <v>3</v>
      </c>
      <c r="BK55" s="174">
        <v>4</v>
      </c>
      <c r="BL55" s="174">
        <v>3</v>
      </c>
      <c r="BM55" s="174">
        <v>4</v>
      </c>
      <c r="BN55" s="174">
        <v>3</v>
      </c>
      <c r="BO55" s="174">
        <v>2</v>
      </c>
      <c r="BP55" s="191">
        <v>3</v>
      </c>
      <c r="BQ55" s="225">
        <v>3</v>
      </c>
      <c r="BR55" s="188"/>
      <c r="BS55" s="192">
        <v>2</v>
      </c>
      <c r="BT55" s="174">
        <v>1</v>
      </c>
      <c r="BU55" s="172"/>
      <c r="BV55" s="172"/>
      <c r="BW55" s="174"/>
      <c r="BX55" s="174"/>
      <c r="BY55" s="174"/>
    </row>
    <row r="56" spans="1:79" s="5" customFormat="1" ht="14.4" x14ac:dyDescent="0.3">
      <c r="A56" s="5" t="s">
        <v>880</v>
      </c>
      <c r="B56" s="5" t="s">
        <v>904</v>
      </c>
      <c r="C56" s="149" t="s">
        <v>905</v>
      </c>
      <c r="D56" s="150">
        <v>11</v>
      </c>
      <c r="E56" s="151"/>
      <c r="F56" s="151"/>
      <c r="G56" s="151"/>
      <c r="H56" s="152">
        <f t="shared" si="23"/>
        <v>0</v>
      </c>
      <c r="I56" s="153"/>
      <c r="J56" s="154"/>
      <c r="K56" s="155"/>
      <c r="L56" s="156"/>
      <c r="M56" s="156"/>
      <c r="N56" s="150">
        <f t="shared" si="24"/>
        <v>0</v>
      </c>
      <c r="O56" s="152">
        <f t="shared" si="27"/>
        <v>0</v>
      </c>
      <c r="P56" s="157">
        <f t="shared" si="25"/>
        <v>0</v>
      </c>
      <c r="Q56" s="217">
        <f t="shared" si="26"/>
        <v>0</v>
      </c>
      <c r="R56" s="240">
        <f t="shared" si="29"/>
        <v>0</v>
      </c>
      <c r="S56" s="218">
        <f t="shared" si="30"/>
        <v>11</v>
      </c>
      <c r="T56" s="219">
        <f t="shared" si="31"/>
        <v>0</v>
      </c>
      <c r="U56" s="161">
        <f t="shared" si="28"/>
        <v>11</v>
      </c>
      <c r="V56" s="183">
        <f>SUM(W56:BW56)</f>
        <v>11</v>
      </c>
      <c r="W56" s="163">
        <v>1</v>
      </c>
      <c r="X56" s="163"/>
      <c r="Y56" s="163">
        <v>1</v>
      </c>
      <c r="Z56" s="163"/>
      <c r="AA56" s="163"/>
      <c r="AB56" s="163">
        <v>1</v>
      </c>
      <c r="AC56" s="163">
        <v>1</v>
      </c>
      <c r="AD56" s="163"/>
      <c r="AE56" s="163">
        <v>1</v>
      </c>
      <c r="AF56" s="163"/>
      <c r="AG56" s="163">
        <v>1</v>
      </c>
      <c r="AH56" s="163"/>
      <c r="AI56" s="163">
        <v>1</v>
      </c>
      <c r="AJ56" s="163"/>
      <c r="AK56" s="163"/>
      <c r="AL56" s="163"/>
      <c r="AM56" s="163"/>
      <c r="AN56" s="163"/>
      <c r="AO56" s="163"/>
      <c r="AP56" s="163">
        <v>1</v>
      </c>
      <c r="AQ56" s="163"/>
      <c r="AR56" s="163"/>
      <c r="AS56" s="163"/>
      <c r="AT56" s="163"/>
      <c r="AU56" s="166"/>
      <c r="AV56" s="166"/>
      <c r="AW56" s="166"/>
      <c r="AX56" s="163">
        <v>1</v>
      </c>
      <c r="AY56" s="163"/>
      <c r="AZ56" s="163"/>
      <c r="BA56" s="163">
        <v>1</v>
      </c>
      <c r="BB56" s="169"/>
      <c r="BC56" s="163"/>
      <c r="BD56" s="163">
        <v>1</v>
      </c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254"/>
      <c r="BQ56" s="164"/>
      <c r="BR56" s="166"/>
      <c r="BS56" s="171"/>
      <c r="BT56" s="163"/>
      <c r="BU56" s="172"/>
      <c r="BV56" s="172"/>
      <c r="BW56" s="174"/>
      <c r="BX56" s="174"/>
      <c r="BY56" s="174"/>
      <c r="CA56" s="722"/>
    </row>
    <row r="57" spans="1:79" s="5" customFormat="1" ht="14.4" hidden="1" x14ac:dyDescent="0.3">
      <c r="A57" s="5" t="s">
        <v>890</v>
      </c>
      <c r="B57" s="5" t="s">
        <v>852</v>
      </c>
      <c r="C57" s="149" t="s">
        <v>906</v>
      </c>
      <c r="D57" s="150">
        <v>0</v>
      </c>
      <c r="E57" s="151"/>
      <c r="F57" s="151"/>
      <c r="G57" s="151"/>
      <c r="H57" s="152">
        <f>SUM(E57:G57)</f>
        <v>0</v>
      </c>
      <c r="I57" s="153"/>
      <c r="J57" s="154"/>
      <c r="K57" s="155"/>
      <c r="L57" s="156"/>
      <c r="M57" s="156"/>
      <c r="N57" s="150">
        <f t="shared" si="24"/>
        <v>0</v>
      </c>
      <c r="O57" s="152">
        <f t="shared" si="27"/>
        <v>0</v>
      </c>
      <c r="P57" s="157">
        <f t="shared" si="25"/>
        <v>0</v>
      </c>
      <c r="Q57" s="217">
        <f t="shared" si="26"/>
        <v>0</v>
      </c>
      <c r="R57" s="240">
        <f t="shared" si="29"/>
        <v>0</v>
      </c>
      <c r="S57" s="218">
        <f t="shared" si="30"/>
        <v>0</v>
      </c>
      <c r="T57" s="219">
        <f t="shared" si="31"/>
        <v>0</v>
      </c>
      <c r="U57" s="161">
        <f t="shared" si="28"/>
        <v>0</v>
      </c>
      <c r="V57" s="183">
        <f>SUM(W57:BW57)</f>
        <v>0</v>
      </c>
      <c r="W57" s="163"/>
      <c r="X57" s="163"/>
      <c r="Y57" s="163"/>
      <c r="Z57" s="163"/>
      <c r="AA57" s="163"/>
      <c r="AB57" s="255"/>
      <c r="AC57" s="163"/>
      <c r="AD57" s="163"/>
      <c r="AE57" s="163"/>
      <c r="AF57" s="163"/>
      <c r="AG57" s="163"/>
      <c r="AH57" s="255"/>
      <c r="AI57" s="163"/>
      <c r="AJ57" s="163"/>
      <c r="AK57" s="163"/>
      <c r="AL57" s="163"/>
      <c r="AM57" s="163"/>
      <c r="AN57" s="163"/>
      <c r="AO57" s="163"/>
      <c r="AP57" s="255"/>
      <c r="AQ57" s="163"/>
      <c r="AR57" s="163"/>
      <c r="AS57" s="163"/>
      <c r="AT57" s="255"/>
      <c r="AU57" s="166"/>
      <c r="AV57" s="166"/>
      <c r="AW57" s="166"/>
      <c r="AX57" s="170"/>
      <c r="AY57" s="163"/>
      <c r="AZ57" s="163"/>
      <c r="BA57" s="170"/>
      <c r="BB57" s="163"/>
      <c r="BC57" s="170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256"/>
      <c r="BR57" s="257"/>
      <c r="BS57" s="254"/>
      <c r="BT57" s="163"/>
      <c r="BU57" s="172"/>
      <c r="BV57" s="173"/>
      <c r="BW57" s="174"/>
      <c r="BX57" s="174"/>
      <c r="BY57" s="174"/>
      <c r="CA57" s="722"/>
    </row>
    <row r="58" spans="1:79" s="5" customFormat="1" ht="14.4" x14ac:dyDescent="0.3">
      <c r="A58" s="5" t="s">
        <v>880</v>
      </c>
      <c r="B58" s="5" t="s">
        <v>904</v>
      </c>
      <c r="C58" s="149" t="s">
        <v>907</v>
      </c>
      <c r="D58" s="150">
        <v>10</v>
      </c>
      <c r="E58" s="151"/>
      <c r="F58" s="151"/>
      <c r="G58" s="151"/>
      <c r="H58" s="152">
        <f>SUM(E58:G58)</f>
        <v>0</v>
      </c>
      <c r="I58" s="153"/>
      <c r="J58" s="154"/>
      <c r="K58" s="155"/>
      <c r="L58" s="156"/>
      <c r="M58" s="156"/>
      <c r="N58" s="150">
        <f t="shared" si="24"/>
        <v>2</v>
      </c>
      <c r="O58" s="152">
        <f t="shared" si="27"/>
        <v>2</v>
      </c>
      <c r="P58" s="157">
        <f>SUM(BU58:BV58)</f>
        <v>1</v>
      </c>
      <c r="Q58" s="217">
        <f t="shared" si="26"/>
        <v>0</v>
      </c>
      <c r="R58" s="240">
        <f t="shared" si="29"/>
        <v>0</v>
      </c>
      <c r="S58" s="218">
        <f t="shared" si="30"/>
        <v>7</v>
      </c>
      <c r="T58" s="219">
        <f t="shared" si="31"/>
        <v>0</v>
      </c>
      <c r="U58" s="161">
        <f t="shared" si="28"/>
        <v>10</v>
      </c>
      <c r="V58" s="183">
        <f>SUM(W58:BW58)</f>
        <v>10</v>
      </c>
      <c r="W58" s="163"/>
      <c r="X58" s="163"/>
      <c r="Y58" s="163"/>
      <c r="Z58" s="163"/>
      <c r="AA58" s="163"/>
      <c r="AB58" s="255"/>
      <c r="AC58" s="163"/>
      <c r="AD58" s="163"/>
      <c r="AE58" s="163"/>
      <c r="AF58" s="163"/>
      <c r="AG58" s="163"/>
      <c r="AH58" s="255"/>
      <c r="AI58" s="163"/>
      <c r="AJ58" s="163"/>
      <c r="AK58" s="163"/>
      <c r="AL58" s="201">
        <v>1</v>
      </c>
      <c r="AM58" s="163"/>
      <c r="AN58" s="163"/>
      <c r="AO58" s="163"/>
      <c r="AP58" s="255"/>
      <c r="AQ58" s="163"/>
      <c r="AR58" s="163"/>
      <c r="AS58" s="163"/>
      <c r="AT58" s="255"/>
      <c r="AU58" s="166"/>
      <c r="AV58" s="166"/>
      <c r="AW58" s="166"/>
      <c r="AX58" s="258"/>
      <c r="AY58" s="163"/>
      <c r="AZ58" s="163"/>
      <c r="BA58" s="259"/>
      <c r="BB58" s="163"/>
      <c r="BC58" s="170"/>
      <c r="BD58" s="163">
        <v>1</v>
      </c>
      <c r="BE58" s="163"/>
      <c r="BF58" s="163"/>
      <c r="BG58" s="163">
        <v>1</v>
      </c>
      <c r="BH58" s="163"/>
      <c r="BI58" s="163">
        <v>1</v>
      </c>
      <c r="BJ58" s="163"/>
      <c r="BK58" s="163">
        <v>1</v>
      </c>
      <c r="BL58" s="163"/>
      <c r="BM58" s="163">
        <v>1</v>
      </c>
      <c r="BN58" s="170"/>
      <c r="BO58" s="170">
        <v>1</v>
      </c>
      <c r="BP58" s="170"/>
      <c r="BQ58" s="164">
        <v>1</v>
      </c>
      <c r="BR58" s="166"/>
      <c r="BS58" s="260"/>
      <c r="BT58" s="163">
        <v>1</v>
      </c>
      <c r="BU58" s="172"/>
      <c r="BV58" s="172">
        <v>1</v>
      </c>
      <c r="BW58" s="174"/>
      <c r="BX58" s="174"/>
      <c r="BY58" s="174"/>
      <c r="CA58" s="92"/>
    </row>
    <row r="59" spans="1:79" s="5" customFormat="1" ht="14.4" x14ac:dyDescent="0.3">
      <c r="A59" s="5" t="s">
        <v>880</v>
      </c>
      <c r="B59" s="5" t="s">
        <v>908</v>
      </c>
      <c r="C59" s="246" t="s">
        <v>909</v>
      </c>
      <c r="D59" s="150">
        <v>9</v>
      </c>
      <c r="E59" s="151"/>
      <c r="F59" s="151"/>
      <c r="G59" s="151"/>
      <c r="H59" s="152">
        <f>SUM(E59:G59)</f>
        <v>0</v>
      </c>
      <c r="I59" s="153"/>
      <c r="J59" s="154"/>
      <c r="K59" s="155"/>
      <c r="L59" s="156"/>
      <c r="M59" s="156"/>
      <c r="N59" s="150">
        <f t="shared" si="24"/>
        <v>0</v>
      </c>
      <c r="O59" s="152">
        <f t="shared" si="27"/>
        <v>0</v>
      </c>
      <c r="P59" s="157">
        <f t="shared" si="25"/>
        <v>0</v>
      </c>
      <c r="Q59" s="217">
        <f t="shared" si="26"/>
        <v>0</v>
      </c>
      <c r="R59" s="240">
        <f t="shared" si="29"/>
        <v>0</v>
      </c>
      <c r="S59" s="218">
        <f t="shared" si="30"/>
        <v>9</v>
      </c>
      <c r="T59" s="219">
        <f t="shared" si="31"/>
        <v>0</v>
      </c>
      <c r="U59" s="161">
        <f t="shared" si="28"/>
        <v>9</v>
      </c>
      <c r="V59" s="162">
        <f t="shared" si="32"/>
        <v>9</v>
      </c>
      <c r="W59" s="174"/>
      <c r="X59" s="174">
        <v>1</v>
      </c>
      <c r="Y59" s="174"/>
      <c r="Z59" s="174">
        <v>1</v>
      </c>
      <c r="AA59" s="174"/>
      <c r="AB59" s="174"/>
      <c r="AC59" s="174">
        <v>1</v>
      </c>
      <c r="AD59" s="174">
        <v>1</v>
      </c>
      <c r="AE59" s="174"/>
      <c r="AF59" s="174"/>
      <c r="AG59" s="174"/>
      <c r="AH59" s="174"/>
      <c r="AI59" s="174"/>
      <c r="AJ59" s="174">
        <v>1</v>
      </c>
      <c r="AK59" s="174">
        <v>1</v>
      </c>
      <c r="AL59" s="174">
        <v>1</v>
      </c>
      <c r="AM59" s="174"/>
      <c r="AN59" s="174"/>
      <c r="AO59" s="174"/>
      <c r="AP59" s="174">
        <v>1</v>
      </c>
      <c r="AQ59" s="174"/>
      <c r="AR59" s="174">
        <v>1</v>
      </c>
      <c r="AS59" s="174"/>
      <c r="AT59" s="174"/>
      <c r="AU59" s="188"/>
      <c r="AV59" s="188"/>
      <c r="AW59" s="188"/>
      <c r="AX59" s="174"/>
      <c r="AY59" s="174"/>
      <c r="AZ59" s="174"/>
      <c r="BA59" s="174"/>
      <c r="BB59" s="174"/>
      <c r="BC59" s="174"/>
      <c r="BD59" s="261"/>
      <c r="BE59" s="261"/>
      <c r="BF59" s="261"/>
      <c r="BG59" s="261"/>
      <c r="BH59" s="261"/>
      <c r="BI59" s="261"/>
      <c r="BJ59" s="261"/>
      <c r="BK59" s="261"/>
      <c r="BL59" s="261"/>
      <c r="BM59" s="261"/>
      <c r="BN59" s="262"/>
      <c r="BO59" s="262"/>
      <c r="BP59" s="191"/>
      <c r="BQ59" s="225"/>
      <c r="BR59" s="188"/>
      <c r="BS59" s="192"/>
      <c r="BT59" s="174"/>
      <c r="BU59" s="172"/>
      <c r="BV59" s="172"/>
      <c r="BW59" s="174"/>
      <c r="BX59" s="174"/>
      <c r="BY59" s="174"/>
    </row>
    <row r="60" spans="1:79" s="5" customFormat="1" ht="14.4" x14ac:dyDescent="0.3">
      <c r="A60" s="5" t="s">
        <v>880</v>
      </c>
      <c r="B60" s="5" t="s">
        <v>908</v>
      </c>
      <c r="C60" s="246" t="s">
        <v>910</v>
      </c>
      <c r="D60" s="150">
        <v>13</v>
      </c>
      <c r="E60" s="151"/>
      <c r="F60" s="151"/>
      <c r="G60" s="151"/>
      <c r="H60" s="152">
        <f t="shared" si="23"/>
        <v>0</v>
      </c>
      <c r="I60" s="153"/>
      <c r="J60" s="154"/>
      <c r="K60" s="155"/>
      <c r="L60" s="156"/>
      <c r="M60" s="156"/>
      <c r="N60" s="150">
        <f t="shared" si="24"/>
        <v>0</v>
      </c>
      <c r="O60" s="152">
        <f t="shared" si="27"/>
        <v>0</v>
      </c>
      <c r="P60" s="157">
        <f t="shared" si="25"/>
        <v>0</v>
      </c>
      <c r="Q60" s="217">
        <f t="shared" si="26"/>
        <v>0</v>
      </c>
      <c r="R60" s="240">
        <f t="shared" si="29"/>
        <v>0</v>
      </c>
      <c r="S60" s="218">
        <f t="shared" si="30"/>
        <v>13</v>
      </c>
      <c r="T60" s="219">
        <f t="shared" si="31"/>
        <v>0</v>
      </c>
      <c r="U60" s="161">
        <f t="shared" si="28"/>
        <v>13</v>
      </c>
      <c r="V60" s="183">
        <f>SUM(W60:BW60)</f>
        <v>13</v>
      </c>
      <c r="W60" s="174">
        <v>1</v>
      </c>
      <c r="X60" s="174">
        <v>1</v>
      </c>
      <c r="Y60" s="174">
        <v>1</v>
      </c>
      <c r="Z60" s="174">
        <v>1</v>
      </c>
      <c r="AA60" s="174">
        <v>1</v>
      </c>
      <c r="AB60" s="174">
        <v>1</v>
      </c>
      <c r="AC60" s="174"/>
      <c r="AD60" s="174"/>
      <c r="AE60" s="174">
        <v>1</v>
      </c>
      <c r="AF60" s="174">
        <v>1</v>
      </c>
      <c r="AG60" s="174"/>
      <c r="AH60" s="174">
        <v>1</v>
      </c>
      <c r="AI60" s="174">
        <v>1</v>
      </c>
      <c r="AJ60" s="174">
        <v>1</v>
      </c>
      <c r="AK60" s="174"/>
      <c r="AL60" s="174"/>
      <c r="AM60" s="174"/>
      <c r="AN60" s="174">
        <v>1</v>
      </c>
      <c r="AO60" s="174">
        <v>1</v>
      </c>
      <c r="AP60" s="174"/>
      <c r="AQ60" s="174"/>
      <c r="AR60" s="174"/>
      <c r="AS60" s="174"/>
      <c r="AT60" s="174"/>
      <c r="AU60" s="188"/>
      <c r="AV60" s="188"/>
      <c r="AW60" s="188"/>
      <c r="AX60" s="174"/>
      <c r="AY60" s="174"/>
      <c r="AZ60" s="174"/>
      <c r="BA60" s="174"/>
      <c r="BB60" s="174"/>
      <c r="BC60" s="174"/>
      <c r="BD60" s="261"/>
      <c r="BE60" s="261"/>
      <c r="BF60" s="261"/>
      <c r="BG60" s="261"/>
      <c r="BH60" s="261"/>
      <c r="BI60" s="261"/>
      <c r="BJ60" s="261"/>
      <c r="BK60" s="262"/>
      <c r="BL60" s="261"/>
      <c r="BM60" s="261"/>
      <c r="BN60" s="262"/>
      <c r="BO60" s="262"/>
      <c r="BP60" s="191"/>
      <c r="BQ60" s="225"/>
      <c r="BR60" s="188"/>
      <c r="BS60" s="192"/>
      <c r="BT60" s="174"/>
      <c r="BU60" s="172"/>
      <c r="BV60" s="172"/>
      <c r="BW60" s="174"/>
      <c r="BX60" s="174"/>
      <c r="BY60" s="174"/>
    </row>
    <row r="61" spans="1:79" s="5" customFormat="1" ht="14.4" x14ac:dyDescent="0.3">
      <c r="A61" s="5" t="s">
        <v>880</v>
      </c>
      <c r="B61" s="5" t="s">
        <v>908</v>
      </c>
      <c r="C61" s="246" t="s">
        <v>911</v>
      </c>
      <c r="D61" s="150">
        <v>3</v>
      </c>
      <c r="E61" s="151"/>
      <c r="F61" s="151"/>
      <c r="G61" s="151"/>
      <c r="H61" s="152">
        <f t="shared" si="23"/>
        <v>0</v>
      </c>
      <c r="I61" s="153"/>
      <c r="J61" s="154"/>
      <c r="K61" s="155"/>
      <c r="L61" s="156"/>
      <c r="M61" s="156"/>
      <c r="N61" s="150">
        <f t="shared" si="24"/>
        <v>1</v>
      </c>
      <c r="O61" s="152">
        <f t="shared" si="27"/>
        <v>1</v>
      </c>
      <c r="P61" s="157">
        <f t="shared" si="25"/>
        <v>2</v>
      </c>
      <c r="Q61" s="217">
        <f t="shared" si="26"/>
        <v>0</v>
      </c>
      <c r="R61" s="240">
        <f t="shared" si="29"/>
        <v>0</v>
      </c>
      <c r="S61" s="218">
        <f>+U61-Q61-R61-T61-N61-P61</f>
        <v>0</v>
      </c>
      <c r="T61" s="219">
        <f t="shared" si="31"/>
        <v>0</v>
      </c>
      <c r="U61" s="161">
        <f>D61</f>
        <v>3</v>
      </c>
      <c r="V61" s="183">
        <f>SUM(W61:BW61)</f>
        <v>3</v>
      </c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88"/>
      <c r="AV61" s="188"/>
      <c r="AW61" s="188"/>
      <c r="AX61" s="174"/>
      <c r="AY61" s="174"/>
      <c r="AZ61" s="174"/>
      <c r="BA61" s="174"/>
      <c r="BB61" s="174"/>
      <c r="BC61" s="174"/>
      <c r="BD61" s="174"/>
      <c r="BE61" s="174"/>
      <c r="BF61" s="174"/>
      <c r="BG61" s="174"/>
      <c r="BH61" s="174"/>
      <c r="BI61" s="174"/>
      <c r="BJ61" s="174"/>
      <c r="BK61" s="191"/>
      <c r="BL61" s="174"/>
      <c r="BM61" s="174"/>
      <c r="BN61" s="191"/>
      <c r="BO61" s="191"/>
      <c r="BP61" s="191"/>
      <c r="BQ61" s="225"/>
      <c r="BR61" s="188"/>
      <c r="BS61" s="192">
        <v>1</v>
      </c>
      <c r="BT61" s="174"/>
      <c r="BU61" s="172">
        <v>1</v>
      </c>
      <c r="BV61" s="172">
        <v>1</v>
      </c>
      <c r="BW61" s="174"/>
      <c r="BX61" s="174"/>
      <c r="BY61" s="174"/>
    </row>
    <row r="62" spans="1:79" s="5" customFormat="1" ht="14.4" hidden="1" x14ac:dyDescent="0.3">
      <c r="A62" s="5" t="s">
        <v>890</v>
      </c>
      <c r="B62" s="5" t="s">
        <v>852</v>
      </c>
      <c r="C62" s="246" t="s">
        <v>912</v>
      </c>
      <c r="D62" s="150">
        <v>0</v>
      </c>
      <c r="E62" s="151"/>
      <c r="F62" s="151"/>
      <c r="G62" s="151"/>
      <c r="H62" s="152">
        <f t="shared" si="23"/>
        <v>0</v>
      </c>
      <c r="I62" s="153"/>
      <c r="J62" s="154"/>
      <c r="K62" s="155"/>
      <c r="L62" s="156"/>
      <c r="M62" s="156"/>
      <c r="N62" s="150">
        <f t="shared" si="24"/>
        <v>0</v>
      </c>
      <c r="O62" s="152">
        <f t="shared" si="27"/>
        <v>0</v>
      </c>
      <c r="P62" s="157">
        <f t="shared" si="25"/>
        <v>0</v>
      </c>
      <c r="Q62" s="217">
        <f t="shared" si="26"/>
        <v>0</v>
      </c>
      <c r="R62" s="240">
        <f t="shared" si="29"/>
        <v>0</v>
      </c>
      <c r="S62" s="218">
        <f t="shared" si="30"/>
        <v>0</v>
      </c>
      <c r="T62" s="219">
        <f t="shared" si="31"/>
        <v>0</v>
      </c>
      <c r="U62" s="161">
        <f t="shared" si="28"/>
        <v>0</v>
      </c>
      <c r="V62" s="162">
        <f t="shared" si="32"/>
        <v>0</v>
      </c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/>
      <c r="AS62" s="174"/>
      <c r="AT62" s="174"/>
      <c r="AU62" s="188"/>
      <c r="AV62" s="188"/>
      <c r="AW62" s="188"/>
      <c r="AX62" s="174"/>
      <c r="AY62" s="174"/>
      <c r="AZ62" s="174"/>
      <c r="BA62" s="174"/>
      <c r="BB62" s="174"/>
      <c r="BC62" s="174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91"/>
      <c r="BO62" s="191"/>
      <c r="BP62" s="191"/>
      <c r="BQ62" s="263"/>
      <c r="BR62" s="198"/>
      <c r="BS62" s="197"/>
      <c r="BT62" s="174"/>
      <c r="BU62" s="172"/>
      <c r="BV62" s="173"/>
      <c r="BW62" s="174"/>
      <c r="BX62" s="174"/>
      <c r="BY62" s="174"/>
    </row>
    <row r="63" spans="1:79" s="5" customFormat="1" ht="14.4" x14ac:dyDescent="0.3">
      <c r="A63" s="5" t="s">
        <v>880</v>
      </c>
      <c r="B63" s="5" t="s">
        <v>908</v>
      </c>
      <c r="C63" s="246" t="s">
        <v>913</v>
      </c>
      <c r="D63" s="150">
        <v>13</v>
      </c>
      <c r="E63" s="151"/>
      <c r="F63" s="151"/>
      <c r="G63" s="151"/>
      <c r="H63" s="152">
        <f>SUM(E63:G63)</f>
        <v>0</v>
      </c>
      <c r="I63" s="153"/>
      <c r="J63" s="154"/>
      <c r="K63" s="155"/>
      <c r="L63" s="156"/>
      <c r="M63" s="156"/>
      <c r="N63" s="150">
        <f>SUM(BP63:BT63)</f>
        <v>1</v>
      </c>
      <c r="O63" s="152">
        <f t="shared" si="27"/>
        <v>1</v>
      </c>
      <c r="P63" s="157">
        <f>SUM(BU63:BV63)</f>
        <v>0</v>
      </c>
      <c r="Q63" s="217">
        <f t="shared" si="26"/>
        <v>0</v>
      </c>
      <c r="R63" s="240">
        <f t="shared" si="29"/>
        <v>0</v>
      </c>
      <c r="S63" s="218">
        <f t="shared" si="30"/>
        <v>12</v>
      </c>
      <c r="T63" s="219">
        <f t="shared" si="31"/>
        <v>0</v>
      </c>
      <c r="U63" s="161">
        <f t="shared" si="28"/>
        <v>13</v>
      </c>
      <c r="V63" s="162">
        <f t="shared" si="32"/>
        <v>13</v>
      </c>
      <c r="W63" s="174"/>
      <c r="X63" s="174"/>
      <c r="Y63" s="174"/>
      <c r="Z63" s="174"/>
      <c r="AA63" s="264"/>
      <c r="AB63" s="174"/>
      <c r="AC63" s="201">
        <v>1</v>
      </c>
      <c r="AD63" s="174"/>
      <c r="AE63" s="174"/>
      <c r="AF63" s="174"/>
      <c r="AG63" s="174"/>
      <c r="AH63" s="174"/>
      <c r="AI63" s="174"/>
      <c r="AJ63" s="174"/>
      <c r="AK63" s="174"/>
      <c r="AL63" s="174"/>
      <c r="AM63" s="174"/>
      <c r="AN63" s="174"/>
      <c r="AP63" s="174"/>
      <c r="AQ63" s="174"/>
      <c r="AR63" s="174"/>
      <c r="AS63" s="174"/>
      <c r="AT63" s="174"/>
      <c r="AU63" s="188"/>
      <c r="AV63" s="188"/>
      <c r="AW63" s="188"/>
      <c r="AX63" s="184">
        <v>1</v>
      </c>
      <c r="AY63" s="174">
        <v>1</v>
      </c>
      <c r="AZ63" s="174"/>
      <c r="BA63" s="174"/>
      <c r="BB63" s="174">
        <v>2</v>
      </c>
      <c r="BC63" s="174">
        <v>1</v>
      </c>
      <c r="BD63" s="174"/>
      <c r="BE63" s="174">
        <v>1</v>
      </c>
      <c r="BF63" s="174">
        <v>1</v>
      </c>
      <c r="BG63" s="174"/>
      <c r="BH63" s="174">
        <v>1</v>
      </c>
      <c r="BI63" s="174"/>
      <c r="BJ63" s="174">
        <v>1</v>
      </c>
      <c r="BK63" s="174"/>
      <c r="BL63" s="174">
        <v>1</v>
      </c>
      <c r="BM63" s="174"/>
      <c r="BN63" s="191">
        <v>1</v>
      </c>
      <c r="BO63" s="191"/>
      <c r="BP63" s="191">
        <v>1</v>
      </c>
      <c r="BQ63" s="225"/>
      <c r="BR63" s="188"/>
      <c r="BS63" s="192"/>
      <c r="BT63" s="174"/>
      <c r="BU63" s="172"/>
      <c r="BV63" s="172"/>
      <c r="BW63" s="174"/>
      <c r="BX63" s="174"/>
      <c r="BY63" s="174"/>
    </row>
    <row r="64" spans="1:79" s="5" customFormat="1" ht="14.4" x14ac:dyDescent="0.3">
      <c r="A64" s="5" t="s">
        <v>880</v>
      </c>
      <c r="B64" s="5" t="s">
        <v>914</v>
      </c>
      <c r="C64" s="149" t="s">
        <v>915</v>
      </c>
      <c r="D64" s="150">
        <v>2</v>
      </c>
      <c r="E64" s="151"/>
      <c r="F64" s="151"/>
      <c r="G64" s="151"/>
      <c r="H64" s="152">
        <f t="shared" si="23"/>
        <v>0</v>
      </c>
      <c r="I64" s="153"/>
      <c r="J64" s="154"/>
      <c r="K64" s="155"/>
      <c r="L64" s="156"/>
      <c r="M64" s="156"/>
      <c r="N64" s="150">
        <f t="shared" si="24"/>
        <v>0</v>
      </c>
      <c r="O64" s="152">
        <f t="shared" si="27"/>
        <v>0</v>
      </c>
      <c r="P64" s="265">
        <f>SUM(BU64:BV64)</f>
        <v>0</v>
      </c>
      <c r="Q64" s="217">
        <f t="shared" si="26"/>
        <v>0</v>
      </c>
      <c r="R64" s="240">
        <f t="shared" si="29"/>
        <v>0</v>
      </c>
      <c r="S64" s="218">
        <f t="shared" si="30"/>
        <v>2</v>
      </c>
      <c r="T64" s="219">
        <f t="shared" si="31"/>
        <v>0</v>
      </c>
      <c r="U64" s="161">
        <f t="shared" si="28"/>
        <v>2</v>
      </c>
      <c r="V64" s="162">
        <f t="shared" si="32"/>
        <v>2</v>
      </c>
      <c r="W64" s="163"/>
      <c r="X64" s="163"/>
      <c r="Y64" s="163">
        <v>1</v>
      </c>
      <c r="Z64" s="163"/>
      <c r="AA64" s="163"/>
      <c r="AB64" s="163"/>
      <c r="AC64" s="163">
        <v>1</v>
      </c>
      <c r="AD64" s="163"/>
      <c r="AE64" s="163"/>
      <c r="AF64" s="163"/>
      <c r="AG64" s="163"/>
      <c r="AH64" s="163"/>
      <c r="AI64" s="163"/>
      <c r="AJ64" s="163"/>
      <c r="AK64" s="163"/>
      <c r="AL64" s="164"/>
      <c r="AM64" s="163"/>
      <c r="AN64" s="163"/>
      <c r="AO64" s="163"/>
      <c r="AP64" s="163"/>
      <c r="AQ64" s="163"/>
      <c r="AR64" s="163"/>
      <c r="AS64" s="245"/>
      <c r="AT64" s="245"/>
      <c r="AU64" s="166"/>
      <c r="AV64" s="166"/>
      <c r="AW64" s="166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63"/>
      <c r="BP64" s="254"/>
      <c r="BQ64" s="245"/>
      <c r="BR64" s="166"/>
      <c r="BS64" s="171"/>
      <c r="BT64" s="163"/>
      <c r="BU64" s="172"/>
      <c r="BV64" s="172"/>
      <c r="BW64" s="174"/>
      <c r="BX64" s="174"/>
      <c r="BY64" s="174"/>
    </row>
    <row r="65" spans="1:77" s="5" customFormat="1" ht="14.4" hidden="1" x14ac:dyDescent="0.3">
      <c r="A65" s="5" t="s">
        <v>880</v>
      </c>
      <c r="B65" s="5" t="s">
        <v>852</v>
      </c>
      <c r="C65" s="149" t="s">
        <v>916</v>
      </c>
      <c r="D65" s="266"/>
      <c r="E65" s="212"/>
      <c r="F65" s="212"/>
      <c r="G65" s="212"/>
      <c r="H65" s="213"/>
      <c r="I65" s="214"/>
      <c r="J65" s="215"/>
      <c r="K65" s="216"/>
      <c r="L65" s="217"/>
      <c r="M65" s="217"/>
      <c r="N65" s="266"/>
      <c r="O65" s="213"/>
      <c r="P65" s="267"/>
      <c r="Q65" s="217"/>
      <c r="R65" s="240"/>
      <c r="S65" s="218"/>
      <c r="T65" s="219"/>
      <c r="U65" s="161">
        <f t="shared" si="28"/>
        <v>0</v>
      </c>
      <c r="V65" s="268"/>
      <c r="W65" s="269"/>
      <c r="X65" s="269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4"/>
      <c r="AM65" s="163"/>
      <c r="AN65" s="163"/>
      <c r="AO65" s="163"/>
      <c r="AP65" s="163"/>
      <c r="AQ65" s="163"/>
      <c r="AR65" s="163"/>
      <c r="AS65" s="245"/>
      <c r="AT65" s="245"/>
      <c r="AU65" s="166"/>
      <c r="AV65" s="166"/>
      <c r="AW65" s="166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63"/>
      <c r="BP65" s="254"/>
      <c r="BQ65" s="270"/>
      <c r="BR65" s="206"/>
      <c r="BS65" s="171"/>
      <c r="BT65" s="163"/>
      <c r="BU65" s="172"/>
      <c r="BV65" s="172"/>
      <c r="BW65" s="271"/>
      <c r="BX65" s="271"/>
      <c r="BY65" s="272"/>
    </row>
    <row r="66" spans="1:77" s="273" customFormat="1" ht="17.25" hidden="1" customHeight="1" x14ac:dyDescent="0.3">
      <c r="A66" s="5" t="s">
        <v>880</v>
      </c>
      <c r="B66" s="104" t="s">
        <v>874</v>
      </c>
      <c r="D66" s="150">
        <f>SUM(D42:D65)</f>
        <v>267</v>
      </c>
      <c r="E66" s="212">
        <f t="shared" ref="E66:S66" si="33">SUM(E42:E64)</f>
        <v>0</v>
      </c>
      <c r="F66" s="212">
        <f t="shared" si="33"/>
        <v>0</v>
      </c>
      <c r="G66" s="212">
        <f t="shared" si="33"/>
        <v>0</v>
      </c>
      <c r="H66" s="213">
        <f t="shared" si="33"/>
        <v>0</v>
      </c>
      <c r="I66" s="214">
        <f t="shared" si="33"/>
        <v>25</v>
      </c>
      <c r="J66" s="215">
        <f t="shared" si="33"/>
        <v>0</v>
      </c>
      <c r="K66" s="216">
        <f t="shared" si="33"/>
        <v>0</v>
      </c>
      <c r="L66" s="217">
        <f t="shared" si="33"/>
        <v>0</v>
      </c>
      <c r="M66" s="217">
        <f t="shared" si="33"/>
        <v>0</v>
      </c>
      <c r="N66" s="266">
        <f t="shared" si="33"/>
        <v>16</v>
      </c>
      <c r="O66" s="213">
        <f t="shared" si="33"/>
        <v>41</v>
      </c>
      <c r="P66" s="266">
        <f t="shared" si="33"/>
        <v>3</v>
      </c>
      <c r="Q66" s="217">
        <f t="shared" si="33"/>
        <v>0</v>
      </c>
      <c r="R66" s="240">
        <f t="shared" si="33"/>
        <v>6</v>
      </c>
      <c r="S66" s="218">
        <f t="shared" si="33"/>
        <v>170</v>
      </c>
      <c r="T66" s="219"/>
      <c r="U66" s="220">
        <f t="shared" ref="U66:BW66" si="34">SUM(U42:U64)</f>
        <v>267</v>
      </c>
      <c r="V66" s="274">
        <f t="shared" si="34"/>
        <v>267</v>
      </c>
      <c r="W66" s="221">
        <f t="shared" si="34"/>
        <v>8</v>
      </c>
      <c r="X66" s="221">
        <f t="shared" si="34"/>
        <v>8</v>
      </c>
      <c r="Y66" s="221">
        <f t="shared" si="34"/>
        <v>8</v>
      </c>
      <c r="Z66" s="221">
        <f t="shared" si="34"/>
        <v>7</v>
      </c>
      <c r="AA66" s="221">
        <f t="shared" si="34"/>
        <v>6</v>
      </c>
      <c r="AB66" s="221">
        <f t="shared" si="34"/>
        <v>7</v>
      </c>
      <c r="AC66" s="221">
        <f t="shared" si="34"/>
        <v>8</v>
      </c>
      <c r="AD66" s="221">
        <f t="shared" si="34"/>
        <v>7</v>
      </c>
      <c r="AE66" s="221">
        <f t="shared" si="34"/>
        <v>6</v>
      </c>
      <c r="AF66" s="221">
        <f t="shared" si="34"/>
        <v>6</v>
      </c>
      <c r="AG66" s="221">
        <f t="shared" si="34"/>
        <v>5</v>
      </c>
      <c r="AH66" s="221">
        <f t="shared" si="34"/>
        <v>6</v>
      </c>
      <c r="AI66" s="221">
        <f t="shared" si="34"/>
        <v>2</v>
      </c>
      <c r="AJ66" s="221">
        <f t="shared" si="34"/>
        <v>2</v>
      </c>
      <c r="AK66" s="221">
        <f t="shared" si="34"/>
        <v>1</v>
      </c>
      <c r="AL66" s="221">
        <f t="shared" si="34"/>
        <v>2</v>
      </c>
      <c r="AM66" s="221">
        <f t="shared" si="34"/>
        <v>5</v>
      </c>
      <c r="AN66" s="221">
        <f t="shared" si="34"/>
        <v>8</v>
      </c>
      <c r="AO66" s="221">
        <f t="shared" si="34"/>
        <v>9</v>
      </c>
      <c r="AP66" s="221">
        <f t="shared" si="34"/>
        <v>7</v>
      </c>
      <c r="AQ66" s="221">
        <f t="shared" si="34"/>
        <v>4</v>
      </c>
      <c r="AR66" s="221">
        <f t="shared" si="34"/>
        <v>4</v>
      </c>
      <c r="AS66" s="222">
        <f t="shared" si="34"/>
        <v>5</v>
      </c>
      <c r="AT66" s="221">
        <f t="shared" si="34"/>
        <v>4</v>
      </c>
      <c r="AU66" s="221">
        <f t="shared" si="34"/>
        <v>0</v>
      </c>
      <c r="AV66" s="221">
        <f t="shared" si="34"/>
        <v>0</v>
      </c>
      <c r="AW66" s="223">
        <f t="shared" si="34"/>
        <v>0</v>
      </c>
      <c r="AX66" s="221">
        <f t="shared" si="34"/>
        <v>8</v>
      </c>
      <c r="AY66" s="221">
        <f t="shared" si="34"/>
        <v>7</v>
      </c>
      <c r="AZ66" s="221">
        <f t="shared" si="34"/>
        <v>6</v>
      </c>
      <c r="BA66" s="221">
        <f t="shared" si="34"/>
        <v>1</v>
      </c>
      <c r="BB66" s="221">
        <f t="shared" si="34"/>
        <v>5</v>
      </c>
      <c r="BC66" s="221">
        <f t="shared" si="34"/>
        <v>6</v>
      </c>
      <c r="BD66" s="221">
        <f t="shared" si="34"/>
        <v>6</v>
      </c>
      <c r="BE66" s="221">
        <f t="shared" si="34"/>
        <v>6</v>
      </c>
      <c r="BF66" s="221">
        <f t="shared" si="34"/>
        <v>6</v>
      </c>
      <c r="BG66" s="221">
        <f t="shared" si="34"/>
        <v>5</v>
      </c>
      <c r="BH66" s="221">
        <f t="shared" si="34"/>
        <v>6</v>
      </c>
      <c r="BI66" s="221">
        <f t="shared" si="34"/>
        <v>6</v>
      </c>
      <c r="BJ66" s="221">
        <f t="shared" si="34"/>
        <v>6</v>
      </c>
      <c r="BK66" s="221">
        <f t="shared" si="34"/>
        <v>6</v>
      </c>
      <c r="BL66" s="221">
        <f t="shared" si="34"/>
        <v>6</v>
      </c>
      <c r="BM66" s="221">
        <f t="shared" si="34"/>
        <v>6</v>
      </c>
      <c r="BN66" s="221">
        <f t="shared" si="34"/>
        <v>5</v>
      </c>
      <c r="BO66" s="221">
        <f t="shared" si="34"/>
        <v>5</v>
      </c>
      <c r="BP66" s="221">
        <f t="shared" si="34"/>
        <v>5</v>
      </c>
      <c r="BQ66" s="223">
        <f t="shared" si="34"/>
        <v>4</v>
      </c>
      <c r="BR66" s="221">
        <f t="shared" si="34"/>
        <v>0</v>
      </c>
      <c r="BS66" s="221">
        <f t="shared" si="34"/>
        <v>3</v>
      </c>
      <c r="BT66" s="221">
        <f t="shared" si="34"/>
        <v>7</v>
      </c>
      <c r="BU66" s="221">
        <f t="shared" si="34"/>
        <v>5</v>
      </c>
      <c r="BV66" s="221">
        <f t="shared" si="34"/>
        <v>6</v>
      </c>
      <c r="BW66" s="221">
        <f t="shared" si="34"/>
        <v>0</v>
      </c>
      <c r="BX66" s="221"/>
      <c r="BY66" s="211"/>
    </row>
    <row r="67" spans="1:77" s="104" customFormat="1" ht="21.75" hidden="1" customHeight="1" x14ac:dyDescent="0.25">
      <c r="A67" s="5" t="s">
        <v>880</v>
      </c>
      <c r="B67" s="104" t="s">
        <v>874</v>
      </c>
      <c r="C67" s="104" t="s">
        <v>875</v>
      </c>
      <c r="H67" s="236"/>
      <c r="I67" s="237" t="e">
        <f>I66/H66</f>
        <v>#DIV/0!</v>
      </c>
      <c r="V67" s="232"/>
      <c r="AT67" s="104" t="s">
        <v>917</v>
      </c>
      <c r="BB67" s="104">
        <v>5</v>
      </c>
      <c r="BC67" s="104">
        <v>6</v>
      </c>
      <c r="BD67" s="104">
        <v>6</v>
      </c>
      <c r="BE67" s="104">
        <v>6</v>
      </c>
      <c r="BF67" s="104">
        <v>6</v>
      </c>
      <c r="BG67" s="104">
        <v>5</v>
      </c>
      <c r="BH67" s="104">
        <v>6</v>
      </c>
      <c r="BI67" s="104">
        <v>6</v>
      </c>
      <c r="BJ67" s="104">
        <v>6</v>
      </c>
      <c r="BK67" s="104">
        <v>6</v>
      </c>
      <c r="BL67" s="104">
        <v>6</v>
      </c>
      <c r="BM67" s="104">
        <v>6</v>
      </c>
      <c r="BN67" s="104">
        <v>6</v>
      </c>
      <c r="BO67" s="104">
        <v>6</v>
      </c>
      <c r="BP67" s="104">
        <v>6</v>
      </c>
      <c r="BQ67" s="104">
        <v>5</v>
      </c>
      <c r="BS67" s="104">
        <v>3</v>
      </c>
      <c r="BT67" s="104">
        <v>6</v>
      </c>
      <c r="BU67" s="104">
        <v>6</v>
      </c>
      <c r="BV67" s="104">
        <v>6</v>
      </c>
      <c r="BX67" s="275"/>
      <c r="BY67" s="276"/>
    </row>
    <row r="68" spans="1:77" s="104" customFormat="1" ht="21.75" hidden="1" customHeight="1" x14ac:dyDescent="0.25">
      <c r="A68" s="5"/>
      <c r="C68" s="277"/>
      <c r="H68" s="236"/>
      <c r="I68" s="237"/>
      <c r="V68" s="278"/>
      <c r="BX68" s="275"/>
      <c r="BY68" s="276"/>
    </row>
    <row r="69" spans="1:77" s="104" customFormat="1" hidden="1" x14ac:dyDescent="0.25">
      <c r="A69" s="104" t="s">
        <v>918</v>
      </c>
      <c r="C69" s="279" t="s">
        <v>919</v>
      </c>
      <c r="D69" s="280"/>
      <c r="E69" s="280">
        <f t="shared" ref="E69:S69" si="35">+E35+E66</f>
        <v>1</v>
      </c>
      <c r="F69" s="280">
        <f t="shared" si="35"/>
        <v>0</v>
      </c>
      <c r="G69" s="280">
        <f t="shared" si="35"/>
        <v>0</v>
      </c>
      <c r="H69" s="280">
        <f t="shared" si="35"/>
        <v>1</v>
      </c>
      <c r="I69" s="280">
        <f t="shared" si="35"/>
        <v>8</v>
      </c>
      <c r="J69" s="280">
        <f t="shared" si="35"/>
        <v>0</v>
      </c>
      <c r="K69" s="280">
        <f t="shared" si="35"/>
        <v>0</v>
      </c>
      <c r="L69" s="280">
        <f t="shared" si="35"/>
        <v>0</v>
      </c>
      <c r="M69" s="280">
        <f t="shared" si="35"/>
        <v>0</v>
      </c>
      <c r="N69" s="280">
        <f t="shared" si="35"/>
        <v>25</v>
      </c>
      <c r="O69" s="280">
        <f t="shared" si="35"/>
        <v>34</v>
      </c>
      <c r="P69" s="280">
        <f t="shared" si="35"/>
        <v>17</v>
      </c>
      <c r="Q69" s="280">
        <f t="shared" si="35"/>
        <v>1</v>
      </c>
      <c r="R69" s="280">
        <f t="shared" si="35"/>
        <v>4</v>
      </c>
      <c r="S69" s="280">
        <f t="shared" si="35"/>
        <v>420</v>
      </c>
      <c r="T69" s="280"/>
      <c r="U69" s="280">
        <f t="shared" ref="U69:AT69" si="36">+U35+U66</f>
        <v>522</v>
      </c>
      <c r="V69" s="280">
        <f>+V35+V66</f>
        <v>522</v>
      </c>
      <c r="W69" s="280">
        <f t="shared" si="36"/>
        <v>10</v>
      </c>
      <c r="X69" s="280">
        <f t="shared" si="36"/>
        <v>10</v>
      </c>
      <c r="Y69" s="280">
        <f t="shared" si="36"/>
        <v>10</v>
      </c>
      <c r="Z69" s="280">
        <f t="shared" si="36"/>
        <v>9</v>
      </c>
      <c r="AA69" s="280">
        <f t="shared" si="36"/>
        <v>8</v>
      </c>
      <c r="AB69" s="280">
        <f t="shared" si="36"/>
        <v>12</v>
      </c>
      <c r="AC69" s="280">
        <f t="shared" si="36"/>
        <v>13</v>
      </c>
      <c r="AD69" s="280">
        <f t="shared" si="36"/>
        <v>12</v>
      </c>
      <c r="AE69" s="280">
        <f t="shared" si="36"/>
        <v>12</v>
      </c>
      <c r="AF69" s="280">
        <f t="shared" si="36"/>
        <v>11</v>
      </c>
      <c r="AG69" s="280">
        <f t="shared" si="36"/>
        <v>10</v>
      </c>
      <c r="AH69" s="280">
        <f t="shared" si="36"/>
        <v>10</v>
      </c>
      <c r="AI69" s="280">
        <f t="shared" si="36"/>
        <v>8</v>
      </c>
      <c r="AJ69" s="280">
        <f t="shared" si="36"/>
        <v>8</v>
      </c>
      <c r="AK69" s="280">
        <f t="shared" si="36"/>
        <v>4</v>
      </c>
      <c r="AL69" s="280">
        <f t="shared" si="36"/>
        <v>6</v>
      </c>
      <c r="AM69" s="280">
        <f t="shared" si="36"/>
        <v>9</v>
      </c>
      <c r="AN69" s="280">
        <f t="shared" si="36"/>
        <v>12</v>
      </c>
      <c r="AO69" s="280">
        <f t="shared" si="36"/>
        <v>13</v>
      </c>
      <c r="AP69" s="280">
        <f t="shared" si="36"/>
        <v>13</v>
      </c>
      <c r="AQ69" s="280">
        <f t="shared" si="36"/>
        <v>10</v>
      </c>
      <c r="AR69" s="280">
        <f t="shared" si="36"/>
        <v>10</v>
      </c>
      <c r="AS69" s="280">
        <f t="shared" si="36"/>
        <v>7</v>
      </c>
      <c r="AT69" s="280">
        <f t="shared" si="36"/>
        <v>4</v>
      </c>
      <c r="AU69" s="280"/>
      <c r="AV69" s="280">
        <f t="shared" ref="AV69:BV69" si="37">+AV35+AV66</f>
        <v>0</v>
      </c>
      <c r="AW69" s="280">
        <f t="shared" si="37"/>
        <v>0</v>
      </c>
      <c r="AX69" s="280">
        <f t="shared" si="37"/>
        <v>16</v>
      </c>
      <c r="AY69" s="280">
        <f t="shared" si="37"/>
        <v>14</v>
      </c>
      <c r="AZ69" s="280">
        <f t="shared" si="37"/>
        <v>12</v>
      </c>
      <c r="BA69" s="280">
        <f t="shared" si="37"/>
        <v>1</v>
      </c>
      <c r="BB69" s="280">
        <f t="shared" si="37"/>
        <v>11</v>
      </c>
      <c r="BC69" s="280">
        <f t="shared" si="37"/>
        <v>14</v>
      </c>
      <c r="BD69" s="280">
        <f t="shared" si="37"/>
        <v>13</v>
      </c>
      <c r="BE69" s="280">
        <f t="shared" si="37"/>
        <v>13</v>
      </c>
      <c r="BF69" s="280">
        <f t="shared" si="37"/>
        <v>13</v>
      </c>
      <c r="BG69" s="280">
        <f t="shared" si="37"/>
        <v>11</v>
      </c>
      <c r="BH69" s="280">
        <f t="shared" si="37"/>
        <v>13</v>
      </c>
      <c r="BI69" s="280">
        <f t="shared" si="37"/>
        <v>14</v>
      </c>
      <c r="BJ69" s="280">
        <f t="shared" si="37"/>
        <v>13</v>
      </c>
      <c r="BK69" s="280">
        <f t="shared" si="37"/>
        <v>13</v>
      </c>
      <c r="BL69" s="280">
        <f t="shared" si="37"/>
        <v>13</v>
      </c>
      <c r="BM69" s="280">
        <f t="shared" si="37"/>
        <v>14</v>
      </c>
      <c r="BN69" s="280">
        <f t="shared" si="37"/>
        <v>12</v>
      </c>
      <c r="BO69" s="280">
        <f t="shared" si="37"/>
        <v>12</v>
      </c>
      <c r="BP69" s="280">
        <f t="shared" si="37"/>
        <v>13</v>
      </c>
      <c r="BQ69" s="280">
        <f t="shared" si="37"/>
        <v>9</v>
      </c>
      <c r="BR69" s="280">
        <f t="shared" si="37"/>
        <v>0</v>
      </c>
      <c r="BS69" s="280">
        <f t="shared" si="37"/>
        <v>8</v>
      </c>
      <c r="BT69" s="280">
        <f t="shared" si="37"/>
        <v>14</v>
      </c>
      <c r="BU69" s="280">
        <f t="shared" si="37"/>
        <v>12</v>
      </c>
      <c r="BV69" s="280">
        <f t="shared" si="37"/>
        <v>13</v>
      </c>
      <c r="BW69" s="280"/>
      <c r="BX69" s="281"/>
      <c r="BY69" s="282"/>
    </row>
    <row r="70" spans="1:77" s="104" customFormat="1" hidden="1" x14ac:dyDescent="0.25">
      <c r="A70" s="104" t="s">
        <v>920</v>
      </c>
      <c r="B70" s="104" t="s">
        <v>874</v>
      </c>
      <c r="H70" s="283"/>
      <c r="I70" s="284"/>
      <c r="V70" s="232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L70" s="285"/>
      <c r="AM70" s="286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5"/>
      <c r="AZ70" s="285"/>
      <c r="BA70" s="285"/>
      <c r="BB70" s="285"/>
      <c r="BC70" s="285"/>
      <c r="BD70" s="285"/>
      <c r="BE70" s="285"/>
      <c r="BF70" s="285"/>
      <c r="BG70" s="285"/>
      <c r="BH70" s="285"/>
      <c r="BI70" s="285"/>
      <c r="BJ70" s="285"/>
      <c r="BK70" s="285"/>
      <c r="BL70" s="285"/>
      <c r="BM70" s="285"/>
      <c r="BN70" s="285"/>
      <c r="BO70" s="285"/>
      <c r="BP70" s="285"/>
      <c r="BQ70" s="285"/>
      <c r="BR70" s="285"/>
      <c r="BS70" s="285"/>
      <c r="BT70" s="285"/>
      <c r="BU70" s="285"/>
      <c r="BV70" s="285"/>
      <c r="BW70" s="285"/>
      <c r="BX70" s="285"/>
    </row>
    <row r="71" spans="1:77" s="5" customFormat="1" x14ac:dyDescent="0.25">
      <c r="A71" s="104" t="s">
        <v>920</v>
      </c>
      <c r="C71" s="287" t="s">
        <v>921</v>
      </c>
      <c r="D71" s="151"/>
      <c r="E71" s="151"/>
      <c r="F71" s="151"/>
      <c r="G71" s="151"/>
      <c r="H71" s="152">
        <v>12</v>
      </c>
      <c r="I71" s="153"/>
      <c r="J71" s="154">
        <v>0</v>
      </c>
      <c r="K71" s="155">
        <v>0</v>
      </c>
      <c r="L71" s="156">
        <v>0</v>
      </c>
      <c r="M71" s="156">
        <v>0</v>
      </c>
      <c r="N71" s="150">
        <v>0</v>
      </c>
      <c r="O71" s="152"/>
      <c r="P71" s="150">
        <v>0</v>
      </c>
      <c r="Q71" s="156">
        <f t="shared" ref="Q71:Q76" si="38">ROUND(U71*0.7,0)</f>
        <v>8</v>
      </c>
      <c r="R71" s="156">
        <f t="shared" ref="R71:R76" si="39">ROUND(U71*0.2,0)</f>
        <v>2</v>
      </c>
      <c r="S71" s="156">
        <f t="shared" ref="S71:S76" si="40">U71-Q71-R71</f>
        <v>2</v>
      </c>
      <c r="T71" s="156"/>
      <c r="U71" s="161">
        <f t="shared" ref="U71:U76" si="41">H71+I71+J71++K71+N71-L71-M71</f>
        <v>12</v>
      </c>
      <c r="V71" s="183">
        <f t="shared" ref="V71:V76" si="42">SUM(W71:BY71)</f>
        <v>12</v>
      </c>
      <c r="W71" s="288"/>
      <c r="X71" s="288"/>
      <c r="Y71" s="288">
        <v>2</v>
      </c>
      <c r="Z71" s="288"/>
      <c r="AA71" s="288"/>
      <c r="AB71" s="288"/>
      <c r="AC71" s="289"/>
      <c r="AD71" s="288"/>
      <c r="AE71" s="288"/>
      <c r="AF71" s="288"/>
      <c r="AG71" s="288"/>
      <c r="AH71" s="288"/>
      <c r="AI71" s="288"/>
      <c r="AJ71" s="288"/>
      <c r="AK71" s="290"/>
      <c r="AL71" s="290"/>
      <c r="AM71" s="290"/>
      <c r="AN71" s="290"/>
      <c r="AO71" s="290"/>
      <c r="AP71" s="290"/>
      <c r="AQ71" s="290"/>
      <c r="AR71" s="290"/>
      <c r="AS71" s="290"/>
      <c r="AT71" s="290"/>
      <c r="AU71" s="291"/>
      <c r="AV71" s="291"/>
      <c r="AW71" s="291"/>
      <c r="AX71" s="290"/>
      <c r="AY71" s="290"/>
      <c r="AZ71" s="290"/>
      <c r="BA71" s="290"/>
      <c r="BB71" s="290"/>
      <c r="BC71" s="290"/>
      <c r="BD71" s="290"/>
      <c r="BE71" s="290"/>
      <c r="BF71" s="290"/>
      <c r="BG71" s="290"/>
      <c r="BH71" s="290"/>
      <c r="BI71" s="290"/>
      <c r="BJ71" s="290">
        <v>2</v>
      </c>
      <c r="BK71" s="290">
        <v>2</v>
      </c>
      <c r="BL71" s="290">
        <v>2</v>
      </c>
      <c r="BM71" s="290">
        <v>2</v>
      </c>
      <c r="BN71" s="290">
        <v>2</v>
      </c>
      <c r="BO71" s="290"/>
      <c r="BP71" s="290"/>
      <c r="BQ71" s="290"/>
      <c r="BR71" s="292"/>
      <c r="BS71" s="289"/>
      <c r="BT71" s="288"/>
      <c r="BU71" s="293"/>
      <c r="BV71" s="293"/>
      <c r="BW71" s="288"/>
      <c r="BX71" s="294"/>
      <c r="BY71" s="295"/>
    </row>
    <row r="72" spans="1:77" s="5" customFormat="1" x14ac:dyDescent="0.25">
      <c r="A72" s="104" t="s">
        <v>920</v>
      </c>
      <c r="C72" s="287" t="s">
        <v>922</v>
      </c>
      <c r="D72" s="151"/>
      <c r="E72" s="151"/>
      <c r="F72" s="151"/>
      <c r="G72" s="151"/>
      <c r="H72" s="152">
        <v>33</v>
      </c>
      <c r="I72" s="153"/>
      <c r="J72" s="154"/>
      <c r="K72" s="155"/>
      <c r="L72" s="156">
        <v>3</v>
      </c>
      <c r="M72" s="156"/>
      <c r="N72" s="150"/>
      <c r="O72" s="152"/>
      <c r="P72" s="150"/>
      <c r="Q72" s="156">
        <f t="shared" si="38"/>
        <v>21</v>
      </c>
      <c r="R72" s="156">
        <f t="shared" si="39"/>
        <v>6</v>
      </c>
      <c r="S72" s="156">
        <f t="shared" si="40"/>
        <v>3</v>
      </c>
      <c r="T72" s="156"/>
      <c r="U72" s="161">
        <f t="shared" si="41"/>
        <v>30</v>
      </c>
      <c r="V72" s="183">
        <f t="shared" si="42"/>
        <v>30</v>
      </c>
      <c r="W72" s="289"/>
      <c r="X72" s="289"/>
      <c r="Y72" s="289"/>
      <c r="Z72" s="289"/>
      <c r="AA72" s="289"/>
      <c r="AB72" s="289"/>
      <c r="AC72" s="289"/>
      <c r="AD72" s="296">
        <v>3</v>
      </c>
      <c r="AE72" s="296">
        <v>3</v>
      </c>
      <c r="AF72" s="296">
        <v>3</v>
      </c>
      <c r="AG72" s="296">
        <v>2</v>
      </c>
      <c r="AH72" s="296">
        <v>2</v>
      </c>
      <c r="AI72" s="296">
        <v>3</v>
      </c>
      <c r="AJ72" s="296">
        <v>2</v>
      </c>
      <c r="AK72" s="296">
        <v>3</v>
      </c>
      <c r="AL72" s="296">
        <v>3</v>
      </c>
      <c r="AM72" s="296"/>
      <c r="AN72" s="296"/>
      <c r="AO72" s="296"/>
      <c r="AP72" s="290"/>
      <c r="AQ72" s="290"/>
      <c r="AR72" s="290"/>
      <c r="AS72" s="290"/>
      <c r="AT72" s="290"/>
      <c r="AU72" s="291"/>
      <c r="AV72" s="291"/>
      <c r="AW72" s="291"/>
      <c r="AX72" s="290"/>
      <c r="AY72" s="290"/>
      <c r="AZ72" s="290"/>
      <c r="BA72" s="290">
        <v>1</v>
      </c>
      <c r="BB72" s="290">
        <v>3</v>
      </c>
      <c r="BC72" s="290">
        <v>1</v>
      </c>
      <c r="BD72" s="290"/>
      <c r="BE72" s="290">
        <v>1</v>
      </c>
      <c r="BF72" s="290"/>
      <c r="BG72" s="290"/>
      <c r="BH72" s="290"/>
      <c r="BI72" s="290"/>
      <c r="BJ72" s="290"/>
      <c r="BK72" s="290"/>
      <c r="BL72" s="290"/>
      <c r="BM72" s="290"/>
      <c r="BN72" s="290"/>
      <c r="BO72" s="290"/>
      <c r="BP72" s="290"/>
      <c r="BQ72" s="290"/>
      <c r="BR72" s="292"/>
      <c r="BS72" s="289"/>
      <c r="BT72" s="288"/>
      <c r="BU72" s="293"/>
      <c r="BV72" s="293"/>
      <c r="BW72" s="288"/>
      <c r="BX72" s="294"/>
      <c r="BY72" s="295"/>
    </row>
    <row r="73" spans="1:77" s="5" customFormat="1" x14ac:dyDescent="0.25">
      <c r="A73" s="104" t="s">
        <v>920</v>
      </c>
      <c r="C73" s="287" t="s">
        <v>923</v>
      </c>
      <c r="D73" s="151"/>
      <c r="E73" s="151"/>
      <c r="F73" s="151"/>
      <c r="G73" s="151"/>
      <c r="H73" s="152">
        <v>69</v>
      </c>
      <c r="I73" s="153"/>
      <c r="J73" s="154"/>
      <c r="K73" s="155"/>
      <c r="L73" s="156"/>
      <c r="M73" s="156"/>
      <c r="N73" s="150"/>
      <c r="O73" s="152"/>
      <c r="P73" s="150"/>
      <c r="Q73" s="156">
        <f t="shared" si="38"/>
        <v>48</v>
      </c>
      <c r="R73" s="156">
        <f t="shared" si="39"/>
        <v>14</v>
      </c>
      <c r="S73" s="156">
        <f t="shared" si="40"/>
        <v>7</v>
      </c>
      <c r="T73" s="217"/>
      <c r="U73" s="161">
        <f t="shared" si="41"/>
        <v>69</v>
      </c>
      <c r="V73" s="183">
        <f t="shared" si="42"/>
        <v>69</v>
      </c>
      <c r="W73" s="289"/>
      <c r="X73" s="289"/>
      <c r="Y73" s="289"/>
      <c r="Z73" s="289"/>
      <c r="AA73" s="289"/>
      <c r="AB73" s="289"/>
      <c r="AC73" s="289"/>
      <c r="AD73" s="290">
        <v>1</v>
      </c>
      <c r="AE73" s="288"/>
      <c r="AF73" s="288"/>
      <c r="AG73" s="288"/>
      <c r="AH73" s="288"/>
      <c r="AI73" s="288"/>
      <c r="AJ73" s="290"/>
      <c r="AK73" s="290"/>
      <c r="AL73" s="290"/>
      <c r="AM73" s="290"/>
      <c r="AN73" s="290"/>
      <c r="AO73" s="290"/>
      <c r="AP73" s="290"/>
      <c r="AQ73" s="290">
        <v>3</v>
      </c>
      <c r="AR73" s="290">
        <v>3</v>
      </c>
      <c r="AS73" s="290">
        <v>4</v>
      </c>
      <c r="AT73" s="290">
        <v>4</v>
      </c>
      <c r="AU73" s="291"/>
      <c r="AV73" s="291"/>
      <c r="AW73" s="291"/>
      <c r="AX73" s="290"/>
      <c r="AY73" s="290"/>
      <c r="AZ73" s="290"/>
      <c r="BA73" s="290"/>
      <c r="BB73" s="290">
        <v>1</v>
      </c>
      <c r="BC73" s="290">
        <v>3</v>
      </c>
      <c r="BD73" s="290">
        <v>2</v>
      </c>
      <c r="BE73" s="290"/>
      <c r="BF73" s="290"/>
      <c r="BG73" s="290"/>
      <c r="BH73" s="290">
        <v>3</v>
      </c>
      <c r="BI73" s="290">
        <v>3</v>
      </c>
      <c r="BJ73" s="290">
        <v>4</v>
      </c>
      <c r="BK73" s="290">
        <v>4</v>
      </c>
      <c r="BL73" s="290">
        <v>4</v>
      </c>
      <c r="BM73" s="290">
        <v>4</v>
      </c>
      <c r="BN73" s="290">
        <v>4</v>
      </c>
      <c r="BO73" s="290">
        <v>4</v>
      </c>
      <c r="BP73" s="290">
        <v>4</v>
      </c>
      <c r="BQ73" s="290">
        <v>3</v>
      </c>
      <c r="BR73" s="292"/>
      <c r="BS73" s="296">
        <v>3</v>
      </c>
      <c r="BT73" s="290">
        <v>4</v>
      </c>
      <c r="BU73" s="297">
        <v>4</v>
      </c>
      <c r="BV73" s="293"/>
      <c r="BW73" s="288"/>
      <c r="BX73" s="294"/>
      <c r="BY73" s="295"/>
    </row>
    <row r="74" spans="1:77" s="5" customFormat="1" x14ac:dyDescent="0.25">
      <c r="A74" s="104" t="s">
        <v>920</v>
      </c>
      <c r="C74" s="287" t="s">
        <v>924</v>
      </c>
      <c r="D74" s="151"/>
      <c r="E74" s="151"/>
      <c r="F74" s="151"/>
      <c r="G74" s="151"/>
      <c r="H74" s="152">
        <v>3</v>
      </c>
      <c r="I74" s="153"/>
      <c r="J74" s="154"/>
      <c r="K74" s="155"/>
      <c r="L74" s="156"/>
      <c r="M74" s="156"/>
      <c r="N74" s="150"/>
      <c r="O74" s="152"/>
      <c r="P74" s="150"/>
      <c r="Q74" s="156">
        <f t="shared" si="38"/>
        <v>2</v>
      </c>
      <c r="R74" s="156">
        <f t="shared" si="39"/>
        <v>1</v>
      </c>
      <c r="S74" s="156">
        <f t="shared" si="40"/>
        <v>0</v>
      </c>
      <c r="T74" s="217"/>
      <c r="U74" s="161">
        <f t="shared" si="41"/>
        <v>3</v>
      </c>
      <c r="V74" s="183">
        <f t="shared" si="42"/>
        <v>3</v>
      </c>
      <c r="W74" s="289"/>
      <c r="X74" s="289"/>
      <c r="Y74" s="289"/>
      <c r="Z74" s="289"/>
      <c r="AA74" s="289"/>
      <c r="AB74" s="289"/>
      <c r="AC74" s="289"/>
      <c r="AD74" s="288"/>
      <c r="AE74" s="288"/>
      <c r="AF74" s="288"/>
      <c r="AG74" s="288"/>
      <c r="AH74" s="288"/>
      <c r="AI74" s="288"/>
      <c r="AJ74" s="290"/>
      <c r="AK74" s="290"/>
      <c r="AL74" s="290"/>
      <c r="AM74" s="290"/>
      <c r="AN74" s="290"/>
      <c r="AO74" s="290"/>
      <c r="AP74" s="290"/>
      <c r="AQ74" s="290"/>
      <c r="AR74" s="290"/>
      <c r="AS74" s="290"/>
      <c r="AT74" s="290"/>
      <c r="AU74" s="291"/>
      <c r="AV74" s="291"/>
      <c r="AW74" s="291"/>
      <c r="AX74" s="290"/>
      <c r="AY74" s="290"/>
      <c r="AZ74" s="290"/>
      <c r="BA74" s="290"/>
      <c r="BB74" s="290"/>
      <c r="BC74" s="290"/>
      <c r="BD74" s="290">
        <v>2</v>
      </c>
      <c r="BE74" s="290">
        <v>1</v>
      </c>
      <c r="BF74" s="290"/>
      <c r="BG74" s="290"/>
      <c r="BH74" s="290"/>
      <c r="BI74" s="290"/>
      <c r="BJ74" s="290"/>
      <c r="BK74" s="290"/>
      <c r="BL74" s="290"/>
      <c r="BM74" s="290"/>
      <c r="BN74" s="290"/>
      <c r="BO74" s="290"/>
      <c r="BP74" s="290"/>
      <c r="BQ74" s="290"/>
      <c r="BR74" s="292"/>
      <c r="BS74" s="289"/>
      <c r="BT74" s="288"/>
      <c r="BU74" s="293"/>
      <c r="BV74" s="293"/>
      <c r="BW74" s="288"/>
      <c r="BX74" s="294"/>
      <c r="BY74" s="295"/>
    </row>
    <row r="75" spans="1:77" x14ac:dyDescent="0.25">
      <c r="A75" s="104" t="s">
        <v>920</v>
      </c>
      <c r="C75" s="287" t="s">
        <v>925</v>
      </c>
      <c r="D75" s="151"/>
      <c r="E75" s="151"/>
      <c r="F75" s="151"/>
      <c r="G75" s="151"/>
      <c r="H75" s="152">
        <v>28</v>
      </c>
      <c r="I75" s="153"/>
      <c r="J75" s="154"/>
      <c r="K75" s="155"/>
      <c r="L75" s="156"/>
      <c r="M75" s="156"/>
      <c r="N75" s="150"/>
      <c r="O75" s="152"/>
      <c r="P75" s="150"/>
      <c r="Q75" s="156">
        <f t="shared" si="38"/>
        <v>20</v>
      </c>
      <c r="R75" s="156">
        <f t="shared" si="39"/>
        <v>6</v>
      </c>
      <c r="S75" s="156">
        <f t="shared" si="40"/>
        <v>2</v>
      </c>
      <c r="T75" s="217"/>
      <c r="U75" s="161">
        <f t="shared" si="41"/>
        <v>28</v>
      </c>
      <c r="V75" s="183">
        <f t="shared" si="42"/>
        <v>28</v>
      </c>
      <c r="W75" s="288"/>
      <c r="X75" s="288"/>
      <c r="Y75" s="288"/>
      <c r="Z75" s="288"/>
      <c r="AA75" s="288"/>
      <c r="AB75" s="288"/>
      <c r="AC75" s="289"/>
      <c r="AD75" s="288"/>
      <c r="AE75" s="288"/>
      <c r="AF75" s="288"/>
      <c r="AG75" s="288"/>
      <c r="AH75" s="288"/>
      <c r="AI75" s="288">
        <v>1</v>
      </c>
      <c r="AJ75" s="290">
        <v>3</v>
      </c>
      <c r="AK75" s="290">
        <v>3</v>
      </c>
      <c r="AL75" s="290">
        <v>3</v>
      </c>
      <c r="AM75" s="290">
        <v>3</v>
      </c>
      <c r="AN75" s="290">
        <v>3</v>
      </c>
      <c r="AO75" s="290">
        <v>3</v>
      </c>
      <c r="AP75" s="290">
        <v>3</v>
      </c>
      <c r="AQ75" s="290">
        <v>2</v>
      </c>
      <c r="AR75" s="290">
        <v>2</v>
      </c>
      <c r="AS75" s="290">
        <v>2</v>
      </c>
      <c r="AT75" s="290"/>
      <c r="AU75" s="291"/>
      <c r="AV75" s="291"/>
      <c r="AW75" s="291"/>
      <c r="AX75" s="290"/>
      <c r="AY75" s="290"/>
      <c r="AZ75" s="290"/>
      <c r="BA75" s="290"/>
      <c r="BB75" s="290"/>
      <c r="BC75" s="290"/>
      <c r="BD75" s="290"/>
      <c r="BE75" s="290"/>
      <c r="BF75" s="290"/>
      <c r="BG75" s="290"/>
      <c r="BH75" s="290"/>
      <c r="BI75" s="290"/>
      <c r="BJ75" s="290"/>
      <c r="BK75" s="290"/>
      <c r="BL75" s="290"/>
      <c r="BM75" s="290"/>
      <c r="BN75" s="290"/>
      <c r="BO75" s="290"/>
      <c r="BP75" s="290"/>
      <c r="BQ75" s="290"/>
      <c r="BR75" s="292"/>
      <c r="BS75" s="289"/>
      <c r="BT75" s="288"/>
      <c r="BU75" s="293"/>
      <c r="BV75" s="293"/>
      <c r="BW75" s="288"/>
      <c r="BX75" s="294"/>
      <c r="BY75" s="295"/>
    </row>
    <row r="76" spans="1:77" x14ac:dyDescent="0.25">
      <c r="A76" s="104" t="s">
        <v>920</v>
      </c>
      <c r="C76" s="287" t="s">
        <v>926</v>
      </c>
      <c r="D76" s="151"/>
      <c r="E76" s="151"/>
      <c r="F76" s="151"/>
      <c r="G76" s="151"/>
      <c r="H76" s="152">
        <v>68</v>
      </c>
      <c r="I76" s="153"/>
      <c r="J76" s="154"/>
      <c r="K76" s="155"/>
      <c r="L76" s="156">
        <v>2</v>
      </c>
      <c r="M76" s="156"/>
      <c r="N76" s="150"/>
      <c r="O76" s="152"/>
      <c r="P76" s="150"/>
      <c r="Q76" s="156">
        <f t="shared" si="38"/>
        <v>46</v>
      </c>
      <c r="R76" s="156">
        <f t="shared" si="39"/>
        <v>13</v>
      </c>
      <c r="S76" s="156">
        <f t="shared" si="40"/>
        <v>7</v>
      </c>
      <c r="T76" s="217"/>
      <c r="U76" s="161">
        <f t="shared" si="41"/>
        <v>66</v>
      </c>
      <c r="V76" s="183">
        <f t="shared" si="42"/>
        <v>66</v>
      </c>
      <c r="W76" s="288"/>
      <c r="X76" s="288"/>
      <c r="Y76" s="288"/>
      <c r="Z76" s="288"/>
      <c r="AA76" s="288"/>
      <c r="AB76" s="288"/>
      <c r="AC76" s="289"/>
      <c r="AD76" s="288"/>
      <c r="AE76" s="288"/>
      <c r="AF76" s="288"/>
      <c r="AG76" s="288"/>
      <c r="AH76" s="288"/>
      <c r="AI76" s="288"/>
      <c r="AJ76" s="290"/>
      <c r="AK76" s="290"/>
      <c r="AL76" s="290"/>
      <c r="AM76" s="290"/>
      <c r="AN76" s="290"/>
      <c r="AO76" s="290"/>
      <c r="AP76" s="290">
        <v>1</v>
      </c>
      <c r="AQ76" s="290">
        <v>2</v>
      </c>
      <c r="AR76" s="290">
        <v>2</v>
      </c>
      <c r="AS76" s="290">
        <v>2</v>
      </c>
      <c r="AT76" s="290">
        <v>2</v>
      </c>
      <c r="AU76" s="291"/>
      <c r="AV76" s="291"/>
      <c r="AW76" s="291"/>
      <c r="AX76" s="290">
        <v>4</v>
      </c>
      <c r="AY76" s="290">
        <v>4</v>
      </c>
      <c r="AZ76" s="290">
        <v>4</v>
      </c>
      <c r="BA76" s="290">
        <v>4</v>
      </c>
      <c r="BB76" s="290">
        <v>5</v>
      </c>
      <c r="BC76" s="290">
        <v>5</v>
      </c>
      <c r="BD76" s="290">
        <v>5</v>
      </c>
      <c r="BE76" s="290">
        <v>5</v>
      </c>
      <c r="BF76" s="290">
        <v>5</v>
      </c>
      <c r="BG76" s="290">
        <v>4</v>
      </c>
      <c r="BH76" s="290">
        <v>4</v>
      </c>
      <c r="BI76" s="290">
        <v>4</v>
      </c>
      <c r="BJ76" s="290">
        <v>4</v>
      </c>
      <c r="BK76" s="290"/>
      <c r="BL76" s="290"/>
      <c r="BM76" s="290"/>
      <c r="BN76" s="290"/>
      <c r="BO76" s="290"/>
      <c r="BP76" s="290"/>
      <c r="BQ76" s="290"/>
      <c r="BR76" s="292"/>
      <c r="BS76" s="289"/>
      <c r="BT76" s="288"/>
      <c r="BU76" s="293"/>
      <c r="BV76" s="293"/>
      <c r="BW76" s="288"/>
      <c r="BX76" s="294"/>
      <c r="BY76" s="295"/>
    </row>
    <row r="77" spans="1:77" x14ac:dyDescent="0.25">
      <c r="A77" s="6" t="s">
        <v>11</v>
      </c>
    </row>
    <row r="78" spans="1:77" hidden="1" x14ac:dyDescent="0.25">
      <c r="A78" s="6" t="s">
        <v>11</v>
      </c>
      <c r="C78" s="298" t="s">
        <v>927</v>
      </c>
      <c r="V78" s="162">
        <f>SUM(W78:BT78)</f>
        <v>35</v>
      </c>
      <c r="W78" s="249">
        <f t="shared" ref="W78:BX78" si="43">SUM(W13:W21)</f>
        <v>0</v>
      </c>
      <c r="X78" s="249">
        <f t="shared" si="43"/>
        <v>0</v>
      </c>
      <c r="Y78" s="249">
        <f t="shared" si="43"/>
        <v>0</v>
      </c>
      <c r="Z78" s="249">
        <f t="shared" si="43"/>
        <v>0</v>
      </c>
      <c r="AA78" s="249">
        <f t="shared" si="43"/>
        <v>0</v>
      </c>
      <c r="AB78" s="249">
        <f t="shared" si="43"/>
        <v>3</v>
      </c>
      <c r="AC78" s="249">
        <f t="shared" si="43"/>
        <v>3</v>
      </c>
      <c r="AD78" s="249">
        <f t="shared" si="43"/>
        <v>3</v>
      </c>
      <c r="AE78" s="249">
        <f t="shared" si="43"/>
        <v>3</v>
      </c>
      <c r="AF78" s="249">
        <f t="shared" si="43"/>
        <v>4</v>
      </c>
      <c r="AG78" s="249">
        <f t="shared" si="43"/>
        <v>4</v>
      </c>
      <c r="AH78" s="249">
        <f t="shared" si="43"/>
        <v>4</v>
      </c>
      <c r="AI78" s="249">
        <f t="shared" si="43"/>
        <v>4</v>
      </c>
      <c r="AJ78" s="249">
        <f t="shared" si="43"/>
        <v>4</v>
      </c>
      <c r="AK78" s="249">
        <f t="shared" si="43"/>
        <v>3</v>
      </c>
      <c r="AL78" s="249">
        <f t="shared" si="43"/>
        <v>0</v>
      </c>
      <c r="AM78" s="249">
        <f t="shared" si="43"/>
        <v>0</v>
      </c>
      <c r="AN78" s="249">
        <f t="shared" si="43"/>
        <v>0</v>
      </c>
      <c r="AO78" s="249">
        <f t="shared" si="43"/>
        <v>0</v>
      </c>
      <c r="AP78" s="249">
        <f t="shared" si="43"/>
        <v>0</v>
      </c>
      <c r="AQ78" s="249">
        <f t="shared" si="43"/>
        <v>0</v>
      </c>
      <c r="AR78" s="249">
        <f t="shared" si="43"/>
        <v>0</v>
      </c>
      <c r="AS78" s="249">
        <f t="shared" si="43"/>
        <v>0</v>
      </c>
      <c r="AT78" s="249">
        <f t="shared" si="43"/>
        <v>0</v>
      </c>
      <c r="AU78" s="249">
        <f t="shared" si="43"/>
        <v>0</v>
      </c>
      <c r="AV78" s="249">
        <f t="shared" si="43"/>
        <v>0</v>
      </c>
      <c r="AW78" s="249">
        <f t="shared" si="43"/>
        <v>0</v>
      </c>
      <c r="AX78" s="249">
        <f t="shared" si="43"/>
        <v>0</v>
      </c>
      <c r="AY78" s="249">
        <f t="shared" si="43"/>
        <v>0</v>
      </c>
      <c r="AZ78" s="249">
        <f t="shared" si="43"/>
        <v>0</v>
      </c>
      <c r="BA78" s="249">
        <f t="shared" si="43"/>
        <v>0</v>
      </c>
      <c r="BB78" s="249">
        <f t="shared" si="43"/>
        <v>0</v>
      </c>
      <c r="BC78" s="249">
        <f t="shared" si="43"/>
        <v>0</v>
      </c>
      <c r="BD78" s="249">
        <f t="shared" si="43"/>
        <v>0</v>
      </c>
      <c r="BE78" s="249">
        <f t="shared" si="43"/>
        <v>0</v>
      </c>
      <c r="BF78" s="249">
        <f t="shared" si="43"/>
        <v>0</v>
      </c>
      <c r="BG78" s="249">
        <f t="shared" si="43"/>
        <v>0</v>
      </c>
      <c r="BH78" s="249">
        <f t="shared" si="43"/>
        <v>0</v>
      </c>
      <c r="BI78" s="249">
        <f t="shared" si="43"/>
        <v>0</v>
      </c>
      <c r="BJ78" s="249">
        <f t="shared" si="43"/>
        <v>0</v>
      </c>
      <c r="BK78" s="249">
        <f t="shared" si="43"/>
        <v>0</v>
      </c>
      <c r="BL78" s="249">
        <f t="shared" si="43"/>
        <v>0</v>
      </c>
      <c r="BM78" s="249">
        <f t="shared" si="43"/>
        <v>0</v>
      </c>
      <c r="BN78" s="249">
        <f t="shared" si="43"/>
        <v>0</v>
      </c>
      <c r="BO78" s="249">
        <f t="shared" si="43"/>
        <v>0</v>
      </c>
      <c r="BP78" s="249">
        <f t="shared" si="43"/>
        <v>0</v>
      </c>
      <c r="BQ78" s="249">
        <f t="shared" si="43"/>
        <v>0</v>
      </c>
      <c r="BR78" s="249">
        <f t="shared" si="43"/>
        <v>0</v>
      </c>
      <c r="BS78" s="249">
        <f t="shared" si="43"/>
        <v>0</v>
      </c>
      <c r="BT78" s="249">
        <f t="shared" si="43"/>
        <v>0</v>
      </c>
      <c r="BU78" s="249">
        <f t="shared" si="43"/>
        <v>0</v>
      </c>
      <c r="BV78" s="249">
        <f t="shared" si="43"/>
        <v>0</v>
      </c>
      <c r="BW78" s="264">
        <f t="shared" si="43"/>
        <v>0</v>
      </c>
      <c r="BX78" s="299">
        <f t="shared" si="43"/>
        <v>0</v>
      </c>
      <c r="BY78" s="299"/>
    </row>
    <row r="79" spans="1:77" hidden="1" x14ac:dyDescent="0.25">
      <c r="A79" s="6" t="s">
        <v>11</v>
      </c>
      <c r="C79" s="298" t="s">
        <v>928</v>
      </c>
      <c r="V79" s="162">
        <f>SUM(W79:BT79)</f>
        <v>107</v>
      </c>
      <c r="W79" s="249">
        <f t="shared" ref="W79:BX79" si="44">SUM(W22:W34)</f>
        <v>0</v>
      </c>
      <c r="X79" s="249">
        <f t="shared" si="44"/>
        <v>0</v>
      </c>
      <c r="Y79" s="249">
        <f t="shared" si="44"/>
        <v>0</v>
      </c>
      <c r="Z79" s="249">
        <f t="shared" si="44"/>
        <v>0</v>
      </c>
      <c r="AA79" s="249">
        <f t="shared" si="44"/>
        <v>0</v>
      </c>
      <c r="AB79" s="249">
        <f t="shared" si="44"/>
        <v>0</v>
      </c>
      <c r="AC79" s="249">
        <f t="shared" si="44"/>
        <v>0</v>
      </c>
      <c r="AD79" s="249">
        <f t="shared" si="44"/>
        <v>0</v>
      </c>
      <c r="AE79" s="249">
        <f t="shared" si="44"/>
        <v>1</v>
      </c>
      <c r="AF79" s="249">
        <f t="shared" si="44"/>
        <v>0</v>
      </c>
      <c r="AG79" s="249">
        <f t="shared" si="44"/>
        <v>0</v>
      </c>
      <c r="AH79" s="249">
        <f t="shared" si="44"/>
        <v>0</v>
      </c>
      <c r="AI79" s="249">
        <f t="shared" si="44"/>
        <v>0</v>
      </c>
      <c r="AJ79" s="249">
        <f t="shared" si="44"/>
        <v>0</v>
      </c>
      <c r="AK79" s="249">
        <f t="shared" si="44"/>
        <v>0</v>
      </c>
      <c r="AL79" s="249">
        <f t="shared" si="44"/>
        <v>4</v>
      </c>
      <c r="AM79" s="249">
        <f t="shared" si="44"/>
        <v>4</v>
      </c>
      <c r="AN79" s="249">
        <f t="shared" si="44"/>
        <v>4</v>
      </c>
      <c r="AO79" s="249">
        <f t="shared" si="44"/>
        <v>4</v>
      </c>
      <c r="AP79" s="249">
        <f t="shared" si="44"/>
        <v>4</v>
      </c>
      <c r="AQ79" s="249">
        <f t="shared" si="44"/>
        <v>4</v>
      </c>
      <c r="AR79" s="249">
        <f t="shared" si="44"/>
        <v>4</v>
      </c>
      <c r="AS79" s="249">
        <f t="shared" si="44"/>
        <v>1</v>
      </c>
      <c r="AT79" s="249">
        <f t="shared" si="44"/>
        <v>0</v>
      </c>
      <c r="AU79" s="249">
        <f t="shared" si="44"/>
        <v>0</v>
      </c>
      <c r="AV79" s="249">
        <f t="shared" si="44"/>
        <v>0</v>
      </c>
      <c r="AW79" s="249">
        <f t="shared" si="44"/>
        <v>0</v>
      </c>
      <c r="AX79" s="249">
        <f t="shared" si="44"/>
        <v>4</v>
      </c>
      <c r="AY79" s="249">
        <f t="shared" si="44"/>
        <v>4</v>
      </c>
      <c r="AZ79" s="249">
        <f t="shared" si="44"/>
        <v>3</v>
      </c>
      <c r="BA79" s="249">
        <f t="shared" si="44"/>
        <v>0</v>
      </c>
      <c r="BB79" s="249">
        <f t="shared" si="44"/>
        <v>4</v>
      </c>
      <c r="BC79" s="249">
        <f t="shared" si="44"/>
        <v>4</v>
      </c>
      <c r="BD79" s="249">
        <f t="shared" si="44"/>
        <v>4</v>
      </c>
      <c r="BE79" s="249">
        <f t="shared" si="44"/>
        <v>4</v>
      </c>
      <c r="BF79" s="249">
        <f t="shared" si="44"/>
        <v>4</v>
      </c>
      <c r="BG79" s="249">
        <f t="shared" si="44"/>
        <v>4</v>
      </c>
      <c r="BH79" s="249">
        <f t="shared" si="44"/>
        <v>4</v>
      </c>
      <c r="BI79" s="249">
        <f t="shared" si="44"/>
        <v>4</v>
      </c>
      <c r="BJ79" s="249">
        <f t="shared" si="44"/>
        <v>4</v>
      </c>
      <c r="BK79" s="249">
        <f t="shared" si="44"/>
        <v>4</v>
      </c>
      <c r="BL79" s="249">
        <f t="shared" si="44"/>
        <v>4</v>
      </c>
      <c r="BM79" s="249">
        <f t="shared" si="44"/>
        <v>4</v>
      </c>
      <c r="BN79" s="249">
        <f t="shared" si="44"/>
        <v>4</v>
      </c>
      <c r="BO79" s="249">
        <f t="shared" si="44"/>
        <v>4</v>
      </c>
      <c r="BP79" s="249">
        <f t="shared" si="44"/>
        <v>4</v>
      </c>
      <c r="BQ79" s="249">
        <f t="shared" si="44"/>
        <v>3</v>
      </c>
      <c r="BR79" s="249">
        <f t="shared" si="44"/>
        <v>0</v>
      </c>
      <c r="BS79" s="249">
        <f t="shared" si="44"/>
        <v>3</v>
      </c>
      <c r="BT79" s="249">
        <f t="shared" si="44"/>
        <v>0</v>
      </c>
      <c r="BU79" s="249">
        <f t="shared" si="44"/>
        <v>0</v>
      </c>
      <c r="BV79" s="249">
        <f t="shared" si="44"/>
        <v>0</v>
      </c>
      <c r="BW79" s="264">
        <f t="shared" si="44"/>
        <v>0</v>
      </c>
      <c r="BX79" s="299">
        <f t="shared" si="44"/>
        <v>0</v>
      </c>
      <c r="BY79" s="299"/>
    </row>
    <row r="80" spans="1:77" hidden="1" x14ac:dyDescent="0.25">
      <c r="A80" s="6" t="s">
        <v>11</v>
      </c>
      <c r="C80" s="300" t="s">
        <v>929</v>
      </c>
      <c r="V80" s="162">
        <f>SUM(W80:BT80)</f>
        <v>142</v>
      </c>
      <c r="W80" s="249">
        <f>SUM(W78:W79)</f>
        <v>0</v>
      </c>
      <c r="X80" s="249">
        <f>SUM(X78:X79)</f>
        <v>0</v>
      </c>
      <c r="Y80" s="249">
        <f>SUM(Y78:Y79)</f>
        <v>0</v>
      </c>
      <c r="Z80" s="249">
        <f>SUM(Z78:Z79)</f>
        <v>0</v>
      </c>
      <c r="AA80" s="249">
        <f t="shared" ref="AA80:BW80" si="45">SUM(AA78:AA79)</f>
        <v>0</v>
      </c>
      <c r="AB80" s="249">
        <f t="shared" si="45"/>
        <v>3</v>
      </c>
      <c r="AC80" s="249">
        <f t="shared" si="45"/>
        <v>3</v>
      </c>
      <c r="AD80" s="249">
        <f t="shared" si="45"/>
        <v>3</v>
      </c>
      <c r="AE80" s="249">
        <f t="shared" si="45"/>
        <v>4</v>
      </c>
      <c r="AF80" s="249">
        <f t="shared" si="45"/>
        <v>4</v>
      </c>
      <c r="AG80" s="249">
        <f t="shared" si="45"/>
        <v>4</v>
      </c>
      <c r="AH80" s="249">
        <f t="shared" si="45"/>
        <v>4</v>
      </c>
      <c r="AI80" s="249">
        <f t="shared" si="45"/>
        <v>4</v>
      </c>
      <c r="AJ80" s="249">
        <f t="shared" si="45"/>
        <v>4</v>
      </c>
      <c r="AK80" s="249">
        <f t="shared" si="45"/>
        <v>3</v>
      </c>
      <c r="AL80" s="249">
        <f t="shared" si="45"/>
        <v>4</v>
      </c>
      <c r="AM80" s="249">
        <f t="shared" si="45"/>
        <v>4</v>
      </c>
      <c r="AN80" s="249">
        <f t="shared" si="45"/>
        <v>4</v>
      </c>
      <c r="AO80" s="249">
        <f t="shared" si="45"/>
        <v>4</v>
      </c>
      <c r="AP80" s="249">
        <f t="shared" si="45"/>
        <v>4</v>
      </c>
      <c r="AQ80" s="249">
        <f t="shared" si="45"/>
        <v>4</v>
      </c>
      <c r="AR80" s="249">
        <f t="shared" si="45"/>
        <v>4</v>
      </c>
      <c r="AS80" s="249">
        <f t="shared" si="45"/>
        <v>1</v>
      </c>
      <c r="AT80" s="249">
        <f t="shared" si="45"/>
        <v>0</v>
      </c>
      <c r="AU80" s="249">
        <f t="shared" si="45"/>
        <v>0</v>
      </c>
      <c r="AV80" s="249">
        <f t="shared" si="45"/>
        <v>0</v>
      </c>
      <c r="AW80" s="249">
        <f t="shared" si="45"/>
        <v>0</v>
      </c>
      <c r="AX80" s="249">
        <f t="shared" si="45"/>
        <v>4</v>
      </c>
      <c r="AY80" s="249">
        <f t="shared" si="45"/>
        <v>4</v>
      </c>
      <c r="AZ80" s="249">
        <f t="shared" si="45"/>
        <v>3</v>
      </c>
      <c r="BA80" s="249">
        <f t="shared" si="45"/>
        <v>0</v>
      </c>
      <c r="BB80" s="249">
        <f t="shared" si="45"/>
        <v>4</v>
      </c>
      <c r="BC80" s="249">
        <f t="shared" si="45"/>
        <v>4</v>
      </c>
      <c r="BD80" s="249">
        <f t="shared" si="45"/>
        <v>4</v>
      </c>
      <c r="BE80" s="249">
        <f t="shared" si="45"/>
        <v>4</v>
      </c>
      <c r="BF80" s="249">
        <f t="shared" si="45"/>
        <v>4</v>
      </c>
      <c r="BG80" s="249">
        <f t="shared" si="45"/>
        <v>4</v>
      </c>
      <c r="BH80" s="249">
        <f t="shared" si="45"/>
        <v>4</v>
      </c>
      <c r="BI80" s="249">
        <f t="shared" si="45"/>
        <v>4</v>
      </c>
      <c r="BJ80" s="249">
        <f t="shared" si="45"/>
        <v>4</v>
      </c>
      <c r="BK80" s="249">
        <f t="shared" si="45"/>
        <v>4</v>
      </c>
      <c r="BL80" s="249">
        <f t="shared" si="45"/>
        <v>4</v>
      </c>
      <c r="BM80" s="249">
        <f t="shared" si="45"/>
        <v>4</v>
      </c>
      <c r="BN80" s="249">
        <f t="shared" si="45"/>
        <v>4</v>
      </c>
      <c r="BO80" s="249">
        <f t="shared" si="45"/>
        <v>4</v>
      </c>
      <c r="BP80" s="249">
        <f t="shared" si="45"/>
        <v>4</v>
      </c>
      <c r="BQ80" s="249">
        <f t="shared" si="45"/>
        <v>3</v>
      </c>
      <c r="BR80" s="249">
        <f t="shared" si="45"/>
        <v>0</v>
      </c>
      <c r="BS80" s="249">
        <f t="shared" si="45"/>
        <v>3</v>
      </c>
      <c r="BT80" s="249">
        <f t="shared" si="45"/>
        <v>0</v>
      </c>
      <c r="BU80" s="249">
        <f t="shared" si="45"/>
        <v>0</v>
      </c>
      <c r="BV80" s="249">
        <f t="shared" si="45"/>
        <v>0</v>
      </c>
      <c r="BW80" s="264">
        <f t="shared" si="45"/>
        <v>0</v>
      </c>
    </row>
    <row r="81" spans="1:77" hidden="1" x14ac:dyDescent="0.25">
      <c r="A81" s="6" t="s">
        <v>11</v>
      </c>
      <c r="W81" s="5"/>
      <c r="X81" s="5"/>
      <c r="Y81" s="5"/>
      <c r="Z81" s="23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</row>
    <row r="82" spans="1:77" hidden="1" x14ac:dyDescent="0.25">
      <c r="A82" s="6" t="s">
        <v>11</v>
      </c>
      <c r="C82" s="298" t="s">
        <v>930</v>
      </c>
      <c r="V82" s="162">
        <f>V66+V7+V8+V9</f>
        <v>301</v>
      </c>
      <c r="W82" s="301">
        <f t="shared" ref="W82:BB82" si="46">W66+SUM(W7:W9)</f>
        <v>10</v>
      </c>
      <c r="X82" s="249">
        <f t="shared" si="46"/>
        <v>10</v>
      </c>
      <c r="Y82" s="249">
        <f t="shared" si="46"/>
        <v>10</v>
      </c>
      <c r="Z82" s="249">
        <f t="shared" si="46"/>
        <v>9</v>
      </c>
      <c r="AA82" s="249">
        <f t="shared" si="46"/>
        <v>8</v>
      </c>
      <c r="AB82" s="301">
        <f t="shared" si="46"/>
        <v>9</v>
      </c>
      <c r="AC82" s="249">
        <f t="shared" si="46"/>
        <v>10</v>
      </c>
      <c r="AD82" s="249">
        <f t="shared" si="46"/>
        <v>9</v>
      </c>
      <c r="AE82" s="249">
        <f t="shared" si="46"/>
        <v>8</v>
      </c>
      <c r="AF82" s="249">
        <f t="shared" si="46"/>
        <v>7</v>
      </c>
      <c r="AG82" s="249">
        <f t="shared" si="46"/>
        <v>6</v>
      </c>
      <c r="AH82" s="249">
        <f t="shared" si="46"/>
        <v>6</v>
      </c>
      <c r="AI82" s="249">
        <f t="shared" si="46"/>
        <v>4</v>
      </c>
      <c r="AJ82" s="249">
        <f t="shared" si="46"/>
        <v>4</v>
      </c>
      <c r="AK82" s="249">
        <f t="shared" si="46"/>
        <v>1</v>
      </c>
      <c r="AL82" s="249">
        <f t="shared" si="46"/>
        <v>2</v>
      </c>
      <c r="AM82" s="249">
        <f t="shared" si="46"/>
        <v>5</v>
      </c>
      <c r="AN82" s="249">
        <f t="shared" si="46"/>
        <v>8</v>
      </c>
      <c r="AO82" s="249">
        <f t="shared" si="46"/>
        <v>9</v>
      </c>
      <c r="AP82" s="249">
        <f t="shared" si="46"/>
        <v>7</v>
      </c>
      <c r="AQ82" s="249">
        <f t="shared" si="46"/>
        <v>4</v>
      </c>
      <c r="AR82" s="249">
        <f t="shared" si="46"/>
        <v>4</v>
      </c>
      <c r="AS82" s="249">
        <f t="shared" si="46"/>
        <v>5</v>
      </c>
      <c r="AT82" s="249">
        <f t="shared" si="46"/>
        <v>4</v>
      </c>
      <c r="AU82" s="249">
        <f t="shared" si="46"/>
        <v>0</v>
      </c>
      <c r="AV82" s="249">
        <f t="shared" si="46"/>
        <v>0</v>
      </c>
      <c r="AW82" s="249">
        <f t="shared" si="46"/>
        <v>0</v>
      </c>
      <c r="AX82" s="249">
        <f t="shared" si="46"/>
        <v>10</v>
      </c>
      <c r="AY82" s="249">
        <f t="shared" si="46"/>
        <v>8</v>
      </c>
      <c r="AZ82" s="249">
        <f t="shared" si="46"/>
        <v>6</v>
      </c>
      <c r="BA82" s="249">
        <f t="shared" si="46"/>
        <v>1</v>
      </c>
      <c r="BB82" s="249">
        <f t="shared" si="46"/>
        <v>5</v>
      </c>
      <c r="BC82" s="249">
        <f t="shared" ref="BC82:BW82" si="47">BC66+SUM(BC7:BC9)</f>
        <v>7</v>
      </c>
      <c r="BD82" s="249">
        <f t="shared" si="47"/>
        <v>7</v>
      </c>
      <c r="BE82" s="249">
        <f t="shared" si="47"/>
        <v>7</v>
      </c>
      <c r="BF82" s="249">
        <f t="shared" si="47"/>
        <v>6</v>
      </c>
      <c r="BG82" s="249">
        <f t="shared" si="47"/>
        <v>5</v>
      </c>
      <c r="BH82" s="249">
        <f t="shared" si="47"/>
        <v>6</v>
      </c>
      <c r="BI82" s="249">
        <f t="shared" si="47"/>
        <v>7</v>
      </c>
      <c r="BJ82" s="249">
        <f t="shared" si="47"/>
        <v>7</v>
      </c>
      <c r="BK82" s="249">
        <f t="shared" si="47"/>
        <v>7</v>
      </c>
      <c r="BL82" s="301">
        <f t="shared" si="47"/>
        <v>7</v>
      </c>
      <c r="BM82" s="249">
        <f t="shared" si="47"/>
        <v>6</v>
      </c>
      <c r="BN82" s="249">
        <f t="shared" si="47"/>
        <v>5</v>
      </c>
      <c r="BO82" s="249">
        <f t="shared" si="47"/>
        <v>5</v>
      </c>
      <c r="BP82" s="249">
        <f t="shared" si="47"/>
        <v>5</v>
      </c>
      <c r="BQ82" s="249">
        <f t="shared" si="47"/>
        <v>4</v>
      </c>
      <c r="BR82" s="249">
        <f t="shared" si="47"/>
        <v>0</v>
      </c>
      <c r="BS82" s="249">
        <f t="shared" si="47"/>
        <v>3</v>
      </c>
      <c r="BT82" s="249">
        <f t="shared" si="47"/>
        <v>7</v>
      </c>
      <c r="BU82" s="249">
        <f t="shared" si="47"/>
        <v>5</v>
      </c>
      <c r="BV82" s="249">
        <f t="shared" si="47"/>
        <v>6</v>
      </c>
      <c r="BW82" s="264">
        <f t="shared" si="47"/>
        <v>0</v>
      </c>
    </row>
    <row r="83" spans="1:77" hidden="1" x14ac:dyDescent="0.25">
      <c r="A83" s="6" t="s">
        <v>11</v>
      </c>
      <c r="C83" s="298" t="s">
        <v>931</v>
      </c>
      <c r="V83" s="162">
        <f t="shared" ref="V83:BW83" si="48">V6</f>
        <v>54</v>
      </c>
      <c r="W83" s="249">
        <f t="shared" si="48"/>
        <v>0</v>
      </c>
      <c r="X83" s="249">
        <f t="shared" si="48"/>
        <v>0</v>
      </c>
      <c r="Y83" s="249">
        <f t="shared" si="48"/>
        <v>0</v>
      </c>
      <c r="Z83" s="249">
        <f t="shared" si="48"/>
        <v>0</v>
      </c>
      <c r="AA83" s="249">
        <f t="shared" si="48"/>
        <v>0</v>
      </c>
      <c r="AB83" s="249">
        <f t="shared" si="48"/>
        <v>0</v>
      </c>
      <c r="AC83" s="249">
        <f t="shared" si="48"/>
        <v>0</v>
      </c>
      <c r="AD83" s="249">
        <f t="shared" si="48"/>
        <v>0</v>
      </c>
      <c r="AE83" s="249">
        <f t="shared" si="48"/>
        <v>0</v>
      </c>
      <c r="AF83" s="249">
        <f t="shared" si="48"/>
        <v>0</v>
      </c>
      <c r="AG83" s="249">
        <f t="shared" si="48"/>
        <v>0</v>
      </c>
      <c r="AH83" s="249">
        <f t="shared" si="48"/>
        <v>0</v>
      </c>
      <c r="AI83" s="249">
        <f t="shared" si="48"/>
        <v>0</v>
      </c>
      <c r="AJ83" s="249">
        <f t="shared" si="48"/>
        <v>0</v>
      </c>
      <c r="AK83" s="249">
        <f t="shared" si="48"/>
        <v>0</v>
      </c>
      <c r="AL83" s="249">
        <f t="shared" si="48"/>
        <v>0</v>
      </c>
      <c r="AM83" s="249">
        <f t="shared" si="48"/>
        <v>0</v>
      </c>
      <c r="AN83" s="249">
        <f t="shared" si="48"/>
        <v>0</v>
      </c>
      <c r="AO83" s="249">
        <f t="shared" si="48"/>
        <v>0</v>
      </c>
      <c r="AP83" s="249">
        <f t="shared" si="48"/>
        <v>2</v>
      </c>
      <c r="AQ83" s="249">
        <f t="shared" si="48"/>
        <v>2</v>
      </c>
      <c r="AR83" s="249">
        <f t="shared" si="48"/>
        <v>2</v>
      </c>
      <c r="AS83" s="249">
        <f t="shared" si="48"/>
        <v>1</v>
      </c>
      <c r="AT83" s="249">
        <f t="shared" si="48"/>
        <v>0</v>
      </c>
      <c r="AU83" s="249">
        <f t="shared" si="48"/>
        <v>0</v>
      </c>
      <c r="AV83" s="249">
        <f t="shared" si="48"/>
        <v>0</v>
      </c>
      <c r="AW83" s="249">
        <f t="shared" si="48"/>
        <v>0</v>
      </c>
      <c r="AX83" s="249">
        <f t="shared" si="48"/>
        <v>2</v>
      </c>
      <c r="AY83" s="249">
        <f t="shared" si="48"/>
        <v>2</v>
      </c>
      <c r="AZ83" s="249">
        <f t="shared" si="48"/>
        <v>2</v>
      </c>
      <c r="BA83" s="249">
        <f t="shared" si="48"/>
        <v>0</v>
      </c>
      <c r="BB83" s="249">
        <f t="shared" si="48"/>
        <v>1</v>
      </c>
      <c r="BC83" s="249">
        <f t="shared" si="48"/>
        <v>3</v>
      </c>
      <c r="BD83" s="249">
        <f t="shared" si="48"/>
        <v>2</v>
      </c>
      <c r="BE83" s="249">
        <f t="shared" si="48"/>
        <v>2</v>
      </c>
      <c r="BF83" s="249">
        <f t="shared" si="48"/>
        <v>2</v>
      </c>
      <c r="BG83" s="249">
        <f t="shared" si="48"/>
        <v>2</v>
      </c>
      <c r="BH83" s="249">
        <f t="shared" si="48"/>
        <v>2</v>
      </c>
      <c r="BI83" s="249">
        <f t="shared" si="48"/>
        <v>3</v>
      </c>
      <c r="BJ83" s="249">
        <f t="shared" si="48"/>
        <v>2</v>
      </c>
      <c r="BK83" s="249">
        <f t="shared" si="48"/>
        <v>2</v>
      </c>
      <c r="BL83" s="249">
        <f t="shared" si="48"/>
        <v>2</v>
      </c>
      <c r="BM83" s="249">
        <f t="shared" si="48"/>
        <v>3</v>
      </c>
      <c r="BN83" s="249">
        <f t="shared" si="48"/>
        <v>3</v>
      </c>
      <c r="BO83" s="249">
        <f t="shared" si="48"/>
        <v>2</v>
      </c>
      <c r="BP83" s="249">
        <f t="shared" si="48"/>
        <v>4</v>
      </c>
      <c r="BQ83" s="249">
        <f t="shared" si="48"/>
        <v>2</v>
      </c>
      <c r="BR83" s="249">
        <f t="shared" si="48"/>
        <v>0</v>
      </c>
      <c r="BS83" s="249">
        <f t="shared" si="48"/>
        <v>0</v>
      </c>
      <c r="BT83" s="249">
        <f t="shared" si="48"/>
        <v>2</v>
      </c>
      <c r="BU83" s="249">
        <f t="shared" si="48"/>
        <v>2</v>
      </c>
      <c r="BV83" s="249">
        <f t="shared" si="48"/>
        <v>0</v>
      </c>
      <c r="BW83" s="264">
        <f t="shared" si="48"/>
        <v>0</v>
      </c>
    </row>
    <row r="84" spans="1:77" hidden="1" x14ac:dyDescent="0.25">
      <c r="A84" s="6" t="s">
        <v>11</v>
      </c>
      <c r="C84" s="300" t="s">
        <v>932</v>
      </c>
      <c r="V84" s="162">
        <f>V82+V83</f>
        <v>355</v>
      </c>
      <c r="W84" s="249">
        <f t="shared" ref="W84:BW84" si="49">W82+W83</f>
        <v>10</v>
      </c>
      <c r="X84" s="249">
        <f t="shared" si="49"/>
        <v>10</v>
      </c>
      <c r="Y84" s="249">
        <f t="shared" si="49"/>
        <v>10</v>
      </c>
      <c r="Z84" s="249">
        <f t="shared" si="49"/>
        <v>9</v>
      </c>
      <c r="AA84" s="249">
        <f t="shared" si="49"/>
        <v>8</v>
      </c>
      <c r="AB84" s="249">
        <f t="shared" si="49"/>
        <v>9</v>
      </c>
      <c r="AC84" s="249">
        <f t="shared" si="49"/>
        <v>10</v>
      </c>
      <c r="AD84" s="249">
        <f t="shared" si="49"/>
        <v>9</v>
      </c>
      <c r="AE84" s="249">
        <f t="shared" si="49"/>
        <v>8</v>
      </c>
      <c r="AF84" s="249">
        <f t="shared" si="49"/>
        <v>7</v>
      </c>
      <c r="AG84" s="249">
        <f t="shared" si="49"/>
        <v>6</v>
      </c>
      <c r="AH84" s="249">
        <f t="shared" si="49"/>
        <v>6</v>
      </c>
      <c r="AI84" s="249">
        <f t="shared" si="49"/>
        <v>4</v>
      </c>
      <c r="AJ84" s="249">
        <f t="shared" si="49"/>
        <v>4</v>
      </c>
      <c r="AK84" s="249">
        <f t="shared" si="49"/>
        <v>1</v>
      </c>
      <c r="AL84" s="249">
        <f t="shared" si="49"/>
        <v>2</v>
      </c>
      <c r="AM84" s="249">
        <f t="shared" si="49"/>
        <v>5</v>
      </c>
      <c r="AN84" s="249">
        <f t="shared" si="49"/>
        <v>8</v>
      </c>
      <c r="AO84" s="249">
        <f t="shared" si="49"/>
        <v>9</v>
      </c>
      <c r="AP84" s="249">
        <f t="shared" si="49"/>
        <v>9</v>
      </c>
      <c r="AQ84" s="249">
        <f t="shared" si="49"/>
        <v>6</v>
      </c>
      <c r="AR84" s="249">
        <f t="shared" si="49"/>
        <v>6</v>
      </c>
      <c r="AS84" s="249">
        <f t="shared" si="49"/>
        <v>6</v>
      </c>
      <c r="AT84" s="249">
        <f t="shared" si="49"/>
        <v>4</v>
      </c>
      <c r="AU84" s="249">
        <f t="shared" si="49"/>
        <v>0</v>
      </c>
      <c r="AV84" s="249">
        <f t="shared" si="49"/>
        <v>0</v>
      </c>
      <c r="AW84" s="249">
        <f t="shared" si="49"/>
        <v>0</v>
      </c>
      <c r="AX84" s="249">
        <f t="shared" si="49"/>
        <v>12</v>
      </c>
      <c r="AY84" s="249">
        <f t="shared" si="49"/>
        <v>10</v>
      </c>
      <c r="AZ84" s="249">
        <f t="shared" si="49"/>
        <v>8</v>
      </c>
      <c r="BA84" s="249">
        <f t="shared" si="49"/>
        <v>1</v>
      </c>
      <c r="BB84" s="249">
        <f t="shared" si="49"/>
        <v>6</v>
      </c>
      <c r="BC84" s="249">
        <f t="shared" si="49"/>
        <v>10</v>
      </c>
      <c r="BD84" s="249">
        <f t="shared" si="49"/>
        <v>9</v>
      </c>
      <c r="BE84" s="249">
        <f t="shared" si="49"/>
        <v>9</v>
      </c>
      <c r="BF84" s="249">
        <f t="shared" si="49"/>
        <v>8</v>
      </c>
      <c r="BG84" s="249">
        <f t="shared" si="49"/>
        <v>7</v>
      </c>
      <c r="BH84" s="249">
        <f t="shared" si="49"/>
        <v>8</v>
      </c>
      <c r="BI84" s="249">
        <f t="shared" si="49"/>
        <v>10</v>
      </c>
      <c r="BJ84" s="249">
        <f t="shared" si="49"/>
        <v>9</v>
      </c>
      <c r="BK84" s="249">
        <f t="shared" si="49"/>
        <v>9</v>
      </c>
      <c r="BL84" s="249">
        <f t="shared" si="49"/>
        <v>9</v>
      </c>
      <c r="BM84" s="249">
        <f t="shared" si="49"/>
        <v>9</v>
      </c>
      <c r="BN84" s="249">
        <f t="shared" si="49"/>
        <v>8</v>
      </c>
      <c r="BO84" s="249">
        <f t="shared" si="49"/>
        <v>7</v>
      </c>
      <c r="BP84" s="249">
        <f t="shared" si="49"/>
        <v>9</v>
      </c>
      <c r="BQ84" s="249">
        <f t="shared" si="49"/>
        <v>6</v>
      </c>
      <c r="BR84" s="249">
        <f t="shared" si="49"/>
        <v>0</v>
      </c>
      <c r="BS84" s="249">
        <f t="shared" si="49"/>
        <v>3</v>
      </c>
      <c r="BT84" s="249">
        <f t="shared" si="49"/>
        <v>9</v>
      </c>
      <c r="BU84" s="249">
        <f t="shared" si="49"/>
        <v>7</v>
      </c>
      <c r="BV84" s="249">
        <f t="shared" si="49"/>
        <v>6</v>
      </c>
      <c r="BW84" s="264">
        <f t="shared" si="49"/>
        <v>0</v>
      </c>
    </row>
    <row r="85" spans="1:77" hidden="1" x14ac:dyDescent="0.25"/>
    <row r="86" spans="1:77" hidden="1" x14ac:dyDescent="0.25">
      <c r="A86" s="6" t="s">
        <v>933</v>
      </c>
      <c r="C86" s="302" t="s">
        <v>934</v>
      </c>
      <c r="D86" s="302"/>
      <c r="E86" s="302"/>
      <c r="F86" s="302"/>
      <c r="G86" s="302"/>
      <c r="H86" s="302"/>
      <c r="I86" s="302"/>
      <c r="J86" s="302"/>
      <c r="U86" s="302"/>
      <c r="V86" s="302"/>
      <c r="W86" s="303">
        <f t="shared" ref="W86:BB86" si="50">SUM(W85:W85)</f>
        <v>0</v>
      </c>
      <c r="X86" s="302">
        <f t="shared" si="50"/>
        <v>0</v>
      </c>
      <c r="Y86" s="302">
        <f t="shared" si="50"/>
        <v>0</v>
      </c>
      <c r="Z86" s="302">
        <f t="shared" si="50"/>
        <v>0</v>
      </c>
      <c r="AA86" s="302">
        <f t="shared" si="50"/>
        <v>0</v>
      </c>
      <c r="AB86" s="302">
        <f t="shared" si="50"/>
        <v>0</v>
      </c>
      <c r="AC86" s="302">
        <f t="shared" si="50"/>
        <v>0</v>
      </c>
      <c r="AD86" s="302">
        <f t="shared" si="50"/>
        <v>0</v>
      </c>
      <c r="AE86" s="302">
        <f t="shared" si="50"/>
        <v>0</v>
      </c>
      <c r="AF86" s="302">
        <f t="shared" si="50"/>
        <v>0</v>
      </c>
      <c r="AG86" s="302">
        <f t="shared" si="50"/>
        <v>0</v>
      </c>
      <c r="AH86" s="302">
        <f t="shared" si="50"/>
        <v>0</v>
      </c>
      <c r="AI86" s="302">
        <f t="shared" si="50"/>
        <v>0</v>
      </c>
      <c r="AJ86" s="302">
        <f t="shared" si="50"/>
        <v>0</v>
      </c>
      <c r="AK86" s="302">
        <f t="shared" si="50"/>
        <v>0</v>
      </c>
      <c r="AL86" s="302">
        <f t="shared" si="50"/>
        <v>0</v>
      </c>
      <c r="AM86" s="302">
        <f t="shared" si="50"/>
        <v>0</v>
      </c>
      <c r="AN86" s="302">
        <f t="shared" si="50"/>
        <v>0</v>
      </c>
      <c r="AO86" s="302">
        <f t="shared" si="50"/>
        <v>0</v>
      </c>
      <c r="AP86" s="302">
        <f t="shared" si="50"/>
        <v>0</v>
      </c>
      <c r="AQ86" s="302">
        <f t="shared" si="50"/>
        <v>0</v>
      </c>
      <c r="AR86" s="302">
        <f t="shared" si="50"/>
        <v>0</v>
      </c>
      <c r="AS86" s="302">
        <f t="shared" si="50"/>
        <v>0</v>
      </c>
      <c r="AT86" s="302">
        <f t="shared" si="50"/>
        <v>0</v>
      </c>
      <c r="AU86" s="302">
        <f t="shared" si="50"/>
        <v>0</v>
      </c>
      <c r="AV86" s="304">
        <f t="shared" si="50"/>
        <v>0</v>
      </c>
      <c r="AW86" s="304">
        <f t="shared" si="50"/>
        <v>0</v>
      </c>
      <c r="AX86" s="304">
        <f t="shared" si="50"/>
        <v>0</v>
      </c>
      <c r="AY86" s="302">
        <f t="shared" si="50"/>
        <v>0</v>
      </c>
      <c r="AZ86" s="302">
        <f t="shared" si="50"/>
        <v>0</v>
      </c>
      <c r="BA86" s="302">
        <f t="shared" si="50"/>
        <v>0</v>
      </c>
      <c r="BB86" s="302">
        <f t="shared" si="50"/>
        <v>0</v>
      </c>
      <c r="BC86" s="302">
        <f t="shared" ref="BC86:BW86" si="51">SUM(BC85:BC85)</f>
        <v>0</v>
      </c>
      <c r="BD86" s="302">
        <f t="shared" si="51"/>
        <v>0</v>
      </c>
      <c r="BE86" s="302">
        <f t="shared" si="51"/>
        <v>0</v>
      </c>
      <c r="BF86" s="302">
        <f t="shared" si="51"/>
        <v>0</v>
      </c>
      <c r="BG86" s="302">
        <f t="shared" si="51"/>
        <v>0</v>
      </c>
      <c r="BH86" s="302">
        <f t="shared" si="51"/>
        <v>0</v>
      </c>
      <c r="BI86" s="302">
        <f t="shared" si="51"/>
        <v>0</v>
      </c>
      <c r="BJ86" s="302">
        <f t="shared" si="51"/>
        <v>0</v>
      </c>
      <c r="BK86" s="302">
        <f t="shared" si="51"/>
        <v>0</v>
      </c>
      <c r="BL86" s="302">
        <f t="shared" si="51"/>
        <v>0</v>
      </c>
      <c r="BM86" s="302">
        <f t="shared" si="51"/>
        <v>0</v>
      </c>
      <c r="BN86" s="302">
        <f t="shared" si="51"/>
        <v>0</v>
      </c>
      <c r="BO86" s="302">
        <f t="shared" si="51"/>
        <v>0</v>
      </c>
      <c r="BP86" s="302">
        <f t="shared" si="51"/>
        <v>0</v>
      </c>
      <c r="BQ86" s="302">
        <f t="shared" si="51"/>
        <v>0</v>
      </c>
      <c r="BR86" s="302">
        <f t="shared" si="51"/>
        <v>0</v>
      </c>
      <c r="BS86" s="302">
        <f t="shared" si="51"/>
        <v>0</v>
      </c>
      <c r="BT86" s="302">
        <f t="shared" si="51"/>
        <v>0</v>
      </c>
      <c r="BU86" s="302">
        <f t="shared" si="51"/>
        <v>0</v>
      </c>
      <c r="BV86" s="302">
        <f t="shared" si="51"/>
        <v>0</v>
      </c>
      <c r="BW86" s="302">
        <f t="shared" si="51"/>
        <v>0</v>
      </c>
      <c r="BX86" s="273"/>
      <c r="BY86" s="273"/>
    </row>
    <row r="87" spans="1:77" hidden="1" x14ac:dyDescent="0.25">
      <c r="A87" s="6" t="s">
        <v>933</v>
      </c>
      <c r="W87" s="6">
        <v>5</v>
      </c>
      <c r="X87" s="6">
        <v>6</v>
      </c>
      <c r="Y87" s="6">
        <v>5</v>
      </c>
      <c r="Z87" s="6">
        <v>5</v>
      </c>
      <c r="AA87" s="6">
        <v>5</v>
      </c>
      <c r="AB87" s="6">
        <v>5</v>
      </c>
      <c r="AC87" s="6">
        <v>5</v>
      </c>
      <c r="AD87" s="6">
        <v>5</v>
      </c>
      <c r="AE87" s="6">
        <v>4</v>
      </c>
      <c r="AF87" s="6">
        <v>4</v>
      </c>
      <c r="AG87" s="6">
        <v>5</v>
      </c>
      <c r="AH87" s="6">
        <v>5</v>
      </c>
      <c r="AI87" s="6">
        <v>5</v>
      </c>
      <c r="AJ87" s="6">
        <v>5</v>
      </c>
      <c r="AK87" s="6">
        <v>5</v>
      </c>
      <c r="AL87" s="6">
        <v>5</v>
      </c>
      <c r="AM87" s="6">
        <v>4</v>
      </c>
      <c r="AN87" s="6">
        <v>5</v>
      </c>
      <c r="AO87" s="6">
        <v>5</v>
      </c>
      <c r="AP87" s="6">
        <v>5</v>
      </c>
      <c r="AQ87" s="6">
        <v>4</v>
      </c>
      <c r="AR87" s="6">
        <v>4</v>
      </c>
      <c r="AS87" s="6">
        <v>5</v>
      </c>
      <c r="AT87" s="6">
        <v>5</v>
      </c>
      <c r="AU87" s="6">
        <v>5</v>
      </c>
      <c r="AY87" s="6">
        <v>5</v>
      </c>
      <c r="AZ87" s="6">
        <v>5</v>
      </c>
      <c r="BA87" s="6">
        <v>5</v>
      </c>
      <c r="BB87" s="6">
        <v>4</v>
      </c>
      <c r="BC87" s="6">
        <v>5</v>
      </c>
      <c r="BD87" s="6">
        <v>5</v>
      </c>
      <c r="BE87" s="6">
        <v>5</v>
      </c>
      <c r="BF87" s="6">
        <v>5</v>
      </c>
      <c r="BG87" s="6">
        <v>4</v>
      </c>
      <c r="BH87" s="6">
        <v>5</v>
      </c>
      <c r="BI87" s="6">
        <v>5</v>
      </c>
      <c r="BJ87" s="6">
        <v>5</v>
      </c>
      <c r="BK87" s="6">
        <v>5</v>
      </c>
      <c r="BL87" s="6">
        <v>5</v>
      </c>
      <c r="BM87" s="6">
        <v>5</v>
      </c>
      <c r="BN87" s="6">
        <v>5</v>
      </c>
      <c r="BO87" s="6">
        <v>5</v>
      </c>
      <c r="BP87" s="6">
        <v>5</v>
      </c>
      <c r="BQ87" s="6">
        <v>5</v>
      </c>
      <c r="BS87" s="6">
        <v>2</v>
      </c>
      <c r="BT87" s="6">
        <v>5</v>
      </c>
      <c r="BU87" s="6">
        <v>5</v>
      </c>
      <c r="BV87" s="6">
        <v>5</v>
      </c>
      <c r="BW87" s="6">
        <v>5</v>
      </c>
    </row>
    <row r="88" spans="1:77" hidden="1" x14ac:dyDescent="0.25"/>
    <row r="89" spans="1:77" hidden="1" x14ac:dyDescent="0.25"/>
    <row r="90" spans="1:77" hidden="1" x14ac:dyDescent="0.25"/>
    <row r="91" spans="1:77" hidden="1" x14ac:dyDescent="0.25"/>
    <row r="92" spans="1:77" hidden="1" x14ac:dyDescent="0.25"/>
    <row r="93" spans="1:77" hidden="1" x14ac:dyDescent="0.25"/>
    <row r="94" spans="1:77" hidden="1" x14ac:dyDescent="0.25"/>
    <row r="95" spans="1:77" hidden="1" x14ac:dyDescent="0.25"/>
    <row r="96" spans="1:77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</sheetData>
  <autoFilter ref="A4:BY84" xr:uid="{00000000-0009-0000-0000-000002000000}">
    <filterColumn colId="1">
      <filters blank="1">
        <filter val="."/>
        <filter val="A"/>
        <filter val="E LRC"/>
        <filter val="E Na"/>
        <filter val="E W"/>
        <filter val="H W"/>
        <filter val="J LRC"/>
        <filter val="J Na"/>
        <filter val="J W"/>
        <filter val="L LRC"/>
        <filter val="L Na"/>
        <filter val="L W"/>
        <filter val="N Na"/>
        <filter val="P Na"/>
        <filter val="R Na"/>
        <filter val="t"/>
        <filter val="Total"/>
        <filter val="V W"/>
        <filter val="W"/>
        <filter val="WP"/>
      </filters>
    </filterColumn>
  </autoFilter>
  <dataConsolidate/>
  <mergeCells count="5">
    <mergeCell ref="A1:C1"/>
    <mergeCell ref="W1:AY1"/>
    <mergeCell ref="AZ1:BE1"/>
    <mergeCell ref="BF1:BO1"/>
    <mergeCell ref="CA56:CA57"/>
  </mergeCells>
  <conditionalFormatting sqref="V6:V35 V42:V66 V71:V76">
    <cfRule type="cellIs" dxfId="25" priority="6" operator="notEqual">
      <formula>$U6</formula>
    </cfRule>
  </conditionalFormatting>
  <conditionalFormatting sqref="W37:BV37">
    <cfRule type="cellIs" dxfId="24" priority="7" operator="equal">
      <formula>0</formula>
    </cfRule>
    <cfRule type="cellIs" dxfId="23" priority="8" operator="between">
      <formula>1</formula>
      <formula>4</formula>
    </cfRule>
    <cfRule type="cellIs" dxfId="22" priority="37" operator="greaterThanOrEqual">
      <formula>4</formula>
    </cfRule>
  </conditionalFormatting>
  <conditionalFormatting sqref="W3:BW3">
    <cfRule type="cellIs" dxfId="21" priority="24" stopIfTrue="1" operator="notEqual">
      <formula>5</formula>
    </cfRule>
  </conditionalFormatting>
  <conditionalFormatting sqref="W35:BY35">
    <cfRule type="expression" dxfId="20" priority="11" stopIfTrue="1">
      <formula>W3&lt;5</formula>
    </cfRule>
  </conditionalFormatting>
  <conditionalFormatting sqref="W66:BY66">
    <cfRule type="expression" dxfId="19" priority="9" stopIfTrue="1">
      <formula>W3&lt;5</formula>
    </cfRule>
  </conditionalFormatting>
  <conditionalFormatting sqref="X4:BW4">
    <cfRule type="expression" dxfId="18" priority="29" stopIfTrue="1">
      <formula>X3&lt;5</formula>
    </cfRule>
  </conditionalFormatting>
  <conditionalFormatting sqref="AL40:BQ40">
    <cfRule type="cellIs" dxfId="17" priority="3" operator="lessThan">
      <formula>0</formula>
    </cfRule>
  </conditionalFormatting>
  <conditionalFormatting sqref="BB36:BV36">
    <cfRule type="cellIs" dxfId="16" priority="4" operator="lessThan">
      <formula>BB$35</formula>
    </cfRule>
    <cfRule type="cellIs" dxfId="15" priority="5" operator="greaterThan">
      <formula>BB$35</formula>
    </cfRule>
  </conditionalFormatting>
  <conditionalFormatting sqref="BB67:BV67">
    <cfRule type="cellIs" dxfId="14" priority="1" operator="lessThan">
      <formula>BB$66</formula>
    </cfRule>
    <cfRule type="cellIs" dxfId="13" priority="2" operator="greaterThan">
      <formula>BB$66</formula>
    </cfRule>
  </conditionalFormatting>
  <conditionalFormatting sqref="BW67:BW68">
    <cfRule type="cellIs" dxfId="12" priority="19" stopIfTrue="1" operator="lessThan">
      <formula>BW66</formula>
    </cfRule>
    <cfRule type="cellIs" dxfId="11" priority="20" stopIfTrue="1" operator="greaterThan">
      <formula>BW66</formula>
    </cfRule>
  </conditionalFormatting>
  <conditionalFormatting sqref="BW36:BY36">
    <cfRule type="cellIs" dxfId="10" priority="15" stopIfTrue="1" operator="lessThan">
      <formula>BW35</formula>
    </cfRule>
    <cfRule type="cellIs" dxfId="9" priority="16" stopIfTrue="1" operator="greaterThan">
      <formula>BW35</formula>
    </cfRule>
  </conditionalFormatting>
  <conditionalFormatting sqref="BX67:BY67">
    <cfRule type="cellIs" dxfId="8" priority="38" stopIfTrue="1" operator="notEqual">
      <formula>BX66-#REF!</formula>
    </cfRule>
  </conditionalFormatting>
  <conditionalFormatting sqref="BX68:BY68">
    <cfRule type="cellIs" dxfId="7" priority="23" stopIfTrue="1" operator="notEqual">
      <formula>BX67-BX66</formula>
    </cfRule>
  </conditionalFormatting>
  <conditionalFormatting sqref="BY4">
    <cfRule type="expression" dxfId="6" priority="33" stopIfTrue="1">
      <formula>BY3&lt;5</formula>
    </cfRule>
  </conditionalFormatting>
  <hyperlinks>
    <hyperlink ref="A1:C1" r:id="rId1" display="Modif de cette révision (voir note). Voir le lien pour toutes les modifications." xr:uid="{7E403214-910B-4A08-9729-A54D808718BF}"/>
  </hyperlinks>
  <printOptions horizontalCentered="1" verticalCentered="1" headings="1"/>
  <pageMargins left="0.25" right="0.25" top="0.75" bottom="0.75" header="0.3" footer="0.3"/>
  <pageSetup paperSize="17" scale="43" orientation="landscape" cellComments="asDisplayed" r:id="rId2"/>
  <headerFooter alignWithMargins="0">
    <oddFooter>&amp;C&amp;Z&amp;F&amp;A&amp;RImprimé le &amp;D &amp;T</oddFooter>
  </headerFooter>
  <drawing r:id="rId3"/>
  <legacy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4CBF-8A4B-4F28-9EBB-A225E6006DFC}">
  <sheetPr codeName="Feuil15">
    <pageSetUpPr fitToPage="1"/>
  </sheetPr>
  <dimension ref="A1:BF43"/>
  <sheetViews>
    <sheetView zoomScaleNormal="100" workbookViewId="0">
      <pane xSplit="4" ySplit="5" topLeftCell="Z19" activePane="bottomRight" state="frozen"/>
      <selection pane="topRight" activeCell="P1" sqref="P1"/>
      <selection pane="bottomLeft" activeCell="A5" sqref="A5"/>
      <selection pane="bottomRight" activeCell="Z19" sqref="Z19"/>
    </sheetView>
  </sheetViews>
  <sheetFormatPr baseColWidth="10" defaultColWidth="11.44140625" defaultRowHeight="13.2" x14ac:dyDescent="0.25"/>
  <cols>
    <col min="1" max="1" width="5.44140625" style="532" bestFit="1" customWidth="1"/>
    <col min="2" max="2" width="32.44140625" style="532" bestFit="1" customWidth="1"/>
    <col min="3" max="3" width="7" style="532" customWidth="1"/>
    <col min="4" max="4" width="4.6640625" style="532" customWidth="1"/>
    <col min="5" max="56" width="3.44140625" style="532" customWidth="1"/>
    <col min="57" max="16384" width="11.44140625" style="532"/>
  </cols>
  <sheetData>
    <row r="1" spans="1:58" x14ac:dyDescent="0.25">
      <c r="B1" s="723"/>
      <c r="C1" s="723"/>
      <c r="D1" s="723"/>
      <c r="E1" s="725" t="s">
        <v>935</v>
      </c>
      <c r="F1" s="726"/>
      <c r="G1" s="726"/>
      <c r="H1" s="727"/>
      <c r="I1" s="723" t="s">
        <v>936</v>
      </c>
      <c r="J1" s="723"/>
      <c r="K1" s="723"/>
      <c r="L1" s="723"/>
      <c r="M1" s="723"/>
      <c r="N1" s="723" t="s">
        <v>937</v>
      </c>
      <c r="O1" s="723"/>
      <c r="P1" s="723"/>
      <c r="Q1" s="723"/>
      <c r="R1" s="723" t="s">
        <v>938</v>
      </c>
      <c r="S1" s="723"/>
      <c r="T1" s="723"/>
      <c r="U1" s="723"/>
      <c r="V1" s="723" t="s">
        <v>939</v>
      </c>
      <c r="W1" s="723"/>
      <c r="X1" s="723"/>
      <c r="Y1" s="723"/>
      <c r="Z1" s="723"/>
      <c r="AA1" s="723" t="s">
        <v>940</v>
      </c>
      <c r="AB1" s="723"/>
      <c r="AC1" s="723"/>
      <c r="AD1" s="723"/>
      <c r="AE1" s="723" t="s">
        <v>941</v>
      </c>
      <c r="AF1" s="723"/>
      <c r="AG1" s="723"/>
      <c r="AH1" s="723"/>
      <c r="AI1" s="723" t="s">
        <v>942</v>
      </c>
      <c r="AJ1" s="723"/>
      <c r="AK1" s="723"/>
      <c r="AL1" s="723"/>
      <c r="AM1" s="723"/>
      <c r="AN1" s="723" t="s">
        <v>943</v>
      </c>
      <c r="AO1" s="723"/>
      <c r="AP1" s="723"/>
      <c r="AQ1" s="723"/>
      <c r="AR1" s="723" t="s">
        <v>944</v>
      </c>
      <c r="AS1" s="723"/>
      <c r="AT1" s="723"/>
      <c r="AU1" s="723"/>
      <c r="AV1" s="723" t="s">
        <v>945</v>
      </c>
      <c r="AW1" s="723"/>
      <c r="AX1" s="723"/>
      <c r="AY1" s="723"/>
      <c r="AZ1" s="723"/>
      <c r="BA1" s="723" t="s">
        <v>946</v>
      </c>
      <c r="BB1" s="723"/>
      <c r="BC1" s="723"/>
      <c r="BD1" s="723"/>
    </row>
    <row r="2" spans="1:58" hidden="1" x14ac:dyDescent="0.25">
      <c r="B2" s="533"/>
      <c r="C2" s="533"/>
      <c r="D2" s="533"/>
      <c r="E2" s="533" t="s">
        <v>935</v>
      </c>
      <c r="F2" s="533" t="s">
        <v>935</v>
      </c>
      <c r="G2" s="533" t="s">
        <v>935</v>
      </c>
      <c r="H2" s="533" t="s">
        <v>935</v>
      </c>
      <c r="I2" s="533" t="s">
        <v>936</v>
      </c>
      <c r="J2" s="533" t="s">
        <v>936</v>
      </c>
      <c r="K2" s="533" t="s">
        <v>936</v>
      </c>
      <c r="L2" s="533" t="s">
        <v>936</v>
      </c>
      <c r="M2" s="533" t="s">
        <v>936</v>
      </c>
      <c r="N2" s="533" t="s">
        <v>937</v>
      </c>
      <c r="O2" s="533" t="s">
        <v>937</v>
      </c>
      <c r="P2" s="533" t="s">
        <v>937</v>
      </c>
      <c r="Q2" s="533" t="s">
        <v>937</v>
      </c>
      <c r="R2" s="533" t="s">
        <v>938</v>
      </c>
      <c r="S2" s="533" t="s">
        <v>938</v>
      </c>
      <c r="T2" s="533" t="s">
        <v>938</v>
      </c>
      <c r="U2" s="533" t="s">
        <v>938</v>
      </c>
      <c r="V2" s="533" t="s">
        <v>939</v>
      </c>
      <c r="W2" s="533" t="s">
        <v>939</v>
      </c>
      <c r="X2" s="533" t="s">
        <v>939</v>
      </c>
      <c r="Y2" s="533" t="s">
        <v>939</v>
      </c>
      <c r="Z2" s="533" t="s">
        <v>939</v>
      </c>
      <c r="AA2" s="533" t="s">
        <v>940</v>
      </c>
      <c r="AB2" s="533" t="s">
        <v>940</v>
      </c>
      <c r="AC2" s="533" t="s">
        <v>940</v>
      </c>
      <c r="AD2" s="533" t="s">
        <v>940</v>
      </c>
      <c r="AE2" s="533" t="s">
        <v>941</v>
      </c>
      <c r="AF2" s="533" t="s">
        <v>941</v>
      </c>
      <c r="AG2" s="533" t="s">
        <v>941</v>
      </c>
      <c r="AH2" s="533" t="s">
        <v>941</v>
      </c>
      <c r="AI2" s="533" t="s">
        <v>942</v>
      </c>
      <c r="AJ2" s="533" t="s">
        <v>942</v>
      </c>
      <c r="AK2" s="533" t="s">
        <v>942</v>
      </c>
      <c r="AL2" s="533" t="s">
        <v>942</v>
      </c>
      <c r="AM2" s="533" t="s">
        <v>942</v>
      </c>
      <c r="AN2" s="533" t="s">
        <v>943</v>
      </c>
      <c r="AO2" s="533" t="s">
        <v>943</v>
      </c>
      <c r="AP2" s="533" t="s">
        <v>943</v>
      </c>
      <c r="AQ2" s="533" t="s">
        <v>943</v>
      </c>
      <c r="AR2" s="533" t="s">
        <v>944</v>
      </c>
      <c r="AS2" s="533" t="s">
        <v>944</v>
      </c>
      <c r="AT2" s="533" t="s">
        <v>944</v>
      </c>
      <c r="AU2" s="533" t="s">
        <v>944</v>
      </c>
      <c r="AV2" s="533" t="s">
        <v>945</v>
      </c>
      <c r="AW2" s="533" t="s">
        <v>945</v>
      </c>
      <c r="AX2" s="533" t="s">
        <v>945</v>
      </c>
      <c r="AY2" s="533" t="s">
        <v>945</v>
      </c>
      <c r="AZ2" s="533" t="s">
        <v>945</v>
      </c>
      <c r="BA2" s="533" t="s">
        <v>946</v>
      </c>
      <c r="BB2" s="533" t="s">
        <v>946</v>
      </c>
      <c r="BC2" s="533" t="s">
        <v>946</v>
      </c>
      <c r="BD2" s="533" t="s">
        <v>946</v>
      </c>
    </row>
    <row r="3" spans="1:58" s="534" customFormat="1" ht="15" customHeight="1" x14ac:dyDescent="0.2">
      <c r="B3" s="724" t="s">
        <v>947</v>
      </c>
      <c r="C3" s="724"/>
      <c r="D3" s="724"/>
      <c r="E3" s="535">
        <v>5</v>
      </c>
      <c r="F3" s="535">
        <v>6</v>
      </c>
      <c r="G3" s="535">
        <v>7</v>
      </c>
      <c r="H3" s="535">
        <v>8</v>
      </c>
      <c r="I3" s="535">
        <v>9</v>
      </c>
      <c r="J3" s="535">
        <v>10</v>
      </c>
      <c r="K3" s="535">
        <v>11</v>
      </c>
      <c r="L3" s="535">
        <v>12</v>
      </c>
      <c r="M3" s="535">
        <v>13</v>
      </c>
      <c r="N3" s="535">
        <v>14</v>
      </c>
      <c r="O3" s="535">
        <v>15</v>
      </c>
      <c r="P3" s="535">
        <v>16</v>
      </c>
      <c r="Q3" s="535">
        <v>17</v>
      </c>
      <c r="R3" s="535">
        <v>18</v>
      </c>
      <c r="S3" s="535">
        <v>19</v>
      </c>
      <c r="T3" s="535">
        <v>20</v>
      </c>
      <c r="U3" s="535">
        <v>21</v>
      </c>
      <c r="V3" s="535">
        <v>22</v>
      </c>
      <c r="W3" s="535">
        <v>23</v>
      </c>
      <c r="X3" s="535">
        <v>24</v>
      </c>
      <c r="Y3" s="535">
        <v>25</v>
      </c>
      <c r="Z3" s="535">
        <v>26</v>
      </c>
      <c r="AA3" s="535">
        <v>27</v>
      </c>
      <c r="AB3" s="535">
        <v>28</v>
      </c>
      <c r="AC3" s="535">
        <v>29</v>
      </c>
      <c r="AD3" s="535">
        <v>30</v>
      </c>
      <c r="AE3" s="535">
        <v>31</v>
      </c>
      <c r="AF3" s="535">
        <v>32</v>
      </c>
      <c r="AG3" s="535">
        <v>33</v>
      </c>
      <c r="AH3" s="535">
        <v>34</v>
      </c>
      <c r="AI3" s="535">
        <v>35</v>
      </c>
      <c r="AJ3" s="535">
        <v>36</v>
      </c>
      <c r="AK3" s="535">
        <v>37</v>
      </c>
      <c r="AL3" s="535">
        <v>38</v>
      </c>
      <c r="AM3" s="535">
        <v>39</v>
      </c>
      <c r="AN3" s="535">
        <v>40</v>
      </c>
      <c r="AO3" s="535">
        <v>41</v>
      </c>
      <c r="AP3" s="535">
        <v>42</v>
      </c>
      <c r="AQ3" s="535">
        <v>43</v>
      </c>
      <c r="AR3" s="535">
        <v>44</v>
      </c>
      <c r="AS3" s="535">
        <v>45</v>
      </c>
      <c r="AT3" s="535">
        <v>46</v>
      </c>
      <c r="AU3" s="535">
        <v>47</v>
      </c>
      <c r="AV3" s="535">
        <v>48</v>
      </c>
      <c r="AW3" s="535">
        <v>49</v>
      </c>
      <c r="AX3" s="535">
        <v>50</v>
      </c>
      <c r="AY3" s="535">
        <v>51</v>
      </c>
      <c r="AZ3" s="535">
        <v>52</v>
      </c>
      <c r="BA3" s="535">
        <v>1</v>
      </c>
      <c r="BB3" s="535">
        <v>2</v>
      </c>
      <c r="BC3" s="535">
        <v>3</v>
      </c>
      <c r="BD3" s="535">
        <v>4</v>
      </c>
    </row>
    <row r="4" spans="1:58" s="536" customFormat="1" ht="49.8" x14ac:dyDescent="0.3">
      <c r="B4" s="537" t="s">
        <v>948</v>
      </c>
      <c r="C4" s="538" t="s">
        <v>949</v>
      </c>
      <c r="D4" s="539" t="s">
        <v>950</v>
      </c>
      <c r="E4" s="540">
        <v>44956</v>
      </c>
      <c r="F4" s="540">
        <v>44963</v>
      </c>
      <c r="G4" s="540">
        <v>44970</v>
      </c>
      <c r="H4" s="540">
        <v>44977</v>
      </c>
      <c r="I4" s="540">
        <v>44984</v>
      </c>
      <c r="J4" s="540">
        <v>44991</v>
      </c>
      <c r="K4" s="540">
        <v>44998</v>
      </c>
      <c r="L4" s="540">
        <v>45005</v>
      </c>
      <c r="M4" s="540">
        <v>45012</v>
      </c>
      <c r="N4" s="540">
        <v>45019</v>
      </c>
      <c r="O4" s="540">
        <v>45026</v>
      </c>
      <c r="P4" s="540">
        <v>45033</v>
      </c>
      <c r="Q4" s="540">
        <v>45040</v>
      </c>
      <c r="R4" s="540">
        <v>45047</v>
      </c>
      <c r="S4" s="540">
        <v>45054</v>
      </c>
      <c r="T4" s="540">
        <v>45061</v>
      </c>
      <c r="U4" s="540">
        <v>45068</v>
      </c>
      <c r="V4" s="540">
        <v>45075</v>
      </c>
      <c r="W4" s="540">
        <v>45082</v>
      </c>
      <c r="X4" s="540">
        <v>45089</v>
      </c>
      <c r="Y4" s="540">
        <v>45096</v>
      </c>
      <c r="Z4" s="540">
        <v>45103</v>
      </c>
      <c r="AA4" s="540">
        <v>45110</v>
      </c>
      <c r="AB4" s="540">
        <v>45117</v>
      </c>
      <c r="AC4" s="540">
        <v>45124</v>
      </c>
      <c r="AD4" s="540">
        <v>45131</v>
      </c>
      <c r="AE4" s="540">
        <v>45138</v>
      </c>
      <c r="AF4" s="540">
        <v>45145</v>
      </c>
      <c r="AG4" s="540">
        <v>45152</v>
      </c>
      <c r="AH4" s="540">
        <v>45159</v>
      </c>
      <c r="AI4" s="540">
        <v>45166</v>
      </c>
      <c r="AJ4" s="540">
        <v>45173</v>
      </c>
      <c r="AK4" s="540">
        <v>45180</v>
      </c>
      <c r="AL4" s="540">
        <v>45187</v>
      </c>
      <c r="AM4" s="540">
        <v>45194</v>
      </c>
      <c r="AN4" s="540">
        <v>45201</v>
      </c>
      <c r="AO4" s="540">
        <v>45208</v>
      </c>
      <c r="AP4" s="540">
        <v>45215</v>
      </c>
      <c r="AQ4" s="540">
        <v>45222</v>
      </c>
      <c r="AR4" s="540">
        <v>45229</v>
      </c>
      <c r="AS4" s="540">
        <v>45236</v>
      </c>
      <c r="AT4" s="540">
        <v>45243</v>
      </c>
      <c r="AU4" s="540">
        <v>45250</v>
      </c>
      <c r="AV4" s="540">
        <v>45257</v>
      </c>
      <c r="AW4" s="540">
        <v>45264</v>
      </c>
      <c r="AX4" s="540">
        <v>45271</v>
      </c>
      <c r="AY4" s="540">
        <v>45278</v>
      </c>
      <c r="AZ4" s="540">
        <v>45285</v>
      </c>
      <c r="BA4" s="540">
        <v>45292</v>
      </c>
      <c r="BB4" s="540">
        <v>45299</v>
      </c>
      <c r="BC4" s="540">
        <v>45306</v>
      </c>
      <c r="BD4" s="540">
        <v>45313</v>
      </c>
    </row>
    <row r="5" spans="1:58" s="536" customFormat="1" ht="28.5" customHeight="1" x14ac:dyDescent="0.3">
      <c r="A5" s="541"/>
      <c r="B5" s="542" t="s">
        <v>951</v>
      </c>
      <c r="C5" s="543"/>
      <c r="D5" s="544"/>
      <c r="E5" s="545">
        <v>5</v>
      </c>
      <c r="F5" s="545">
        <v>5</v>
      </c>
      <c r="G5" s="545">
        <v>5</v>
      </c>
      <c r="H5" s="545">
        <v>5</v>
      </c>
      <c r="I5" s="545">
        <v>5</v>
      </c>
      <c r="J5" s="545">
        <v>5</v>
      </c>
      <c r="K5" s="545">
        <v>5</v>
      </c>
      <c r="L5" s="545">
        <v>5</v>
      </c>
      <c r="M5" s="545">
        <v>5</v>
      </c>
      <c r="N5" s="545">
        <v>4</v>
      </c>
      <c r="O5" s="545">
        <v>4</v>
      </c>
      <c r="P5" s="545">
        <v>5</v>
      </c>
      <c r="Q5" s="545">
        <v>5</v>
      </c>
      <c r="R5" s="545">
        <v>5</v>
      </c>
      <c r="S5" s="545">
        <v>5</v>
      </c>
      <c r="T5" s="545">
        <v>5</v>
      </c>
      <c r="U5" s="545">
        <v>4</v>
      </c>
      <c r="V5" s="546">
        <v>5</v>
      </c>
      <c r="W5" s="545">
        <v>5</v>
      </c>
      <c r="X5" s="545">
        <v>5</v>
      </c>
      <c r="Y5" s="547">
        <v>4</v>
      </c>
      <c r="Z5" s="545">
        <v>4</v>
      </c>
      <c r="AA5" s="545">
        <v>5</v>
      </c>
      <c r="AB5" s="545">
        <v>5</v>
      </c>
      <c r="AC5" s="545">
        <v>5</v>
      </c>
      <c r="AD5" s="545">
        <v>0</v>
      </c>
      <c r="AE5" s="545">
        <v>0</v>
      </c>
      <c r="AF5" s="545">
        <v>0</v>
      </c>
      <c r="AG5" s="545">
        <v>5</v>
      </c>
      <c r="AH5" s="545">
        <v>5</v>
      </c>
      <c r="AI5" s="545">
        <v>5</v>
      </c>
      <c r="AJ5" s="545">
        <v>4</v>
      </c>
      <c r="AK5" s="545">
        <v>5</v>
      </c>
      <c r="AL5" s="545">
        <v>5</v>
      </c>
      <c r="AM5" s="545">
        <v>5</v>
      </c>
      <c r="AN5" s="545">
        <v>5</v>
      </c>
      <c r="AO5" s="545">
        <v>4</v>
      </c>
      <c r="AP5" s="545">
        <v>5</v>
      </c>
      <c r="AQ5" s="545">
        <v>5</v>
      </c>
      <c r="AR5" s="545">
        <v>5</v>
      </c>
      <c r="AS5" s="545">
        <v>5</v>
      </c>
      <c r="AT5" s="545">
        <v>5</v>
      </c>
      <c r="AU5" s="545">
        <v>5</v>
      </c>
      <c r="AV5" s="545">
        <v>5</v>
      </c>
      <c r="AW5" s="545">
        <v>5</v>
      </c>
      <c r="AX5" s="545">
        <v>5</v>
      </c>
      <c r="AY5" s="545">
        <v>5</v>
      </c>
      <c r="AZ5" s="545">
        <v>0</v>
      </c>
      <c r="BA5" s="545">
        <v>2</v>
      </c>
      <c r="BB5" s="545">
        <v>5</v>
      </c>
      <c r="BC5" s="545">
        <v>5</v>
      </c>
      <c r="BD5" s="545">
        <v>5</v>
      </c>
    </row>
    <row r="6" spans="1:58" x14ac:dyDescent="0.25">
      <c r="A6" s="548" t="s">
        <v>1</v>
      </c>
      <c r="B6" s="549" t="s">
        <v>531</v>
      </c>
      <c r="C6" s="550" t="s">
        <v>952</v>
      </c>
      <c r="D6" s="551">
        <f>SUM(E6:BD6)</f>
        <v>54</v>
      </c>
      <c r="E6" s="552">
        <v>0</v>
      </c>
      <c r="F6" s="552">
        <v>0</v>
      </c>
      <c r="G6" s="552">
        <v>0</v>
      </c>
      <c r="H6" s="552">
        <v>0</v>
      </c>
      <c r="I6" s="552">
        <v>0</v>
      </c>
      <c r="J6" s="552">
        <v>0</v>
      </c>
      <c r="K6" s="552">
        <v>2</v>
      </c>
      <c r="L6" s="552">
        <v>2</v>
      </c>
      <c r="M6" s="552">
        <v>2</v>
      </c>
      <c r="N6" s="552">
        <v>1</v>
      </c>
      <c r="O6" s="552">
        <v>2</v>
      </c>
      <c r="P6" s="552">
        <v>2</v>
      </c>
      <c r="Q6" s="552">
        <v>2</v>
      </c>
      <c r="R6" s="552">
        <v>2</v>
      </c>
      <c r="S6" s="552">
        <v>2</v>
      </c>
      <c r="T6" s="552">
        <v>2</v>
      </c>
      <c r="U6" s="552">
        <v>0</v>
      </c>
      <c r="V6" s="552">
        <v>1</v>
      </c>
      <c r="W6" s="552">
        <v>2</v>
      </c>
      <c r="X6" s="552">
        <v>2</v>
      </c>
      <c r="Y6" s="552">
        <v>1</v>
      </c>
      <c r="Z6" s="552">
        <v>1</v>
      </c>
      <c r="AA6" s="552">
        <v>2</v>
      </c>
      <c r="AB6" s="552">
        <v>2</v>
      </c>
      <c r="AC6" s="552">
        <v>1</v>
      </c>
      <c r="AD6" s="553">
        <v>0</v>
      </c>
      <c r="AE6" s="553">
        <v>0</v>
      </c>
      <c r="AF6" s="553">
        <v>0</v>
      </c>
      <c r="AG6" s="552">
        <v>2</v>
      </c>
      <c r="AH6" s="552">
        <v>2</v>
      </c>
      <c r="AI6" s="552">
        <v>2</v>
      </c>
      <c r="AJ6" s="552">
        <v>0</v>
      </c>
      <c r="AK6" s="552">
        <v>2</v>
      </c>
      <c r="AL6" s="552">
        <v>2</v>
      </c>
      <c r="AM6" s="552">
        <v>2</v>
      </c>
      <c r="AN6" s="552">
        <v>2</v>
      </c>
      <c r="AO6" s="552">
        <v>1</v>
      </c>
      <c r="AP6" s="552">
        <v>1</v>
      </c>
      <c r="AQ6" s="552">
        <v>1</v>
      </c>
      <c r="AR6" s="552">
        <v>2</v>
      </c>
      <c r="AS6" s="552">
        <v>2</v>
      </c>
      <c r="AT6" s="552">
        <v>1</v>
      </c>
      <c r="AU6" s="552">
        <v>1</v>
      </c>
      <c r="AV6" s="552">
        <v>0</v>
      </c>
      <c r="AW6" s="552">
        <v>0</v>
      </c>
      <c r="AX6" s="552">
        <v>0</v>
      </c>
      <c r="AY6" s="552">
        <v>0</v>
      </c>
      <c r="AZ6" s="553">
        <v>0</v>
      </c>
      <c r="BA6" s="552">
        <v>0</v>
      </c>
      <c r="BB6" s="552">
        <v>0</v>
      </c>
      <c r="BC6" s="552">
        <v>0</v>
      </c>
      <c r="BD6" s="552">
        <v>0</v>
      </c>
    </row>
    <row r="7" spans="1:58" x14ac:dyDescent="0.25">
      <c r="A7" s="554" t="s">
        <v>11</v>
      </c>
      <c r="B7" s="555" t="s">
        <v>953</v>
      </c>
      <c r="C7" s="550" t="s">
        <v>952</v>
      </c>
      <c r="D7" s="551">
        <f>SUM(E7:BD7)</f>
        <v>25</v>
      </c>
      <c r="E7" s="556">
        <v>1</v>
      </c>
      <c r="F7" s="556">
        <v>1</v>
      </c>
      <c r="G7" s="556">
        <v>0</v>
      </c>
      <c r="H7" s="556">
        <v>0</v>
      </c>
      <c r="I7" s="556">
        <v>0</v>
      </c>
      <c r="J7" s="556">
        <v>0</v>
      </c>
      <c r="K7" s="556">
        <v>0</v>
      </c>
      <c r="L7" s="556">
        <v>0</v>
      </c>
      <c r="M7" s="556">
        <v>0</v>
      </c>
      <c r="N7" s="556">
        <v>0</v>
      </c>
      <c r="O7" s="556">
        <v>0</v>
      </c>
      <c r="P7" s="556">
        <v>1</v>
      </c>
      <c r="Q7" s="556">
        <v>0</v>
      </c>
      <c r="R7" s="556">
        <v>0</v>
      </c>
      <c r="S7" s="556">
        <v>0</v>
      </c>
      <c r="T7" s="556">
        <v>1</v>
      </c>
      <c r="U7" s="556">
        <v>1</v>
      </c>
      <c r="V7" s="556">
        <v>2</v>
      </c>
      <c r="W7" s="556">
        <v>0</v>
      </c>
      <c r="X7" s="556">
        <v>1</v>
      </c>
      <c r="Y7" s="556">
        <v>1</v>
      </c>
      <c r="Z7" s="556">
        <v>1</v>
      </c>
      <c r="AA7" s="556">
        <v>1</v>
      </c>
      <c r="AB7" s="556">
        <v>1</v>
      </c>
      <c r="AC7" s="556">
        <v>1</v>
      </c>
      <c r="AD7" s="557">
        <v>0</v>
      </c>
      <c r="AE7" s="557">
        <v>0</v>
      </c>
      <c r="AF7" s="557">
        <v>0</v>
      </c>
      <c r="AG7" s="556">
        <v>1</v>
      </c>
      <c r="AH7" s="556">
        <v>1</v>
      </c>
      <c r="AI7" s="556">
        <v>1</v>
      </c>
      <c r="AJ7" s="556">
        <v>0</v>
      </c>
      <c r="AK7" s="556">
        <v>0</v>
      </c>
      <c r="AL7" s="556">
        <v>0</v>
      </c>
      <c r="AM7" s="556">
        <v>0</v>
      </c>
      <c r="AN7" s="556">
        <v>0</v>
      </c>
      <c r="AO7" s="556">
        <v>0</v>
      </c>
      <c r="AP7" s="556">
        <v>0</v>
      </c>
      <c r="AQ7" s="556">
        <v>0</v>
      </c>
      <c r="AR7" s="556">
        <v>0</v>
      </c>
      <c r="AS7" s="556">
        <v>0</v>
      </c>
      <c r="AT7" s="556">
        <v>1</v>
      </c>
      <c r="AU7" s="556">
        <v>1</v>
      </c>
      <c r="AV7" s="556">
        <v>1</v>
      </c>
      <c r="AW7" s="556">
        <v>3</v>
      </c>
      <c r="AX7" s="556">
        <v>1</v>
      </c>
      <c r="AY7" s="556">
        <v>2</v>
      </c>
      <c r="AZ7" s="557">
        <v>0</v>
      </c>
      <c r="BA7" s="556">
        <v>0</v>
      </c>
      <c r="BB7" s="556">
        <v>0</v>
      </c>
      <c r="BC7" s="556">
        <v>0</v>
      </c>
      <c r="BD7" s="556">
        <v>0</v>
      </c>
      <c r="BF7" s="558"/>
    </row>
    <row r="8" spans="1:58" x14ac:dyDescent="0.25">
      <c r="A8" s="554" t="s">
        <v>11</v>
      </c>
      <c r="B8" s="555" t="s">
        <v>954</v>
      </c>
      <c r="C8" s="550" t="s">
        <v>952</v>
      </c>
      <c r="D8" s="559">
        <f t="shared" ref="D8:D29" si="0">SUM(E8:BD8)</f>
        <v>50</v>
      </c>
      <c r="E8" s="556">
        <v>0</v>
      </c>
      <c r="F8" s="556">
        <v>3</v>
      </c>
      <c r="G8" s="556">
        <v>1</v>
      </c>
      <c r="H8" s="556">
        <v>0</v>
      </c>
      <c r="I8" s="556">
        <v>1</v>
      </c>
      <c r="J8" s="556">
        <v>2</v>
      </c>
      <c r="K8" s="556">
        <v>0</v>
      </c>
      <c r="L8" s="556">
        <v>1</v>
      </c>
      <c r="M8" s="556">
        <v>1</v>
      </c>
      <c r="N8" s="556">
        <v>0</v>
      </c>
      <c r="O8" s="556">
        <v>0</v>
      </c>
      <c r="P8" s="556">
        <v>1</v>
      </c>
      <c r="Q8" s="556">
        <v>1</v>
      </c>
      <c r="R8" s="556">
        <v>1</v>
      </c>
      <c r="S8" s="556">
        <v>1</v>
      </c>
      <c r="T8" s="556">
        <v>1</v>
      </c>
      <c r="U8" s="556">
        <v>1</v>
      </c>
      <c r="V8" s="556">
        <v>1</v>
      </c>
      <c r="W8" s="556">
        <v>1</v>
      </c>
      <c r="X8" s="556">
        <v>1</v>
      </c>
      <c r="Y8" s="556">
        <v>0</v>
      </c>
      <c r="Z8" s="556">
        <v>0</v>
      </c>
      <c r="AA8" s="556">
        <v>1</v>
      </c>
      <c r="AB8" s="556">
        <v>1</v>
      </c>
      <c r="AC8" s="556">
        <v>0</v>
      </c>
      <c r="AD8" s="557">
        <v>0</v>
      </c>
      <c r="AE8" s="557">
        <v>0</v>
      </c>
      <c r="AF8" s="557">
        <v>0</v>
      </c>
      <c r="AG8" s="556">
        <v>0</v>
      </c>
      <c r="AH8" s="556">
        <v>0</v>
      </c>
      <c r="AI8" s="556">
        <v>0</v>
      </c>
      <c r="AJ8" s="556">
        <v>0</v>
      </c>
      <c r="AK8" s="556">
        <v>1</v>
      </c>
      <c r="AL8" s="556">
        <v>1</v>
      </c>
      <c r="AM8" s="556">
        <v>1</v>
      </c>
      <c r="AN8" s="556">
        <v>1</v>
      </c>
      <c r="AO8" s="556">
        <v>1</v>
      </c>
      <c r="AP8" s="556">
        <v>2</v>
      </c>
      <c r="AQ8" s="556">
        <v>1</v>
      </c>
      <c r="AR8" s="556">
        <v>1</v>
      </c>
      <c r="AS8" s="556">
        <v>1</v>
      </c>
      <c r="AT8" s="556">
        <v>1</v>
      </c>
      <c r="AU8" s="556">
        <v>1</v>
      </c>
      <c r="AV8" s="556">
        <v>2</v>
      </c>
      <c r="AW8" s="556">
        <v>3</v>
      </c>
      <c r="AX8" s="556">
        <v>0</v>
      </c>
      <c r="AY8" s="556">
        <v>0</v>
      </c>
      <c r="AZ8" s="557">
        <v>0</v>
      </c>
      <c r="BA8" s="556">
        <v>0</v>
      </c>
      <c r="BB8" s="556">
        <v>0</v>
      </c>
      <c r="BC8" s="556">
        <v>7</v>
      </c>
      <c r="BD8" s="556">
        <v>6</v>
      </c>
      <c r="BF8" s="558"/>
    </row>
    <row r="9" spans="1:58" x14ac:dyDescent="0.25">
      <c r="A9" s="554" t="s">
        <v>11</v>
      </c>
      <c r="B9" s="555" t="s">
        <v>955</v>
      </c>
      <c r="C9" s="550" t="s">
        <v>952</v>
      </c>
      <c r="D9" s="559">
        <f t="shared" si="0"/>
        <v>4</v>
      </c>
      <c r="E9" s="556">
        <v>0</v>
      </c>
      <c r="F9" s="556">
        <v>0</v>
      </c>
      <c r="G9" s="556">
        <v>0</v>
      </c>
      <c r="H9" s="556">
        <v>0</v>
      </c>
      <c r="I9" s="556">
        <v>1</v>
      </c>
      <c r="J9" s="556">
        <v>0</v>
      </c>
      <c r="K9" s="556">
        <v>0</v>
      </c>
      <c r="L9" s="556">
        <v>0</v>
      </c>
      <c r="M9" s="556">
        <v>0</v>
      </c>
      <c r="N9" s="556">
        <v>0</v>
      </c>
      <c r="O9" s="556">
        <v>0</v>
      </c>
      <c r="P9" s="556">
        <v>0</v>
      </c>
      <c r="Q9" s="556">
        <v>0</v>
      </c>
      <c r="R9" s="556">
        <v>1</v>
      </c>
      <c r="S9" s="556">
        <v>0</v>
      </c>
      <c r="T9" s="556">
        <v>0</v>
      </c>
      <c r="U9" s="556">
        <v>0</v>
      </c>
      <c r="V9" s="556">
        <v>0</v>
      </c>
      <c r="W9" s="556">
        <v>0</v>
      </c>
      <c r="X9" s="556">
        <v>0</v>
      </c>
      <c r="Y9" s="556">
        <v>0</v>
      </c>
      <c r="Z9" s="556">
        <v>0</v>
      </c>
      <c r="AA9" s="556">
        <v>0</v>
      </c>
      <c r="AB9" s="556">
        <v>0</v>
      </c>
      <c r="AC9" s="556">
        <v>1</v>
      </c>
      <c r="AD9" s="557">
        <v>0</v>
      </c>
      <c r="AE9" s="557">
        <v>0</v>
      </c>
      <c r="AF9" s="557">
        <v>0</v>
      </c>
      <c r="AG9" s="556">
        <v>0</v>
      </c>
      <c r="AH9" s="556">
        <v>0</v>
      </c>
      <c r="AI9" s="556">
        <v>0</v>
      </c>
      <c r="AJ9" s="556">
        <v>1</v>
      </c>
      <c r="AK9" s="556">
        <v>0</v>
      </c>
      <c r="AL9" s="556">
        <v>0</v>
      </c>
      <c r="AM9" s="556">
        <v>0</v>
      </c>
      <c r="AN9" s="556">
        <v>0</v>
      </c>
      <c r="AO9" s="556">
        <v>0</v>
      </c>
      <c r="AP9" s="556">
        <v>0</v>
      </c>
      <c r="AQ9" s="556">
        <v>0</v>
      </c>
      <c r="AR9" s="556">
        <v>0</v>
      </c>
      <c r="AS9" s="556">
        <v>0</v>
      </c>
      <c r="AT9" s="556">
        <v>0</v>
      </c>
      <c r="AU9" s="556">
        <v>0</v>
      </c>
      <c r="AV9" s="556">
        <v>0</v>
      </c>
      <c r="AW9" s="556">
        <v>0</v>
      </c>
      <c r="AX9" s="556">
        <v>0</v>
      </c>
      <c r="AY9" s="556">
        <v>0</v>
      </c>
      <c r="AZ9" s="557">
        <v>0</v>
      </c>
      <c r="BA9" s="556">
        <v>0</v>
      </c>
      <c r="BB9" s="556">
        <v>0</v>
      </c>
      <c r="BC9" s="556">
        <v>0</v>
      </c>
      <c r="BD9" s="556">
        <v>0</v>
      </c>
    </row>
    <row r="10" spans="1:58" x14ac:dyDescent="0.25">
      <c r="A10" s="554" t="s">
        <v>11</v>
      </c>
      <c r="B10" s="555" t="s">
        <v>956</v>
      </c>
      <c r="C10" s="550" t="s">
        <v>952</v>
      </c>
      <c r="D10" s="559">
        <f t="shared" si="0"/>
        <v>19</v>
      </c>
      <c r="E10" s="556">
        <v>6</v>
      </c>
      <c r="F10" s="556">
        <v>3</v>
      </c>
      <c r="G10" s="556">
        <v>2</v>
      </c>
      <c r="H10" s="556">
        <v>3</v>
      </c>
      <c r="I10" s="556">
        <v>1</v>
      </c>
      <c r="J10" s="556">
        <v>1</v>
      </c>
      <c r="K10" s="556">
        <v>1</v>
      </c>
      <c r="L10" s="556">
        <v>0</v>
      </c>
      <c r="M10" s="556">
        <v>1</v>
      </c>
      <c r="N10" s="556">
        <v>0</v>
      </c>
      <c r="O10" s="556">
        <v>0</v>
      </c>
      <c r="P10" s="556">
        <v>0</v>
      </c>
      <c r="Q10" s="556">
        <v>0</v>
      </c>
      <c r="R10" s="556">
        <v>0</v>
      </c>
      <c r="S10" s="556">
        <v>0</v>
      </c>
      <c r="T10" s="556">
        <v>0</v>
      </c>
      <c r="U10" s="556">
        <v>0</v>
      </c>
      <c r="V10" s="556">
        <v>0</v>
      </c>
      <c r="W10" s="556">
        <v>1</v>
      </c>
      <c r="X10" s="556">
        <v>0</v>
      </c>
      <c r="Y10" s="556">
        <v>0</v>
      </c>
      <c r="Z10" s="556">
        <v>0</v>
      </c>
      <c r="AA10" s="556">
        <v>0</v>
      </c>
      <c r="AB10" s="556">
        <v>0</v>
      </c>
      <c r="AC10" s="556">
        <v>0</v>
      </c>
      <c r="AD10" s="557">
        <v>0</v>
      </c>
      <c r="AE10" s="557">
        <v>0</v>
      </c>
      <c r="AF10" s="557">
        <v>0</v>
      </c>
      <c r="AG10" s="556">
        <v>0</v>
      </c>
      <c r="AH10" s="556">
        <v>0</v>
      </c>
      <c r="AI10" s="556">
        <v>0</v>
      </c>
      <c r="AJ10" s="556">
        <v>0</v>
      </c>
      <c r="AK10" s="556">
        <v>0</v>
      </c>
      <c r="AL10" s="556">
        <v>0</v>
      </c>
      <c r="AM10" s="556">
        <v>0</v>
      </c>
      <c r="AN10" s="556">
        <v>0</v>
      </c>
      <c r="AO10" s="556">
        <v>0</v>
      </c>
      <c r="AP10" s="556">
        <v>0</v>
      </c>
      <c r="AQ10" s="556">
        <v>0</v>
      </c>
      <c r="AR10" s="556">
        <v>0</v>
      </c>
      <c r="AS10" s="556">
        <v>0</v>
      </c>
      <c r="AT10" s="556">
        <v>0</v>
      </c>
      <c r="AU10" s="556">
        <v>0</v>
      </c>
      <c r="AV10" s="556">
        <v>0</v>
      </c>
      <c r="AW10" s="556">
        <v>0</v>
      </c>
      <c r="AX10" s="556">
        <v>0</v>
      </c>
      <c r="AY10" s="556">
        <v>0</v>
      </c>
      <c r="AZ10" s="557">
        <v>0</v>
      </c>
      <c r="BA10" s="556">
        <v>0</v>
      </c>
      <c r="BB10" s="556">
        <v>0</v>
      </c>
      <c r="BC10" s="556">
        <v>0</v>
      </c>
      <c r="BD10" s="556">
        <v>0</v>
      </c>
      <c r="BF10" s="560"/>
    </row>
    <row r="11" spans="1:58" x14ac:dyDescent="0.25">
      <c r="A11" s="548" t="s">
        <v>2</v>
      </c>
      <c r="B11" s="549" t="s">
        <v>957</v>
      </c>
      <c r="C11" s="550" t="s">
        <v>952</v>
      </c>
      <c r="D11" s="559">
        <f t="shared" si="0"/>
        <v>85</v>
      </c>
      <c r="E11" s="552">
        <v>0</v>
      </c>
      <c r="F11" s="552">
        <v>0</v>
      </c>
      <c r="G11" s="552">
        <v>1</v>
      </c>
      <c r="H11" s="552">
        <v>1</v>
      </c>
      <c r="I11" s="552">
        <v>1</v>
      </c>
      <c r="J11" s="552">
        <v>0</v>
      </c>
      <c r="K11" s="552">
        <v>1</v>
      </c>
      <c r="L11" s="552">
        <v>1</v>
      </c>
      <c r="M11" s="552">
        <v>0</v>
      </c>
      <c r="N11" s="552">
        <v>3</v>
      </c>
      <c r="O11" s="552">
        <v>4</v>
      </c>
      <c r="P11" s="552">
        <v>4</v>
      </c>
      <c r="Q11" s="552">
        <v>3</v>
      </c>
      <c r="R11" s="552">
        <v>3</v>
      </c>
      <c r="S11" s="552">
        <v>3</v>
      </c>
      <c r="T11" s="552">
        <v>2</v>
      </c>
      <c r="U11" s="552">
        <v>4</v>
      </c>
      <c r="V11" s="552">
        <v>2</v>
      </c>
      <c r="W11" s="552">
        <v>4</v>
      </c>
      <c r="X11" s="552">
        <v>2</v>
      </c>
      <c r="Y11" s="552">
        <v>3</v>
      </c>
      <c r="Z11" s="552">
        <v>1</v>
      </c>
      <c r="AA11" s="552">
        <v>1</v>
      </c>
      <c r="AB11" s="552">
        <v>0</v>
      </c>
      <c r="AC11" s="552">
        <v>2</v>
      </c>
      <c r="AD11" s="553">
        <v>0</v>
      </c>
      <c r="AE11" s="553">
        <v>0</v>
      </c>
      <c r="AF11" s="553">
        <v>0</v>
      </c>
      <c r="AG11" s="552">
        <v>2</v>
      </c>
      <c r="AH11" s="552">
        <v>2</v>
      </c>
      <c r="AI11" s="552">
        <v>3</v>
      </c>
      <c r="AJ11" s="552">
        <v>3</v>
      </c>
      <c r="AK11" s="552">
        <v>3</v>
      </c>
      <c r="AL11" s="552">
        <v>1</v>
      </c>
      <c r="AM11" s="552">
        <v>3</v>
      </c>
      <c r="AN11" s="552">
        <v>2</v>
      </c>
      <c r="AO11" s="552">
        <v>2</v>
      </c>
      <c r="AP11" s="552">
        <v>2</v>
      </c>
      <c r="AQ11" s="552">
        <v>2</v>
      </c>
      <c r="AR11" s="552">
        <v>2</v>
      </c>
      <c r="AS11" s="552">
        <v>3</v>
      </c>
      <c r="AT11" s="552">
        <v>4</v>
      </c>
      <c r="AU11" s="552">
        <v>2</v>
      </c>
      <c r="AV11" s="552">
        <v>2</v>
      </c>
      <c r="AW11" s="552">
        <v>1</v>
      </c>
      <c r="AX11" s="552">
        <v>0</v>
      </c>
      <c r="AY11" s="552">
        <v>0</v>
      </c>
      <c r="AZ11" s="553">
        <v>0</v>
      </c>
      <c r="BA11" s="552">
        <v>0</v>
      </c>
      <c r="BB11" s="552">
        <v>0</v>
      </c>
      <c r="BC11" s="552">
        <v>0</v>
      </c>
      <c r="BD11" s="552">
        <v>0</v>
      </c>
    </row>
    <row r="12" spans="1:58" x14ac:dyDescent="0.25">
      <c r="A12" s="548" t="s">
        <v>2</v>
      </c>
      <c r="B12" s="549" t="s">
        <v>958</v>
      </c>
      <c r="C12" s="550" t="s">
        <v>952</v>
      </c>
      <c r="D12" s="559">
        <f t="shared" si="0"/>
        <v>11</v>
      </c>
      <c r="E12" s="552">
        <v>0</v>
      </c>
      <c r="F12" s="552">
        <v>0</v>
      </c>
      <c r="G12" s="552">
        <v>0</v>
      </c>
      <c r="H12" s="552">
        <v>0</v>
      </c>
      <c r="I12" s="552">
        <v>0</v>
      </c>
      <c r="J12" s="552">
        <v>0</v>
      </c>
      <c r="K12" s="552">
        <v>0</v>
      </c>
      <c r="L12" s="552">
        <v>0</v>
      </c>
      <c r="M12" s="552">
        <v>0</v>
      </c>
      <c r="N12" s="552">
        <v>0</v>
      </c>
      <c r="O12" s="552">
        <v>0</v>
      </c>
      <c r="P12" s="552">
        <v>0</v>
      </c>
      <c r="Q12" s="552">
        <v>0</v>
      </c>
      <c r="R12" s="552">
        <v>0</v>
      </c>
      <c r="S12" s="552">
        <v>0</v>
      </c>
      <c r="T12" s="552">
        <v>0</v>
      </c>
      <c r="U12" s="552">
        <v>0</v>
      </c>
      <c r="V12" s="552">
        <v>0</v>
      </c>
      <c r="W12" s="552">
        <v>0</v>
      </c>
      <c r="X12" s="552">
        <v>0</v>
      </c>
      <c r="Y12" s="552">
        <v>0</v>
      </c>
      <c r="Z12" s="552">
        <v>0</v>
      </c>
      <c r="AA12" s="552">
        <v>0</v>
      </c>
      <c r="AB12" s="552">
        <v>0</v>
      </c>
      <c r="AC12" s="552">
        <v>0</v>
      </c>
      <c r="AD12" s="553">
        <v>0</v>
      </c>
      <c r="AE12" s="553">
        <v>0</v>
      </c>
      <c r="AF12" s="553">
        <v>0</v>
      </c>
      <c r="AG12" s="552">
        <v>1</v>
      </c>
      <c r="AH12" s="552">
        <v>1</v>
      </c>
      <c r="AI12" s="552">
        <v>0</v>
      </c>
      <c r="AJ12" s="552">
        <v>0</v>
      </c>
      <c r="AK12" s="552">
        <v>0</v>
      </c>
      <c r="AL12" s="552">
        <v>2</v>
      </c>
      <c r="AM12" s="552">
        <v>1</v>
      </c>
      <c r="AN12" s="552">
        <v>1</v>
      </c>
      <c r="AO12" s="552">
        <v>1</v>
      </c>
      <c r="AP12" s="552">
        <v>1</v>
      </c>
      <c r="AQ12" s="552">
        <v>1</v>
      </c>
      <c r="AR12" s="552">
        <v>1</v>
      </c>
      <c r="AS12" s="552">
        <v>1</v>
      </c>
      <c r="AT12" s="552">
        <v>0</v>
      </c>
      <c r="AU12" s="552">
        <v>0</v>
      </c>
      <c r="AV12" s="552">
        <v>0</v>
      </c>
      <c r="AW12" s="552">
        <v>0</v>
      </c>
      <c r="AX12" s="552">
        <v>0</v>
      </c>
      <c r="AY12" s="552">
        <v>0</v>
      </c>
      <c r="AZ12" s="553">
        <v>0</v>
      </c>
      <c r="BA12" s="552">
        <v>0</v>
      </c>
      <c r="BB12" s="552">
        <v>0</v>
      </c>
      <c r="BC12" s="552">
        <v>0</v>
      </c>
      <c r="BD12" s="552">
        <v>0</v>
      </c>
    </row>
    <row r="13" spans="1:58" x14ac:dyDescent="0.25">
      <c r="A13" s="548" t="s">
        <v>2</v>
      </c>
      <c r="B13" s="549" t="s">
        <v>959</v>
      </c>
      <c r="C13" s="550" t="s">
        <v>952</v>
      </c>
      <c r="D13" s="559">
        <f t="shared" si="0"/>
        <v>1</v>
      </c>
      <c r="E13" s="552">
        <v>0</v>
      </c>
      <c r="F13" s="552">
        <v>0</v>
      </c>
      <c r="G13" s="552">
        <v>0</v>
      </c>
      <c r="H13" s="552">
        <v>0</v>
      </c>
      <c r="I13" s="552">
        <v>0</v>
      </c>
      <c r="J13" s="552">
        <v>0</v>
      </c>
      <c r="K13" s="552">
        <v>0</v>
      </c>
      <c r="L13" s="552">
        <v>0</v>
      </c>
      <c r="M13" s="552">
        <v>0</v>
      </c>
      <c r="N13" s="552">
        <v>0</v>
      </c>
      <c r="O13" s="552">
        <v>0</v>
      </c>
      <c r="P13" s="552">
        <v>1</v>
      </c>
      <c r="Q13" s="552">
        <v>0</v>
      </c>
      <c r="R13" s="552">
        <v>0</v>
      </c>
      <c r="S13" s="552">
        <v>0</v>
      </c>
      <c r="T13" s="552">
        <v>0</v>
      </c>
      <c r="U13" s="552">
        <v>0</v>
      </c>
      <c r="V13" s="552">
        <v>0</v>
      </c>
      <c r="W13" s="552">
        <v>0</v>
      </c>
      <c r="X13" s="552">
        <v>0</v>
      </c>
      <c r="Y13" s="552">
        <v>0</v>
      </c>
      <c r="Z13" s="552">
        <v>0</v>
      </c>
      <c r="AA13" s="552">
        <v>0</v>
      </c>
      <c r="AB13" s="552">
        <v>0</v>
      </c>
      <c r="AC13" s="552">
        <v>0</v>
      </c>
      <c r="AD13" s="553">
        <v>0</v>
      </c>
      <c r="AE13" s="553">
        <v>0</v>
      </c>
      <c r="AF13" s="553">
        <v>0</v>
      </c>
      <c r="AG13" s="552">
        <v>0</v>
      </c>
      <c r="AH13" s="552">
        <v>0</v>
      </c>
      <c r="AI13" s="552">
        <v>0</v>
      </c>
      <c r="AJ13" s="552">
        <v>0</v>
      </c>
      <c r="AK13" s="552">
        <v>0</v>
      </c>
      <c r="AL13" s="552">
        <v>0</v>
      </c>
      <c r="AM13" s="552">
        <v>0</v>
      </c>
      <c r="AN13" s="552">
        <v>0</v>
      </c>
      <c r="AO13" s="552">
        <v>0</v>
      </c>
      <c r="AP13" s="552">
        <v>0</v>
      </c>
      <c r="AQ13" s="552">
        <v>0</v>
      </c>
      <c r="AR13" s="552">
        <v>0</v>
      </c>
      <c r="AS13" s="552">
        <v>0</v>
      </c>
      <c r="AT13" s="552">
        <v>0</v>
      </c>
      <c r="AU13" s="552">
        <v>0</v>
      </c>
      <c r="AV13" s="552">
        <v>0</v>
      </c>
      <c r="AW13" s="552">
        <v>0</v>
      </c>
      <c r="AX13" s="552">
        <v>0</v>
      </c>
      <c r="AY13" s="552">
        <v>0</v>
      </c>
      <c r="AZ13" s="553">
        <v>0</v>
      </c>
      <c r="BA13" s="552">
        <v>0</v>
      </c>
      <c r="BB13" s="552">
        <v>0</v>
      </c>
      <c r="BC13" s="552">
        <v>0</v>
      </c>
      <c r="BD13" s="552">
        <v>0</v>
      </c>
    </row>
    <row r="14" spans="1:58" x14ac:dyDescent="0.25">
      <c r="A14" s="548" t="s">
        <v>2</v>
      </c>
      <c r="B14" s="549" t="s">
        <v>960</v>
      </c>
      <c r="C14" s="550" t="s">
        <v>952</v>
      </c>
      <c r="D14" s="559">
        <f t="shared" si="0"/>
        <v>25</v>
      </c>
      <c r="E14" s="552">
        <v>0</v>
      </c>
      <c r="F14" s="552">
        <v>0</v>
      </c>
      <c r="G14" s="552">
        <v>0</v>
      </c>
      <c r="H14" s="552">
        <v>0</v>
      </c>
      <c r="I14" s="552">
        <v>0</v>
      </c>
      <c r="J14" s="552">
        <v>1</v>
      </c>
      <c r="K14" s="552">
        <v>0</v>
      </c>
      <c r="L14" s="552">
        <v>0</v>
      </c>
      <c r="M14" s="552">
        <v>0</v>
      </c>
      <c r="N14" s="552">
        <v>1</v>
      </c>
      <c r="O14" s="552">
        <v>0</v>
      </c>
      <c r="P14" s="552">
        <v>0</v>
      </c>
      <c r="Q14" s="552">
        <v>1</v>
      </c>
      <c r="R14" s="552">
        <v>0</v>
      </c>
      <c r="S14" s="552">
        <v>1</v>
      </c>
      <c r="T14" s="552">
        <v>1</v>
      </c>
      <c r="U14" s="552">
        <v>0</v>
      </c>
      <c r="V14" s="552">
        <v>1</v>
      </c>
      <c r="W14" s="552">
        <v>0</v>
      </c>
      <c r="X14" s="552">
        <v>1</v>
      </c>
      <c r="Y14" s="552">
        <v>1</v>
      </c>
      <c r="Z14" s="552">
        <v>0</v>
      </c>
      <c r="AA14" s="552">
        <v>0</v>
      </c>
      <c r="AB14" s="552">
        <v>1</v>
      </c>
      <c r="AC14" s="552">
        <v>1</v>
      </c>
      <c r="AD14" s="553">
        <v>0</v>
      </c>
      <c r="AE14" s="553">
        <v>0</v>
      </c>
      <c r="AF14" s="553">
        <v>0</v>
      </c>
      <c r="AG14" s="552">
        <v>1</v>
      </c>
      <c r="AH14" s="552">
        <v>1</v>
      </c>
      <c r="AI14" s="552">
        <v>1</v>
      </c>
      <c r="AJ14" s="552">
        <v>1</v>
      </c>
      <c r="AK14" s="552">
        <v>1</v>
      </c>
      <c r="AL14" s="552">
        <v>1</v>
      </c>
      <c r="AM14" s="552">
        <v>0</v>
      </c>
      <c r="AN14" s="552">
        <v>1</v>
      </c>
      <c r="AO14" s="552">
        <v>1</v>
      </c>
      <c r="AP14" s="552">
        <v>1</v>
      </c>
      <c r="AQ14" s="552">
        <v>1</v>
      </c>
      <c r="AR14" s="552">
        <v>1</v>
      </c>
      <c r="AS14" s="552">
        <v>0</v>
      </c>
      <c r="AT14" s="552">
        <v>0</v>
      </c>
      <c r="AU14" s="552">
        <v>2</v>
      </c>
      <c r="AV14" s="552">
        <v>2</v>
      </c>
      <c r="AW14" s="552">
        <v>0</v>
      </c>
      <c r="AX14" s="552">
        <v>0</v>
      </c>
      <c r="AY14" s="552">
        <v>0</v>
      </c>
      <c r="AZ14" s="553">
        <v>0</v>
      </c>
      <c r="BA14" s="552">
        <v>0</v>
      </c>
      <c r="BB14" s="552">
        <v>0</v>
      </c>
      <c r="BC14" s="552">
        <v>0</v>
      </c>
      <c r="BD14" s="552">
        <v>0</v>
      </c>
    </row>
    <row r="15" spans="1:58" x14ac:dyDescent="0.25">
      <c r="A15" s="548" t="s">
        <v>2</v>
      </c>
      <c r="B15" s="549" t="s">
        <v>961</v>
      </c>
      <c r="C15" s="550" t="s">
        <v>952</v>
      </c>
      <c r="D15" s="559">
        <f t="shared" si="0"/>
        <v>5</v>
      </c>
      <c r="E15" s="552">
        <v>0</v>
      </c>
      <c r="F15" s="552">
        <v>0</v>
      </c>
      <c r="G15" s="552">
        <v>0</v>
      </c>
      <c r="H15" s="552">
        <v>0</v>
      </c>
      <c r="I15" s="552">
        <v>0</v>
      </c>
      <c r="J15" s="552">
        <v>0</v>
      </c>
      <c r="K15" s="552">
        <v>0</v>
      </c>
      <c r="L15" s="552">
        <v>0</v>
      </c>
      <c r="M15" s="552">
        <v>0</v>
      </c>
      <c r="N15" s="552">
        <v>0</v>
      </c>
      <c r="O15" s="552">
        <v>0</v>
      </c>
      <c r="P15" s="552">
        <v>0</v>
      </c>
      <c r="Q15" s="552">
        <v>0</v>
      </c>
      <c r="R15" s="552">
        <v>1</v>
      </c>
      <c r="S15" s="552">
        <v>0</v>
      </c>
      <c r="T15" s="552">
        <v>1</v>
      </c>
      <c r="U15" s="552">
        <v>0</v>
      </c>
      <c r="V15" s="552">
        <v>1</v>
      </c>
      <c r="W15" s="552">
        <v>0</v>
      </c>
      <c r="X15" s="552">
        <v>1</v>
      </c>
      <c r="Y15" s="552">
        <v>0</v>
      </c>
      <c r="Z15" s="552">
        <v>0</v>
      </c>
      <c r="AA15" s="552">
        <v>0</v>
      </c>
      <c r="AB15" s="552">
        <v>0</v>
      </c>
      <c r="AC15" s="552">
        <v>1</v>
      </c>
      <c r="AD15" s="553">
        <v>0</v>
      </c>
      <c r="AE15" s="553">
        <v>0</v>
      </c>
      <c r="AF15" s="553">
        <v>0</v>
      </c>
      <c r="AG15" s="552">
        <v>0</v>
      </c>
      <c r="AH15" s="552">
        <v>0</v>
      </c>
      <c r="AI15" s="552">
        <v>0</v>
      </c>
      <c r="AJ15" s="552">
        <v>0</v>
      </c>
      <c r="AK15" s="552">
        <v>0</v>
      </c>
      <c r="AL15" s="552">
        <v>0</v>
      </c>
      <c r="AM15" s="552">
        <v>0</v>
      </c>
      <c r="AN15" s="552">
        <v>0</v>
      </c>
      <c r="AO15" s="552">
        <v>0</v>
      </c>
      <c r="AP15" s="552">
        <v>0</v>
      </c>
      <c r="AQ15" s="552">
        <v>0</v>
      </c>
      <c r="AR15" s="552">
        <v>0</v>
      </c>
      <c r="AS15" s="552">
        <v>0</v>
      </c>
      <c r="AT15" s="552">
        <v>0</v>
      </c>
      <c r="AU15" s="552">
        <v>0</v>
      </c>
      <c r="AV15" s="552">
        <v>0</v>
      </c>
      <c r="AW15" s="552">
        <v>0</v>
      </c>
      <c r="AX15" s="552">
        <v>0</v>
      </c>
      <c r="AY15" s="552">
        <v>0</v>
      </c>
      <c r="AZ15" s="553">
        <v>0</v>
      </c>
      <c r="BA15" s="552">
        <v>0</v>
      </c>
      <c r="BB15" s="552">
        <v>0</v>
      </c>
      <c r="BC15" s="552">
        <v>0</v>
      </c>
      <c r="BD15" s="552">
        <v>0</v>
      </c>
    </row>
    <row r="16" spans="1:58" x14ac:dyDescent="0.25">
      <c r="A16" s="548" t="s">
        <v>2</v>
      </c>
      <c r="B16" s="549" t="s">
        <v>962</v>
      </c>
      <c r="C16" s="550" t="s">
        <v>952</v>
      </c>
      <c r="D16" s="559">
        <f t="shared" si="0"/>
        <v>0</v>
      </c>
      <c r="E16" s="552">
        <v>0</v>
      </c>
      <c r="F16" s="552">
        <v>0</v>
      </c>
      <c r="G16" s="552">
        <v>0</v>
      </c>
      <c r="H16" s="552">
        <v>0</v>
      </c>
      <c r="I16" s="552">
        <v>0</v>
      </c>
      <c r="J16" s="552">
        <v>0</v>
      </c>
      <c r="K16" s="552">
        <v>0</v>
      </c>
      <c r="L16" s="552">
        <v>0</v>
      </c>
      <c r="M16" s="552">
        <v>0</v>
      </c>
      <c r="N16" s="552">
        <v>0</v>
      </c>
      <c r="O16" s="552">
        <v>0</v>
      </c>
      <c r="P16" s="552">
        <v>0</v>
      </c>
      <c r="Q16" s="552">
        <v>0</v>
      </c>
      <c r="R16" s="552">
        <v>0</v>
      </c>
      <c r="S16" s="552">
        <v>0</v>
      </c>
      <c r="T16" s="552">
        <v>0</v>
      </c>
      <c r="U16" s="552">
        <v>0</v>
      </c>
      <c r="V16" s="552">
        <v>0</v>
      </c>
      <c r="W16" s="552">
        <v>0</v>
      </c>
      <c r="X16" s="552">
        <v>0</v>
      </c>
      <c r="Y16" s="552">
        <v>0</v>
      </c>
      <c r="Z16" s="552">
        <v>0</v>
      </c>
      <c r="AA16" s="552">
        <v>0</v>
      </c>
      <c r="AB16" s="552">
        <v>0</v>
      </c>
      <c r="AC16" s="552">
        <v>0</v>
      </c>
      <c r="AD16" s="553">
        <v>0</v>
      </c>
      <c r="AE16" s="553">
        <v>0</v>
      </c>
      <c r="AF16" s="553">
        <v>0</v>
      </c>
      <c r="AG16" s="552">
        <v>0</v>
      </c>
      <c r="AH16" s="552">
        <v>0</v>
      </c>
      <c r="AI16" s="552">
        <v>0</v>
      </c>
      <c r="AJ16" s="552">
        <v>0</v>
      </c>
      <c r="AK16" s="552">
        <v>0</v>
      </c>
      <c r="AL16" s="552">
        <v>0</v>
      </c>
      <c r="AM16" s="552">
        <v>0</v>
      </c>
      <c r="AN16" s="552">
        <v>0</v>
      </c>
      <c r="AO16" s="552">
        <v>0</v>
      </c>
      <c r="AP16" s="552">
        <v>0</v>
      </c>
      <c r="AQ16" s="552">
        <v>0</v>
      </c>
      <c r="AR16" s="552">
        <v>0</v>
      </c>
      <c r="AS16" s="552">
        <v>0</v>
      </c>
      <c r="AT16" s="552">
        <v>0</v>
      </c>
      <c r="AU16" s="552">
        <v>0</v>
      </c>
      <c r="AV16" s="552">
        <v>0</v>
      </c>
      <c r="AW16" s="552">
        <v>0</v>
      </c>
      <c r="AX16" s="552">
        <v>0</v>
      </c>
      <c r="AY16" s="552">
        <v>0</v>
      </c>
      <c r="AZ16" s="553">
        <v>0</v>
      </c>
      <c r="BA16" s="552">
        <v>0</v>
      </c>
      <c r="BB16" s="552">
        <v>0</v>
      </c>
      <c r="BC16" s="552">
        <v>0</v>
      </c>
      <c r="BD16" s="552">
        <v>0</v>
      </c>
      <c r="BF16" s="560"/>
    </row>
    <row r="17" spans="1:56" x14ac:dyDescent="0.25">
      <c r="A17" s="548" t="s">
        <v>2</v>
      </c>
      <c r="B17" s="549" t="s">
        <v>963</v>
      </c>
      <c r="C17" s="550" t="s">
        <v>952</v>
      </c>
      <c r="D17" s="559">
        <f t="shared" si="0"/>
        <v>32</v>
      </c>
      <c r="E17" s="552">
        <v>0</v>
      </c>
      <c r="F17" s="552">
        <v>0</v>
      </c>
      <c r="G17" s="552">
        <v>2</v>
      </c>
      <c r="H17" s="552">
        <v>3</v>
      </c>
      <c r="I17" s="552">
        <v>3</v>
      </c>
      <c r="J17" s="552">
        <v>0</v>
      </c>
      <c r="K17" s="552">
        <v>2</v>
      </c>
      <c r="L17" s="552">
        <v>1</v>
      </c>
      <c r="M17" s="552">
        <v>2</v>
      </c>
      <c r="N17" s="552">
        <v>0</v>
      </c>
      <c r="O17" s="552">
        <v>0</v>
      </c>
      <c r="P17" s="552">
        <v>0</v>
      </c>
      <c r="Q17" s="552">
        <v>0</v>
      </c>
      <c r="R17" s="552">
        <v>0</v>
      </c>
      <c r="S17" s="552">
        <v>0</v>
      </c>
      <c r="T17" s="552">
        <v>0</v>
      </c>
      <c r="U17" s="552">
        <v>0</v>
      </c>
      <c r="V17" s="552">
        <v>0</v>
      </c>
      <c r="W17" s="552">
        <v>0</v>
      </c>
      <c r="X17" s="552">
        <v>0</v>
      </c>
      <c r="Y17" s="552">
        <v>0</v>
      </c>
      <c r="Z17" s="552">
        <v>7</v>
      </c>
      <c r="AA17" s="552">
        <v>7</v>
      </c>
      <c r="AB17" s="552">
        <v>5</v>
      </c>
      <c r="AC17" s="552">
        <v>0</v>
      </c>
      <c r="AD17" s="553">
        <v>0</v>
      </c>
      <c r="AE17" s="553">
        <v>0</v>
      </c>
      <c r="AF17" s="553">
        <v>0</v>
      </c>
      <c r="AG17" s="552">
        <v>0</v>
      </c>
      <c r="AH17" s="552">
        <v>0</v>
      </c>
      <c r="AI17" s="552">
        <v>0</v>
      </c>
      <c r="AJ17" s="552">
        <v>0</v>
      </c>
      <c r="AK17" s="552">
        <v>0</v>
      </c>
      <c r="AL17" s="552">
        <v>0</v>
      </c>
      <c r="AM17" s="552">
        <v>0</v>
      </c>
      <c r="AN17" s="552">
        <v>0</v>
      </c>
      <c r="AO17" s="552">
        <v>0</v>
      </c>
      <c r="AP17" s="552">
        <v>0</v>
      </c>
      <c r="AQ17" s="552">
        <v>0</v>
      </c>
      <c r="AR17" s="552">
        <v>0</v>
      </c>
      <c r="AS17" s="552">
        <v>0</v>
      </c>
      <c r="AT17" s="552">
        <v>0</v>
      </c>
      <c r="AU17" s="552">
        <v>0</v>
      </c>
      <c r="AV17" s="552">
        <v>0</v>
      </c>
      <c r="AW17" s="552">
        <v>0</v>
      </c>
      <c r="AX17" s="552">
        <v>0</v>
      </c>
      <c r="AY17" s="552">
        <v>0</v>
      </c>
      <c r="AZ17" s="553">
        <v>0</v>
      </c>
      <c r="BA17" s="552">
        <v>0</v>
      </c>
      <c r="BB17" s="552">
        <v>0</v>
      </c>
      <c r="BC17" s="552">
        <v>0</v>
      </c>
      <c r="BD17" s="552">
        <v>0</v>
      </c>
    </row>
    <row r="18" spans="1:56" x14ac:dyDescent="0.25">
      <c r="A18" s="548" t="s">
        <v>2</v>
      </c>
      <c r="B18" s="549" t="s">
        <v>964</v>
      </c>
      <c r="C18" s="550" t="s">
        <v>952</v>
      </c>
      <c r="D18" s="559">
        <f t="shared" si="0"/>
        <v>8</v>
      </c>
      <c r="E18" s="552">
        <v>0</v>
      </c>
      <c r="F18" s="552">
        <v>0</v>
      </c>
      <c r="G18" s="552">
        <v>1</v>
      </c>
      <c r="H18" s="552">
        <v>0</v>
      </c>
      <c r="I18" s="552">
        <v>0</v>
      </c>
      <c r="J18" s="552">
        <v>3</v>
      </c>
      <c r="K18" s="552">
        <v>1</v>
      </c>
      <c r="L18" s="552">
        <v>2</v>
      </c>
      <c r="M18" s="552">
        <v>1</v>
      </c>
      <c r="N18" s="552">
        <v>0</v>
      </c>
      <c r="O18" s="552">
        <v>0</v>
      </c>
      <c r="P18" s="552">
        <v>0</v>
      </c>
      <c r="Q18" s="552">
        <v>0</v>
      </c>
      <c r="R18" s="552">
        <v>0</v>
      </c>
      <c r="S18" s="552">
        <v>0</v>
      </c>
      <c r="T18" s="552">
        <v>0</v>
      </c>
      <c r="U18" s="552">
        <v>0</v>
      </c>
      <c r="V18" s="552">
        <v>0</v>
      </c>
      <c r="W18" s="552">
        <v>0</v>
      </c>
      <c r="X18" s="552">
        <v>0</v>
      </c>
      <c r="Y18" s="552">
        <v>0</v>
      </c>
      <c r="Z18" s="552">
        <v>0</v>
      </c>
      <c r="AA18" s="552">
        <v>0</v>
      </c>
      <c r="AB18" s="552">
        <v>0</v>
      </c>
      <c r="AC18" s="552">
        <v>0</v>
      </c>
      <c r="AD18" s="553">
        <v>0</v>
      </c>
      <c r="AE18" s="553">
        <v>0</v>
      </c>
      <c r="AF18" s="553">
        <v>0</v>
      </c>
      <c r="AG18" s="552">
        <v>0</v>
      </c>
      <c r="AH18" s="552">
        <v>0</v>
      </c>
      <c r="AI18" s="552">
        <v>0</v>
      </c>
      <c r="AJ18" s="552">
        <v>0</v>
      </c>
      <c r="AK18" s="552">
        <v>0</v>
      </c>
      <c r="AL18" s="552">
        <v>0</v>
      </c>
      <c r="AM18" s="552">
        <v>0</v>
      </c>
      <c r="AN18" s="552">
        <v>0</v>
      </c>
      <c r="AO18" s="552">
        <v>0</v>
      </c>
      <c r="AP18" s="552">
        <v>0</v>
      </c>
      <c r="AQ18" s="552">
        <v>0</v>
      </c>
      <c r="AR18" s="552">
        <v>0</v>
      </c>
      <c r="AS18" s="552">
        <v>0</v>
      </c>
      <c r="AT18" s="552">
        <v>0</v>
      </c>
      <c r="AU18" s="552">
        <v>0</v>
      </c>
      <c r="AV18" s="552">
        <v>0</v>
      </c>
      <c r="AW18" s="552">
        <v>0</v>
      </c>
      <c r="AX18" s="552">
        <v>0</v>
      </c>
      <c r="AY18" s="552">
        <v>0</v>
      </c>
      <c r="AZ18" s="553">
        <v>0</v>
      </c>
      <c r="BA18" s="552">
        <v>0</v>
      </c>
      <c r="BB18" s="552">
        <v>0</v>
      </c>
      <c r="BC18" s="552">
        <v>0</v>
      </c>
      <c r="BD18" s="552">
        <v>0</v>
      </c>
    </row>
    <row r="19" spans="1:56" x14ac:dyDescent="0.25">
      <c r="A19" s="554" t="s">
        <v>5</v>
      </c>
      <c r="B19" s="555" t="s">
        <v>965</v>
      </c>
      <c r="C19" s="561" t="s">
        <v>966</v>
      </c>
      <c r="D19" s="559">
        <f t="shared" si="0"/>
        <v>67</v>
      </c>
      <c r="E19" s="556">
        <v>1</v>
      </c>
      <c r="F19" s="556">
        <v>3</v>
      </c>
      <c r="G19" s="556">
        <v>3</v>
      </c>
      <c r="H19" s="556">
        <v>3</v>
      </c>
      <c r="I19" s="556">
        <v>2</v>
      </c>
      <c r="J19" s="556">
        <v>3</v>
      </c>
      <c r="K19" s="556">
        <v>2</v>
      </c>
      <c r="L19" s="556">
        <v>1</v>
      </c>
      <c r="M19" s="556">
        <v>2</v>
      </c>
      <c r="N19" s="556">
        <v>1</v>
      </c>
      <c r="O19" s="556">
        <v>1</v>
      </c>
      <c r="P19" s="556">
        <v>1</v>
      </c>
      <c r="Q19" s="556">
        <v>3</v>
      </c>
      <c r="R19" s="556">
        <v>1</v>
      </c>
      <c r="S19" s="556">
        <v>2</v>
      </c>
      <c r="T19" s="556">
        <v>3</v>
      </c>
      <c r="U19" s="556">
        <v>0</v>
      </c>
      <c r="V19" s="556">
        <v>3</v>
      </c>
      <c r="W19" s="556">
        <v>2</v>
      </c>
      <c r="X19" s="556">
        <v>2</v>
      </c>
      <c r="Y19" s="556">
        <v>1</v>
      </c>
      <c r="Z19" s="556">
        <v>2</v>
      </c>
      <c r="AA19" s="556">
        <v>4</v>
      </c>
      <c r="AB19" s="556">
        <v>3</v>
      </c>
      <c r="AC19" s="556">
        <v>2</v>
      </c>
      <c r="AD19" s="557">
        <v>0</v>
      </c>
      <c r="AE19" s="557">
        <v>0</v>
      </c>
      <c r="AF19" s="557">
        <v>0</v>
      </c>
      <c r="AG19" s="556">
        <v>3</v>
      </c>
      <c r="AH19" s="556">
        <v>3</v>
      </c>
      <c r="AI19" s="556">
        <v>2</v>
      </c>
      <c r="AJ19" s="556">
        <v>0</v>
      </c>
      <c r="AK19" s="556">
        <v>0</v>
      </c>
      <c r="AL19" s="556">
        <v>0</v>
      </c>
      <c r="AM19" s="556">
        <v>0</v>
      </c>
      <c r="AN19" s="556">
        <v>0</v>
      </c>
      <c r="AO19" s="556">
        <v>0</v>
      </c>
      <c r="AP19" s="556">
        <v>0</v>
      </c>
      <c r="AQ19" s="556">
        <v>0</v>
      </c>
      <c r="AR19" s="556">
        <v>2</v>
      </c>
      <c r="AS19" s="556">
        <v>1</v>
      </c>
      <c r="AT19" s="556">
        <v>1</v>
      </c>
      <c r="AU19" s="556">
        <v>1</v>
      </c>
      <c r="AV19" s="556">
        <v>1</v>
      </c>
      <c r="AW19" s="556">
        <v>1</v>
      </c>
      <c r="AX19" s="556">
        <v>0</v>
      </c>
      <c r="AY19" s="556">
        <v>0</v>
      </c>
      <c r="AZ19" s="557">
        <v>0</v>
      </c>
      <c r="BA19" s="556">
        <v>0</v>
      </c>
      <c r="BB19" s="556">
        <v>0</v>
      </c>
      <c r="BC19" s="556">
        <v>0</v>
      </c>
      <c r="BD19" s="556">
        <v>1</v>
      </c>
    </row>
    <row r="20" spans="1:56" x14ac:dyDescent="0.25">
      <c r="A20" s="548" t="s">
        <v>8</v>
      </c>
      <c r="B20" s="562" t="s">
        <v>967</v>
      </c>
      <c r="C20" s="561" t="s">
        <v>966</v>
      </c>
      <c r="D20" s="559">
        <f t="shared" si="0"/>
        <v>36</v>
      </c>
      <c r="E20" s="552">
        <v>2</v>
      </c>
      <c r="F20" s="552">
        <v>1</v>
      </c>
      <c r="G20" s="552">
        <v>1</v>
      </c>
      <c r="H20" s="552">
        <v>1</v>
      </c>
      <c r="I20" s="552">
        <v>1</v>
      </c>
      <c r="J20" s="552">
        <v>1</v>
      </c>
      <c r="K20" s="552">
        <v>1</v>
      </c>
      <c r="L20" s="552">
        <v>1</v>
      </c>
      <c r="M20" s="552">
        <v>1</v>
      </c>
      <c r="N20" s="552">
        <v>1</v>
      </c>
      <c r="O20" s="552">
        <v>1</v>
      </c>
      <c r="P20" s="552">
        <v>1</v>
      </c>
      <c r="Q20" s="552">
        <v>1</v>
      </c>
      <c r="R20" s="552">
        <v>2</v>
      </c>
      <c r="S20" s="552">
        <v>1</v>
      </c>
      <c r="T20" s="552">
        <v>1</v>
      </c>
      <c r="U20" s="552">
        <v>1</v>
      </c>
      <c r="V20" s="552">
        <v>1</v>
      </c>
      <c r="W20" s="552">
        <v>2</v>
      </c>
      <c r="X20" s="552">
        <v>1</v>
      </c>
      <c r="Y20" s="552">
        <v>1</v>
      </c>
      <c r="Z20" s="552">
        <v>0</v>
      </c>
      <c r="AA20" s="552">
        <v>2</v>
      </c>
      <c r="AB20" s="552">
        <v>2</v>
      </c>
      <c r="AC20" s="552">
        <v>1</v>
      </c>
      <c r="AD20" s="553">
        <v>0</v>
      </c>
      <c r="AE20" s="553">
        <v>0</v>
      </c>
      <c r="AF20" s="553">
        <v>0</v>
      </c>
      <c r="AG20" s="552">
        <v>0</v>
      </c>
      <c r="AH20" s="552">
        <v>1</v>
      </c>
      <c r="AI20" s="552">
        <v>0</v>
      </c>
      <c r="AJ20" s="552">
        <v>0</v>
      </c>
      <c r="AK20" s="552">
        <v>0</v>
      </c>
      <c r="AL20" s="552">
        <v>0</v>
      </c>
      <c r="AM20" s="552">
        <v>0</v>
      </c>
      <c r="AN20" s="552">
        <v>0</v>
      </c>
      <c r="AO20" s="552">
        <v>0</v>
      </c>
      <c r="AP20" s="552">
        <v>0</v>
      </c>
      <c r="AQ20" s="552">
        <v>0</v>
      </c>
      <c r="AR20" s="552">
        <v>1</v>
      </c>
      <c r="AS20" s="552">
        <v>0</v>
      </c>
      <c r="AT20" s="552">
        <v>1</v>
      </c>
      <c r="AU20" s="552">
        <v>0</v>
      </c>
      <c r="AV20" s="552">
        <v>1</v>
      </c>
      <c r="AW20" s="552">
        <v>0</v>
      </c>
      <c r="AX20" s="552">
        <v>1</v>
      </c>
      <c r="AY20" s="552">
        <v>0</v>
      </c>
      <c r="AZ20" s="553">
        <v>0</v>
      </c>
      <c r="BA20" s="552">
        <v>1</v>
      </c>
      <c r="BB20" s="552">
        <v>0</v>
      </c>
      <c r="BC20" s="552">
        <v>1</v>
      </c>
      <c r="BD20" s="552">
        <v>0</v>
      </c>
    </row>
    <row r="21" spans="1:56" x14ac:dyDescent="0.25">
      <c r="A21" s="554" t="s">
        <v>10</v>
      </c>
      <c r="B21" s="555" t="s">
        <v>968</v>
      </c>
      <c r="C21" s="561" t="s">
        <v>966</v>
      </c>
      <c r="D21" s="559">
        <f t="shared" si="0"/>
        <v>22</v>
      </c>
      <c r="E21" s="556">
        <v>0</v>
      </c>
      <c r="F21" s="556">
        <v>0</v>
      </c>
      <c r="G21" s="556">
        <v>1</v>
      </c>
      <c r="H21" s="556">
        <v>0</v>
      </c>
      <c r="I21" s="556">
        <v>0</v>
      </c>
      <c r="J21" s="556">
        <v>0</v>
      </c>
      <c r="K21" s="556">
        <v>0</v>
      </c>
      <c r="L21" s="556">
        <v>1</v>
      </c>
      <c r="M21" s="556">
        <v>1</v>
      </c>
      <c r="N21" s="556">
        <v>0</v>
      </c>
      <c r="O21" s="556">
        <v>0</v>
      </c>
      <c r="P21" s="556">
        <v>1</v>
      </c>
      <c r="Q21" s="556">
        <v>0</v>
      </c>
      <c r="R21" s="556">
        <v>0</v>
      </c>
      <c r="S21" s="556">
        <v>0</v>
      </c>
      <c r="T21" s="556">
        <v>0</v>
      </c>
      <c r="U21" s="556">
        <v>1</v>
      </c>
      <c r="V21" s="556">
        <v>0</v>
      </c>
      <c r="W21" s="556">
        <v>0</v>
      </c>
      <c r="X21" s="556">
        <v>0</v>
      </c>
      <c r="Y21" s="556">
        <v>1</v>
      </c>
      <c r="Z21" s="556">
        <v>0</v>
      </c>
      <c r="AA21" s="556">
        <v>0</v>
      </c>
      <c r="AB21" s="556">
        <v>0</v>
      </c>
      <c r="AC21" s="556">
        <v>0</v>
      </c>
      <c r="AD21" s="557">
        <v>0</v>
      </c>
      <c r="AE21" s="557">
        <v>0</v>
      </c>
      <c r="AF21" s="557">
        <v>0</v>
      </c>
      <c r="AG21" s="556">
        <v>0</v>
      </c>
      <c r="AH21" s="556">
        <v>0</v>
      </c>
      <c r="AI21" s="556">
        <v>1</v>
      </c>
      <c r="AJ21" s="556">
        <v>0</v>
      </c>
      <c r="AK21" s="556">
        <v>1</v>
      </c>
      <c r="AL21" s="556">
        <v>1</v>
      </c>
      <c r="AM21" s="556">
        <v>2</v>
      </c>
      <c r="AN21" s="556">
        <v>1</v>
      </c>
      <c r="AO21" s="556">
        <v>2</v>
      </c>
      <c r="AP21" s="556">
        <v>1</v>
      </c>
      <c r="AQ21" s="556">
        <v>1</v>
      </c>
      <c r="AR21" s="556">
        <v>0</v>
      </c>
      <c r="AS21" s="556">
        <v>1</v>
      </c>
      <c r="AT21" s="556">
        <v>1</v>
      </c>
      <c r="AU21" s="556">
        <v>1</v>
      </c>
      <c r="AV21" s="556">
        <v>0</v>
      </c>
      <c r="AW21" s="556">
        <v>1</v>
      </c>
      <c r="AX21" s="556">
        <v>0</v>
      </c>
      <c r="AY21" s="556">
        <v>1</v>
      </c>
      <c r="AZ21" s="557">
        <v>0</v>
      </c>
      <c r="BA21" s="556">
        <v>0</v>
      </c>
      <c r="BB21" s="556">
        <v>0</v>
      </c>
      <c r="BC21" s="556">
        <v>1</v>
      </c>
      <c r="BD21" s="556">
        <v>0</v>
      </c>
    </row>
    <row r="22" spans="1:56" x14ac:dyDescent="0.25">
      <c r="A22" s="554" t="s">
        <v>10</v>
      </c>
      <c r="B22" s="555" t="s">
        <v>969</v>
      </c>
      <c r="C22" s="561" t="s">
        <v>966</v>
      </c>
      <c r="D22" s="559">
        <f t="shared" si="0"/>
        <v>4</v>
      </c>
      <c r="E22" s="556">
        <v>0</v>
      </c>
      <c r="F22" s="556">
        <v>0</v>
      </c>
      <c r="G22" s="556">
        <v>0</v>
      </c>
      <c r="H22" s="556">
        <v>0</v>
      </c>
      <c r="I22" s="556">
        <v>1</v>
      </c>
      <c r="J22" s="556">
        <v>0</v>
      </c>
      <c r="K22" s="556">
        <v>0</v>
      </c>
      <c r="L22" s="556">
        <v>0</v>
      </c>
      <c r="M22" s="556">
        <v>0</v>
      </c>
      <c r="N22" s="556">
        <v>0</v>
      </c>
      <c r="O22" s="556">
        <v>0</v>
      </c>
      <c r="P22" s="556">
        <v>0</v>
      </c>
      <c r="Q22" s="556">
        <v>0</v>
      </c>
      <c r="R22" s="556">
        <v>1</v>
      </c>
      <c r="S22" s="556">
        <v>0</v>
      </c>
      <c r="T22" s="556">
        <v>0</v>
      </c>
      <c r="U22" s="556">
        <v>0</v>
      </c>
      <c r="V22" s="556">
        <v>0</v>
      </c>
      <c r="W22" s="556">
        <v>0</v>
      </c>
      <c r="X22" s="556">
        <v>0</v>
      </c>
      <c r="Y22" s="556">
        <v>0</v>
      </c>
      <c r="Z22" s="556">
        <v>0</v>
      </c>
      <c r="AA22" s="556">
        <v>0</v>
      </c>
      <c r="AB22" s="556">
        <v>0</v>
      </c>
      <c r="AC22" s="556">
        <v>1</v>
      </c>
      <c r="AD22" s="557">
        <v>0</v>
      </c>
      <c r="AE22" s="557">
        <v>0</v>
      </c>
      <c r="AF22" s="557">
        <v>0</v>
      </c>
      <c r="AG22" s="556">
        <v>0</v>
      </c>
      <c r="AH22" s="556">
        <v>0</v>
      </c>
      <c r="AI22" s="556">
        <v>0</v>
      </c>
      <c r="AJ22" s="556">
        <v>1</v>
      </c>
      <c r="AK22" s="556">
        <v>0</v>
      </c>
      <c r="AL22" s="556">
        <v>0</v>
      </c>
      <c r="AM22" s="556">
        <v>0</v>
      </c>
      <c r="AN22" s="556">
        <v>0</v>
      </c>
      <c r="AO22" s="556">
        <v>0</v>
      </c>
      <c r="AP22" s="556">
        <v>0</v>
      </c>
      <c r="AQ22" s="556">
        <v>0</v>
      </c>
      <c r="AR22" s="556">
        <v>0</v>
      </c>
      <c r="AS22" s="556">
        <v>0</v>
      </c>
      <c r="AT22" s="556">
        <v>0</v>
      </c>
      <c r="AU22" s="556">
        <v>0</v>
      </c>
      <c r="AV22" s="556">
        <v>0</v>
      </c>
      <c r="AW22" s="556">
        <v>0</v>
      </c>
      <c r="AX22" s="556">
        <v>0</v>
      </c>
      <c r="AY22" s="556">
        <v>0</v>
      </c>
      <c r="AZ22" s="557">
        <v>0</v>
      </c>
      <c r="BA22" s="556">
        <v>0</v>
      </c>
      <c r="BB22" s="556">
        <v>0</v>
      </c>
      <c r="BC22" s="556">
        <v>0</v>
      </c>
      <c r="BD22" s="556">
        <v>0</v>
      </c>
    </row>
    <row r="23" spans="1:56" x14ac:dyDescent="0.25">
      <c r="A23" s="554" t="s">
        <v>10</v>
      </c>
      <c r="B23" s="555" t="s">
        <v>970</v>
      </c>
      <c r="C23" s="561" t="s">
        <v>966</v>
      </c>
      <c r="D23" s="559">
        <f t="shared" si="0"/>
        <v>9</v>
      </c>
      <c r="E23" s="556">
        <v>1</v>
      </c>
      <c r="F23" s="556">
        <v>0</v>
      </c>
      <c r="G23" s="556">
        <v>0</v>
      </c>
      <c r="H23" s="556">
        <v>0</v>
      </c>
      <c r="I23" s="556">
        <v>0</v>
      </c>
      <c r="J23" s="556">
        <v>0</v>
      </c>
      <c r="K23" s="556">
        <v>1</v>
      </c>
      <c r="L23" s="556">
        <v>0</v>
      </c>
      <c r="M23" s="556">
        <v>1</v>
      </c>
      <c r="N23" s="556">
        <v>0</v>
      </c>
      <c r="O23" s="556">
        <v>1</v>
      </c>
      <c r="P23" s="556">
        <v>0</v>
      </c>
      <c r="Q23" s="556">
        <v>0</v>
      </c>
      <c r="R23" s="556">
        <v>0</v>
      </c>
      <c r="S23" s="556">
        <v>1</v>
      </c>
      <c r="T23" s="556">
        <v>0</v>
      </c>
      <c r="U23" s="556">
        <v>0</v>
      </c>
      <c r="V23" s="556">
        <v>0</v>
      </c>
      <c r="W23" s="556">
        <v>1</v>
      </c>
      <c r="X23" s="556">
        <v>0</v>
      </c>
      <c r="Y23" s="556">
        <v>0</v>
      </c>
      <c r="Z23" s="556">
        <v>0</v>
      </c>
      <c r="AA23" s="556">
        <v>1</v>
      </c>
      <c r="AB23" s="556">
        <v>0</v>
      </c>
      <c r="AC23" s="556">
        <v>0</v>
      </c>
      <c r="AD23" s="557">
        <v>0</v>
      </c>
      <c r="AE23" s="557">
        <v>0</v>
      </c>
      <c r="AF23" s="557">
        <v>0</v>
      </c>
      <c r="AG23" s="556">
        <v>1</v>
      </c>
      <c r="AH23" s="556">
        <v>0</v>
      </c>
      <c r="AI23" s="556">
        <v>0</v>
      </c>
      <c r="AJ23" s="556">
        <v>0</v>
      </c>
      <c r="AK23" s="556">
        <v>1</v>
      </c>
      <c r="AL23" s="556">
        <v>0</v>
      </c>
      <c r="AM23" s="556">
        <v>0</v>
      </c>
      <c r="AN23" s="556">
        <v>0</v>
      </c>
      <c r="AO23" s="556">
        <v>0</v>
      </c>
      <c r="AP23" s="556">
        <v>0</v>
      </c>
      <c r="AQ23" s="556">
        <v>0</v>
      </c>
      <c r="AR23" s="556">
        <v>0</v>
      </c>
      <c r="AS23" s="556">
        <v>0</v>
      </c>
      <c r="AT23" s="556">
        <v>0</v>
      </c>
      <c r="AU23" s="556">
        <v>0</v>
      </c>
      <c r="AV23" s="556">
        <v>0</v>
      </c>
      <c r="AW23" s="556">
        <v>0</v>
      </c>
      <c r="AX23" s="556">
        <v>0</v>
      </c>
      <c r="AY23" s="556">
        <v>0</v>
      </c>
      <c r="AZ23" s="557">
        <v>0</v>
      </c>
      <c r="BA23" s="556">
        <v>0</v>
      </c>
      <c r="BB23" s="556">
        <v>0</v>
      </c>
      <c r="BC23" s="556">
        <v>0</v>
      </c>
      <c r="BD23" s="556">
        <v>0</v>
      </c>
    </row>
    <row r="24" spans="1:56" x14ac:dyDescent="0.25">
      <c r="A24" s="548" t="s">
        <v>21</v>
      </c>
      <c r="B24" s="562" t="s">
        <v>902</v>
      </c>
      <c r="C24" s="561" t="s">
        <v>966</v>
      </c>
      <c r="D24" s="559">
        <f t="shared" si="0"/>
        <v>24</v>
      </c>
      <c r="E24" s="552">
        <v>2</v>
      </c>
      <c r="F24" s="552">
        <v>3</v>
      </c>
      <c r="G24" s="552">
        <v>3</v>
      </c>
      <c r="H24" s="552">
        <v>3</v>
      </c>
      <c r="I24" s="552">
        <v>3</v>
      </c>
      <c r="J24" s="552">
        <v>3</v>
      </c>
      <c r="K24" s="552">
        <v>1</v>
      </c>
      <c r="L24" s="552">
        <v>0</v>
      </c>
      <c r="M24" s="552">
        <v>0</v>
      </c>
      <c r="N24" s="552">
        <v>0</v>
      </c>
      <c r="O24" s="552">
        <v>0</v>
      </c>
      <c r="P24" s="552">
        <v>0</v>
      </c>
      <c r="Q24" s="552">
        <v>0</v>
      </c>
      <c r="R24" s="552">
        <v>0</v>
      </c>
      <c r="S24" s="552">
        <v>0</v>
      </c>
      <c r="T24" s="552">
        <v>0</v>
      </c>
      <c r="U24" s="552">
        <v>0</v>
      </c>
      <c r="V24" s="552">
        <v>0</v>
      </c>
      <c r="W24" s="552">
        <v>0</v>
      </c>
      <c r="X24" s="552">
        <v>0</v>
      </c>
      <c r="Y24" s="552">
        <v>0</v>
      </c>
      <c r="Z24" s="552">
        <v>0</v>
      </c>
      <c r="AA24" s="552">
        <v>0</v>
      </c>
      <c r="AB24" s="552">
        <v>0</v>
      </c>
      <c r="AC24" s="552">
        <v>0</v>
      </c>
      <c r="AD24" s="553">
        <v>0</v>
      </c>
      <c r="AE24" s="553">
        <v>0</v>
      </c>
      <c r="AF24" s="553">
        <v>0</v>
      </c>
      <c r="AG24" s="552">
        <v>0</v>
      </c>
      <c r="AH24" s="552">
        <v>0</v>
      </c>
      <c r="AI24" s="552">
        <v>0</v>
      </c>
      <c r="AJ24" s="552">
        <v>0</v>
      </c>
      <c r="AK24" s="552">
        <v>0</v>
      </c>
      <c r="AL24" s="552">
        <v>0</v>
      </c>
      <c r="AM24" s="552">
        <v>0</v>
      </c>
      <c r="AN24" s="552">
        <v>0</v>
      </c>
      <c r="AO24" s="552">
        <v>0</v>
      </c>
      <c r="AP24" s="552">
        <v>0</v>
      </c>
      <c r="AQ24" s="552">
        <v>0</v>
      </c>
      <c r="AR24" s="552">
        <v>0</v>
      </c>
      <c r="AS24" s="552">
        <v>0</v>
      </c>
      <c r="AT24" s="552">
        <v>0</v>
      </c>
      <c r="AU24" s="552">
        <v>0</v>
      </c>
      <c r="AV24" s="552">
        <v>0</v>
      </c>
      <c r="AW24" s="552">
        <v>0</v>
      </c>
      <c r="AX24" s="552">
        <v>0</v>
      </c>
      <c r="AY24" s="552">
        <v>0</v>
      </c>
      <c r="AZ24" s="553">
        <v>0</v>
      </c>
      <c r="BA24" s="552">
        <v>0</v>
      </c>
      <c r="BB24" s="552">
        <v>0</v>
      </c>
      <c r="BC24" s="552">
        <v>3</v>
      </c>
      <c r="BD24" s="552">
        <v>3</v>
      </c>
    </row>
    <row r="25" spans="1:56" x14ac:dyDescent="0.25">
      <c r="A25" s="548" t="s">
        <v>21</v>
      </c>
      <c r="B25" s="562" t="s">
        <v>971</v>
      </c>
      <c r="C25" s="561" t="s">
        <v>966</v>
      </c>
      <c r="D25" s="559">
        <f t="shared" si="0"/>
        <v>151</v>
      </c>
      <c r="E25" s="552">
        <v>1</v>
      </c>
      <c r="F25" s="552">
        <v>0</v>
      </c>
      <c r="G25" s="552">
        <v>0</v>
      </c>
      <c r="H25" s="552">
        <v>0</v>
      </c>
      <c r="I25" s="552">
        <v>0</v>
      </c>
      <c r="J25" s="552">
        <v>0</v>
      </c>
      <c r="K25" s="552">
        <v>2</v>
      </c>
      <c r="L25" s="552">
        <v>3</v>
      </c>
      <c r="M25" s="552">
        <v>3</v>
      </c>
      <c r="N25" s="552">
        <v>2</v>
      </c>
      <c r="O25" s="552">
        <v>2</v>
      </c>
      <c r="P25" s="552">
        <v>3</v>
      </c>
      <c r="Q25" s="552">
        <v>3</v>
      </c>
      <c r="R25" s="552">
        <v>5</v>
      </c>
      <c r="S25" s="552">
        <v>5</v>
      </c>
      <c r="T25" s="552">
        <v>5</v>
      </c>
      <c r="U25" s="552">
        <v>5</v>
      </c>
      <c r="V25" s="552">
        <v>5</v>
      </c>
      <c r="W25" s="552">
        <v>4</v>
      </c>
      <c r="X25" s="552">
        <v>5</v>
      </c>
      <c r="Y25" s="552">
        <v>5</v>
      </c>
      <c r="Z25" s="552">
        <v>4</v>
      </c>
      <c r="AA25" s="552">
        <v>4</v>
      </c>
      <c r="AB25" s="552">
        <v>6</v>
      </c>
      <c r="AC25" s="552">
        <v>6</v>
      </c>
      <c r="AD25" s="553">
        <v>0</v>
      </c>
      <c r="AE25" s="553">
        <v>0</v>
      </c>
      <c r="AF25" s="553">
        <v>0</v>
      </c>
      <c r="AG25" s="552">
        <v>4</v>
      </c>
      <c r="AH25" s="552">
        <v>4</v>
      </c>
      <c r="AI25" s="552">
        <v>4</v>
      </c>
      <c r="AJ25" s="552">
        <v>4</v>
      </c>
      <c r="AK25" s="552">
        <v>3</v>
      </c>
      <c r="AL25" s="552">
        <v>4</v>
      </c>
      <c r="AM25" s="552">
        <v>3</v>
      </c>
      <c r="AN25" s="552">
        <v>4</v>
      </c>
      <c r="AO25" s="552">
        <v>3</v>
      </c>
      <c r="AP25" s="552">
        <v>3</v>
      </c>
      <c r="AQ25" s="552">
        <v>4</v>
      </c>
      <c r="AR25" s="552">
        <v>3</v>
      </c>
      <c r="AS25" s="552">
        <v>4</v>
      </c>
      <c r="AT25" s="552">
        <v>3</v>
      </c>
      <c r="AU25" s="552">
        <v>3</v>
      </c>
      <c r="AV25" s="552">
        <v>4</v>
      </c>
      <c r="AW25" s="552">
        <v>4</v>
      </c>
      <c r="AX25" s="552">
        <v>4</v>
      </c>
      <c r="AY25" s="552">
        <v>4</v>
      </c>
      <c r="AZ25" s="553">
        <v>0</v>
      </c>
      <c r="BA25" s="552">
        <v>0</v>
      </c>
      <c r="BB25" s="552">
        <v>3</v>
      </c>
      <c r="BC25" s="552">
        <v>1</v>
      </c>
      <c r="BD25" s="552">
        <v>0</v>
      </c>
    </row>
    <row r="26" spans="1:56" x14ac:dyDescent="0.25">
      <c r="A26" s="554" t="s">
        <v>16</v>
      </c>
      <c r="B26" s="555" t="s">
        <v>907</v>
      </c>
      <c r="C26" s="561" t="s">
        <v>966</v>
      </c>
      <c r="D26" s="559">
        <f t="shared" si="0"/>
        <v>20</v>
      </c>
      <c r="E26" s="556">
        <v>0</v>
      </c>
      <c r="F26" s="556">
        <v>1</v>
      </c>
      <c r="G26" s="556">
        <v>0</v>
      </c>
      <c r="H26" s="556">
        <v>0</v>
      </c>
      <c r="I26" s="556">
        <v>1</v>
      </c>
      <c r="J26" s="556">
        <v>0</v>
      </c>
      <c r="K26" s="556">
        <v>1</v>
      </c>
      <c r="L26" s="556">
        <v>0</v>
      </c>
      <c r="M26" s="556">
        <v>0</v>
      </c>
      <c r="N26" s="556">
        <v>1</v>
      </c>
      <c r="O26" s="556">
        <v>0</v>
      </c>
      <c r="P26" s="556">
        <v>1</v>
      </c>
      <c r="Q26" s="556">
        <v>0</v>
      </c>
      <c r="R26" s="556">
        <v>0</v>
      </c>
      <c r="S26" s="556">
        <v>1</v>
      </c>
      <c r="T26" s="556">
        <v>0</v>
      </c>
      <c r="U26" s="556">
        <v>1</v>
      </c>
      <c r="V26" s="556">
        <v>0</v>
      </c>
      <c r="W26" s="556">
        <v>0</v>
      </c>
      <c r="X26" s="556">
        <v>1</v>
      </c>
      <c r="Y26" s="556">
        <v>0</v>
      </c>
      <c r="Z26" s="556">
        <v>1</v>
      </c>
      <c r="AA26" s="556">
        <v>0</v>
      </c>
      <c r="AB26" s="556">
        <v>0</v>
      </c>
      <c r="AC26" s="556">
        <v>1</v>
      </c>
      <c r="AD26" s="557">
        <v>0</v>
      </c>
      <c r="AE26" s="557">
        <v>0</v>
      </c>
      <c r="AF26" s="557">
        <v>0</v>
      </c>
      <c r="AG26" s="556">
        <v>0</v>
      </c>
      <c r="AH26" s="556">
        <v>1</v>
      </c>
      <c r="AI26" s="556">
        <v>1</v>
      </c>
      <c r="AJ26" s="556">
        <v>0</v>
      </c>
      <c r="AK26" s="556">
        <v>1</v>
      </c>
      <c r="AL26" s="556">
        <v>0</v>
      </c>
      <c r="AM26" s="556">
        <v>1</v>
      </c>
      <c r="AN26" s="556">
        <v>0</v>
      </c>
      <c r="AO26" s="556">
        <v>0</v>
      </c>
      <c r="AP26" s="556">
        <v>1</v>
      </c>
      <c r="AQ26" s="556">
        <v>0</v>
      </c>
      <c r="AR26" s="556">
        <v>1</v>
      </c>
      <c r="AS26" s="556">
        <v>0</v>
      </c>
      <c r="AT26" s="556">
        <v>0</v>
      </c>
      <c r="AU26" s="556">
        <v>1</v>
      </c>
      <c r="AV26" s="556">
        <v>0</v>
      </c>
      <c r="AW26" s="556">
        <v>1</v>
      </c>
      <c r="AX26" s="556">
        <v>0</v>
      </c>
      <c r="AY26" s="556">
        <v>0</v>
      </c>
      <c r="AZ26" s="557">
        <v>0</v>
      </c>
      <c r="BA26" s="556">
        <v>1</v>
      </c>
      <c r="BB26" s="556">
        <v>0</v>
      </c>
      <c r="BC26" s="556">
        <v>0</v>
      </c>
      <c r="BD26" s="556">
        <v>1</v>
      </c>
    </row>
    <row r="27" spans="1:56" x14ac:dyDescent="0.25">
      <c r="A27" s="554" t="s">
        <v>22</v>
      </c>
      <c r="B27" s="555" t="s">
        <v>911</v>
      </c>
      <c r="C27" s="561" t="s">
        <v>966</v>
      </c>
      <c r="D27" s="559">
        <f t="shared" si="0"/>
        <v>18</v>
      </c>
      <c r="E27" s="556">
        <v>1</v>
      </c>
      <c r="F27" s="556">
        <v>0</v>
      </c>
      <c r="G27" s="556">
        <v>0</v>
      </c>
      <c r="H27" s="556">
        <v>1</v>
      </c>
      <c r="I27" s="556">
        <v>0</v>
      </c>
      <c r="J27" s="556">
        <v>1</v>
      </c>
      <c r="K27" s="556">
        <v>0</v>
      </c>
      <c r="L27" s="556">
        <v>0</v>
      </c>
      <c r="M27" s="556">
        <v>0</v>
      </c>
      <c r="N27" s="556">
        <v>1</v>
      </c>
      <c r="O27" s="556">
        <v>0</v>
      </c>
      <c r="P27" s="556">
        <v>1</v>
      </c>
      <c r="Q27" s="556">
        <v>0</v>
      </c>
      <c r="R27" s="556">
        <v>0</v>
      </c>
      <c r="S27" s="556">
        <v>0</v>
      </c>
      <c r="T27" s="556">
        <v>1</v>
      </c>
      <c r="U27" s="556">
        <v>0</v>
      </c>
      <c r="V27" s="556">
        <v>1</v>
      </c>
      <c r="W27" s="556">
        <v>0</v>
      </c>
      <c r="X27" s="556">
        <v>0</v>
      </c>
      <c r="Y27" s="556">
        <v>0</v>
      </c>
      <c r="Z27" s="556">
        <v>0</v>
      </c>
      <c r="AA27" s="556">
        <v>0</v>
      </c>
      <c r="AB27" s="556">
        <v>1</v>
      </c>
      <c r="AC27" s="556">
        <v>0</v>
      </c>
      <c r="AD27" s="557">
        <v>0</v>
      </c>
      <c r="AE27" s="557">
        <v>0</v>
      </c>
      <c r="AF27" s="557">
        <v>0</v>
      </c>
      <c r="AG27" s="556">
        <v>0</v>
      </c>
      <c r="AH27" s="556">
        <v>0</v>
      </c>
      <c r="AI27" s="556">
        <v>0</v>
      </c>
      <c r="AJ27" s="556">
        <v>1</v>
      </c>
      <c r="AK27" s="556">
        <v>0</v>
      </c>
      <c r="AL27" s="556">
        <v>1</v>
      </c>
      <c r="AM27" s="556">
        <v>1</v>
      </c>
      <c r="AN27" s="556">
        <v>0</v>
      </c>
      <c r="AO27" s="556">
        <v>0</v>
      </c>
      <c r="AP27" s="556">
        <v>0</v>
      </c>
      <c r="AQ27" s="556">
        <v>1</v>
      </c>
      <c r="AR27" s="556">
        <v>0</v>
      </c>
      <c r="AS27" s="556">
        <v>0</v>
      </c>
      <c r="AT27" s="556">
        <v>1</v>
      </c>
      <c r="AU27" s="556">
        <v>0</v>
      </c>
      <c r="AV27" s="556">
        <v>1</v>
      </c>
      <c r="AW27" s="556">
        <v>0</v>
      </c>
      <c r="AX27" s="556">
        <v>1</v>
      </c>
      <c r="AY27" s="556">
        <v>2</v>
      </c>
      <c r="AZ27" s="557">
        <v>0</v>
      </c>
      <c r="BA27" s="556">
        <v>1</v>
      </c>
      <c r="BB27" s="556">
        <v>0</v>
      </c>
      <c r="BC27" s="556">
        <v>0</v>
      </c>
      <c r="BD27" s="556">
        <v>0</v>
      </c>
    </row>
    <row r="28" spans="1:56" x14ac:dyDescent="0.25">
      <c r="A28" s="554" t="s">
        <v>22</v>
      </c>
      <c r="B28" s="555" t="s">
        <v>913</v>
      </c>
      <c r="C28" s="561" t="s">
        <v>966</v>
      </c>
      <c r="D28" s="559">
        <f t="shared" si="0"/>
        <v>47</v>
      </c>
      <c r="E28" s="556">
        <v>0</v>
      </c>
      <c r="F28" s="556">
        <v>0</v>
      </c>
      <c r="G28" s="556">
        <v>0</v>
      </c>
      <c r="H28" s="556">
        <v>0</v>
      </c>
      <c r="I28" s="556">
        <v>0</v>
      </c>
      <c r="J28" s="556">
        <v>0</v>
      </c>
      <c r="K28" s="556">
        <v>0</v>
      </c>
      <c r="L28" s="556">
        <v>1</v>
      </c>
      <c r="M28" s="556">
        <v>0</v>
      </c>
      <c r="N28" s="556">
        <v>1</v>
      </c>
      <c r="O28" s="556">
        <v>0</v>
      </c>
      <c r="P28" s="556">
        <v>1</v>
      </c>
      <c r="Q28" s="556">
        <v>0</v>
      </c>
      <c r="R28" s="556">
        <v>1</v>
      </c>
      <c r="S28" s="556">
        <v>0</v>
      </c>
      <c r="T28" s="556">
        <v>0</v>
      </c>
      <c r="U28" s="556">
        <v>0</v>
      </c>
      <c r="V28" s="556">
        <v>1</v>
      </c>
      <c r="W28" s="556">
        <v>1</v>
      </c>
      <c r="X28" s="556">
        <v>1</v>
      </c>
      <c r="Y28" s="556">
        <v>1</v>
      </c>
      <c r="Z28" s="556">
        <v>1</v>
      </c>
      <c r="AA28" s="556">
        <v>1</v>
      </c>
      <c r="AB28" s="556">
        <v>1</v>
      </c>
      <c r="AC28" s="556">
        <v>1</v>
      </c>
      <c r="AD28" s="557">
        <v>0</v>
      </c>
      <c r="AE28" s="557">
        <v>0</v>
      </c>
      <c r="AF28" s="557">
        <v>0</v>
      </c>
      <c r="AG28" s="556">
        <v>2</v>
      </c>
      <c r="AH28" s="556">
        <v>1</v>
      </c>
      <c r="AI28" s="556">
        <v>1</v>
      </c>
      <c r="AJ28" s="556">
        <v>2</v>
      </c>
      <c r="AK28" s="556">
        <v>2</v>
      </c>
      <c r="AL28" s="556">
        <v>2</v>
      </c>
      <c r="AM28" s="556">
        <v>1</v>
      </c>
      <c r="AN28" s="556">
        <v>2</v>
      </c>
      <c r="AO28" s="556">
        <v>2</v>
      </c>
      <c r="AP28" s="556">
        <v>3</v>
      </c>
      <c r="AQ28" s="556">
        <v>2</v>
      </c>
      <c r="AR28" s="556">
        <v>0</v>
      </c>
      <c r="AS28" s="556">
        <v>2</v>
      </c>
      <c r="AT28" s="556">
        <v>1</v>
      </c>
      <c r="AU28" s="556">
        <v>2</v>
      </c>
      <c r="AV28" s="556">
        <v>1</v>
      </c>
      <c r="AW28" s="556">
        <v>1</v>
      </c>
      <c r="AX28" s="556">
        <v>2</v>
      </c>
      <c r="AY28" s="556">
        <v>1</v>
      </c>
      <c r="AZ28" s="557">
        <v>0</v>
      </c>
      <c r="BA28" s="556">
        <v>0</v>
      </c>
      <c r="BB28" s="556">
        <v>1</v>
      </c>
      <c r="BC28" s="556">
        <v>2</v>
      </c>
      <c r="BD28" s="556">
        <v>2</v>
      </c>
    </row>
    <row r="29" spans="1:56" x14ac:dyDescent="0.25">
      <c r="A29" s="548" t="s">
        <v>13</v>
      </c>
      <c r="B29" s="562" t="s">
        <v>972</v>
      </c>
      <c r="C29" s="561" t="s">
        <v>966</v>
      </c>
      <c r="D29" s="559">
        <f t="shared" si="0"/>
        <v>2</v>
      </c>
      <c r="E29" s="552">
        <v>0</v>
      </c>
      <c r="F29" s="552">
        <v>0</v>
      </c>
      <c r="G29" s="552">
        <v>0</v>
      </c>
      <c r="H29" s="552">
        <v>0</v>
      </c>
      <c r="I29" s="552">
        <v>0</v>
      </c>
      <c r="J29" s="552">
        <v>0</v>
      </c>
      <c r="K29" s="552">
        <v>0</v>
      </c>
      <c r="L29" s="552">
        <v>1</v>
      </c>
      <c r="M29" s="552">
        <v>0</v>
      </c>
      <c r="N29" s="552">
        <v>0</v>
      </c>
      <c r="O29" s="552">
        <v>0</v>
      </c>
      <c r="P29" s="552">
        <v>0</v>
      </c>
      <c r="Q29" s="552">
        <v>0</v>
      </c>
      <c r="R29" s="552">
        <v>1</v>
      </c>
      <c r="S29" s="552">
        <v>0</v>
      </c>
      <c r="T29" s="552">
        <v>0</v>
      </c>
      <c r="U29" s="552">
        <v>0</v>
      </c>
      <c r="V29" s="552">
        <v>0</v>
      </c>
      <c r="W29" s="552">
        <v>0</v>
      </c>
      <c r="X29" s="552">
        <v>0</v>
      </c>
      <c r="Y29" s="552">
        <v>0</v>
      </c>
      <c r="Z29" s="552">
        <v>0</v>
      </c>
      <c r="AA29" s="552">
        <v>0</v>
      </c>
      <c r="AB29" s="552">
        <v>0</v>
      </c>
      <c r="AC29" s="552">
        <v>0</v>
      </c>
      <c r="AD29" s="553">
        <v>0</v>
      </c>
      <c r="AE29" s="553">
        <v>0</v>
      </c>
      <c r="AF29" s="553">
        <v>0</v>
      </c>
      <c r="AG29" s="552">
        <v>0</v>
      </c>
      <c r="AH29" s="552">
        <v>0</v>
      </c>
      <c r="AI29" s="552">
        <v>0</v>
      </c>
      <c r="AJ29" s="552">
        <v>0</v>
      </c>
      <c r="AK29" s="552">
        <v>0</v>
      </c>
      <c r="AL29" s="552">
        <v>0</v>
      </c>
      <c r="AM29" s="552">
        <v>0</v>
      </c>
      <c r="AN29" s="552">
        <v>0</v>
      </c>
      <c r="AO29" s="552">
        <v>0</v>
      </c>
      <c r="AP29" s="552">
        <v>0</v>
      </c>
      <c r="AQ29" s="552">
        <v>0</v>
      </c>
      <c r="AR29" s="552">
        <v>0</v>
      </c>
      <c r="AS29" s="552">
        <v>0</v>
      </c>
      <c r="AT29" s="552">
        <v>0</v>
      </c>
      <c r="AU29" s="552">
        <v>0</v>
      </c>
      <c r="AV29" s="552">
        <v>0</v>
      </c>
      <c r="AW29" s="552">
        <v>0</v>
      </c>
      <c r="AX29" s="552">
        <v>0</v>
      </c>
      <c r="AY29" s="552">
        <v>0</v>
      </c>
      <c r="AZ29" s="553">
        <v>0</v>
      </c>
      <c r="BA29" s="552">
        <v>0</v>
      </c>
      <c r="BB29" s="552">
        <v>0</v>
      </c>
      <c r="BC29" s="552">
        <v>0</v>
      </c>
      <c r="BD29" s="552">
        <v>0</v>
      </c>
    </row>
    <row r="30" spans="1:56" x14ac:dyDescent="0.25">
      <c r="A30" s="563" t="s">
        <v>874</v>
      </c>
      <c r="B30" s="564" t="s">
        <v>873</v>
      </c>
      <c r="C30" s="565" t="s">
        <v>952</v>
      </c>
      <c r="D30" s="566">
        <f>SUMIF(C6:C29,"Ligne 1",D6:D29)</f>
        <v>319</v>
      </c>
      <c r="E30" s="567">
        <f t="shared" ref="E30:BD30" si="1">SUMIF($C$6:$C$29,"Ligne 1",E6:E29)</f>
        <v>7</v>
      </c>
      <c r="F30" s="567">
        <f t="shared" si="1"/>
        <v>7</v>
      </c>
      <c r="G30" s="567">
        <f t="shared" si="1"/>
        <v>7</v>
      </c>
      <c r="H30" s="567">
        <f t="shared" si="1"/>
        <v>7</v>
      </c>
      <c r="I30" s="567">
        <f t="shared" si="1"/>
        <v>7</v>
      </c>
      <c r="J30" s="567">
        <f t="shared" si="1"/>
        <v>7</v>
      </c>
      <c r="K30" s="567">
        <f t="shared" si="1"/>
        <v>7</v>
      </c>
      <c r="L30" s="567">
        <f t="shared" si="1"/>
        <v>7</v>
      </c>
      <c r="M30" s="567">
        <f t="shared" si="1"/>
        <v>7</v>
      </c>
      <c r="N30" s="567">
        <f t="shared" si="1"/>
        <v>5</v>
      </c>
      <c r="O30" s="567">
        <f t="shared" si="1"/>
        <v>6</v>
      </c>
      <c r="P30" s="567">
        <f t="shared" si="1"/>
        <v>9</v>
      </c>
      <c r="Q30" s="567">
        <f t="shared" si="1"/>
        <v>7</v>
      </c>
      <c r="R30" s="567">
        <f t="shared" si="1"/>
        <v>8</v>
      </c>
      <c r="S30" s="567">
        <f t="shared" si="1"/>
        <v>7</v>
      </c>
      <c r="T30" s="567">
        <f t="shared" si="1"/>
        <v>8</v>
      </c>
      <c r="U30" s="567">
        <f t="shared" si="1"/>
        <v>6</v>
      </c>
      <c r="V30" s="567">
        <f t="shared" si="1"/>
        <v>8</v>
      </c>
      <c r="W30" s="567">
        <f t="shared" si="1"/>
        <v>8</v>
      </c>
      <c r="X30" s="567">
        <f t="shared" si="1"/>
        <v>8</v>
      </c>
      <c r="Y30" s="567">
        <f t="shared" si="1"/>
        <v>6</v>
      </c>
      <c r="Z30" s="567">
        <f t="shared" si="1"/>
        <v>10</v>
      </c>
      <c r="AA30" s="567">
        <f t="shared" si="1"/>
        <v>12</v>
      </c>
      <c r="AB30" s="567">
        <f t="shared" si="1"/>
        <v>10</v>
      </c>
      <c r="AC30" s="567">
        <f t="shared" si="1"/>
        <v>7</v>
      </c>
      <c r="AD30" s="568">
        <f t="shared" si="1"/>
        <v>0</v>
      </c>
      <c r="AE30" s="568">
        <f t="shared" si="1"/>
        <v>0</v>
      </c>
      <c r="AF30" s="568">
        <f t="shared" si="1"/>
        <v>0</v>
      </c>
      <c r="AG30" s="567">
        <f t="shared" si="1"/>
        <v>7</v>
      </c>
      <c r="AH30" s="567">
        <f t="shared" si="1"/>
        <v>7</v>
      </c>
      <c r="AI30" s="567">
        <f t="shared" si="1"/>
        <v>7</v>
      </c>
      <c r="AJ30" s="567">
        <f t="shared" si="1"/>
        <v>5</v>
      </c>
      <c r="AK30" s="567">
        <f t="shared" si="1"/>
        <v>7</v>
      </c>
      <c r="AL30" s="567">
        <f t="shared" si="1"/>
        <v>7</v>
      </c>
      <c r="AM30" s="567">
        <f t="shared" si="1"/>
        <v>7</v>
      </c>
      <c r="AN30" s="567">
        <f t="shared" si="1"/>
        <v>7</v>
      </c>
      <c r="AO30" s="567">
        <f t="shared" si="1"/>
        <v>6</v>
      </c>
      <c r="AP30" s="567">
        <f t="shared" si="1"/>
        <v>7</v>
      </c>
      <c r="AQ30" s="567">
        <f t="shared" si="1"/>
        <v>6</v>
      </c>
      <c r="AR30" s="567">
        <f t="shared" si="1"/>
        <v>7</v>
      </c>
      <c r="AS30" s="567">
        <f t="shared" si="1"/>
        <v>7</v>
      </c>
      <c r="AT30" s="567">
        <f t="shared" si="1"/>
        <v>7</v>
      </c>
      <c r="AU30" s="567">
        <f t="shared" si="1"/>
        <v>7</v>
      </c>
      <c r="AV30" s="567">
        <f t="shared" si="1"/>
        <v>7</v>
      </c>
      <c r="AW30" s="567">
        <f t="shared" si="1"/>
        <v>7</v>
      </c>
      <c r="AX30" s="567">
        <f t="shared" si="1"/>
        <v>1</v>
      </c>
      <c r="AY30" s="567">
        <f t="shared" si="1"/>
        <v>2</v>
      </c>
      <c r="AZ30" s="568">
        <f t="shared" si="1"/>
        <v>0</v>
      </c>
      <c r="BA30" s="567">
        <f t="shared" si="1"/>
        <v>0</v>
      </c>
      <c r="BB30" s="567">
        <f t="shared" si="1"/>
        <v>0</v>
      </c>
      <c r="BC30" s="567">
        <f t="shared" si="1"/>
        <v>7</v>
      </c>
      <c r="BD30" s="567">
        <f t="shared" si="1"/>
        <v>6</v>
      </c>
    </row>
    <row r="31" spans="1:56" x14ac:dyDescent="0.25">
      <c r="A31" s="569" t="s">
        <v>874</v>
      </c>
      <c r="B31" s="570" t="s">
        <v>873</v>
      </c>
      <c r="C31" s="571" t="s">
        <v>966</v>
      </c>
      <c r="D31" s="572">
        <f>SUMIF(C6:C29,"Ligne 2",D6:D29)</f>
        <v>400</v>
      </c>
      <c r="E31" s="573">
        <f t="shared" ref="E31:BD31" si="2">SUMIF($C$6:$C$29,"Ligne 2",E6:E29)</f>
        <v>8</v>
      </c>
      <c r="F31" s="573">
        <f t="shared" si="2"/>
        <v>8</v>
      </c>
      <c r="G31" s="573">
        <f t="shared" si="2"/>
        <v>8</v>
      </c>
      <c r="H31" s="573">
        <f t="shared" si="2"/>
        <v>8</v>
      </c>
      <c r="I31" s="573">
        <f t="shared" si="2"/>
        <v>8</v>
      </c>
      <c r="J31" s="573">
        <f t="shared" si="2"/>
        <v>8</v>
      </c>
      <c r="K31" s="573">
        <f t="shared" si="2"/>
        <v>8</v>
      </c>
      <c r="L31" s="573">
        <f t="shared" si="2"/>
        <v>8</v>
      </c>
      <c r="M31" s="573">
        <f t="shared" si="2"/>
        <v>8</v>
      </c>
      <c r="N31" s="573">
        <f t="shared" si="2"/>
        <v>7</v>
      </c>
      <c r="O31" s="573">
        <f t="shared" si="2"/>
        <v>5</v>
      </c>
      <c r="P31" s="573">
        <f t="shared" si="2"/>
        <v>9</v>
      </c>
      <c r="Q31" s="573">
        <f t="shared" si="2"/>
        <v>7</v>
      </c>
      <c r="R31" s="573">
        <f t="shared" si="2"/>
        <v>11</v>
      </c>
      <c r="S31" s="573">
        <f t="shared" si="2"/>
        <v>10</v>
      </c>
      <c r="T31" s="573">
        <f t="shared" si="2"/>
        <v>10</v>
      </c>
      <c r="U31" s="573">
        <f t="shared" si="2"/>
        <v>8</v>
      </c>
      <c r="V31" s="573">
        <f t="shared" si="2"/>
        <v>11</v>
      </c>
      <c r="W31" s="573">
        <f t="shared" si="2"/>
        <v>10</v>
      </c>
      <c r="X31" s="573">
        <f t="shared" si="2"/>
        <v>10</v>
      </c>
      <c r="Y31" s="573">
        <f t="shared" si="2"/>
        <v>9</v>
      </c>
      <c r="Z31" s="573">
        <f t="shared" si="2"/>
        <v>8</v>
      </c>
      <c r="AA31" s="573">
        <f t="shared" si="2"/>
        <v>12</v>
      </c>
      <c r="AB31" s="573">
        <f t="shared" si="2"/>
        <v>13</v>
      </c>
      <c r="AC31" s="573">
        <f t="shared" si="2"/>
        <v>12</v>
      </c>
      <c r="AD31" s="574">
        <f t="shared" si="2"/>
        <v>0</v>
      </c>
      <c r="AE31" s="574">
        <f t="shared" si="2"/>
        <v>0</v>
      </c>
      <c r="AF31" s="574">
        <f t="shared" si="2"/>
        <v>0</v>
      </c>
      <c r="AG31" s="573">
        <f t="shared" si="2"/>
        <v>10</v>
      </c>
      <c r="AH31" s="573">
        <f t="shared" si="2"/>
        <v>10</v>
      </c>
      <c r="AI31" s="573">
        <f t="shared" si="2"/>
        <v>9</v>
      </c>
      <c r="AJ31" s="573">
        <f t="shared" si="2"/>
        <v>8</v>
      </c>
      <c r="AK31" s="573">
        <f t="shared" si="2"/>
        <v>8</v>
      </c>
      <c r="AL31" s="573">
        <f t="shared" si="2"/>
        <v>8</v>
      </c>
      <c r="AM31" s="573">
        <f t="shared" si="2"/>
        <v>8</v>
      </c>
      <c r="AN31" s="573">
        <f t="shared" si="2"/>
        <v>7</v>
      </c>
      <c r="AO31" s="573">
        <f t="shared" si="2"/>
        <v>7</v>
      </c>
      <c r="AP31" s="573">
        <f t="shared" si="2"/>
        <v>8</v>
      </c>
      <c r="AQ31" s="573">
        <f t="shared" si="2"/>
        <v>8</v>
      </c>
      <c r="AR31" s="573">
        <f t="shared" si="2"/>
        <v>7</v>
      </c>
      <c r="AS31" s="573">
        <f t="shared" si="2"/>
        <v>8</v>
      </c>
      <c r="AT31" s="573">
        <f t="shared" si="2"/>
        <v>8</v>
      </c>
      <c r="AU31" s="573">
        <f t="shared" si="2"/>
        <v>8</v>
      </c>
      <c r="AV31" s="573">
        <f t="shared" si="2"/>
        <v>8</v>
      </c>
      <c r="AW31" s="573">
        <f t="shared" si="2"/>
        <v>8</v>
      </c>
      <c r="AX31" s="573">
        <f t="shared" si="2"/>
        <v>8</v>
      </c>
      <c r="AY31" s="573">
        <f t="shared" si="2"/>
        <v>8</v>
      </c>
      <c r="AZ31" s="574">
        <f t="shared" si="2"/>
        <v>0</v>
      </c>
      <c r="BA31" s="573">
        <f t="shared" si="2"/>
        <v>3</v>
      </c>
      <c r="BB31" s="573">
        <f t="shared" si="2"/>
        <v>4</v>
      </c>
      <c r="BC31" s="573">
        <f t="shared" si="2"/>
        <v>8</v>
      </c>
      <c r="BD31" s="573">
        <f t="shared" si="2"/>
        <v>7</v>
      </c>
    </row>
    <row r="32" spans="1:56" x14ac:dyDescent="0.25">
      <c r="A32" s="575" t="s">
        <v>874</v>
      </c>
      <c r="B32" s="576"/>
      <c r="C32" s="577" t="s">
        <v>973</v>
      </c>
      <c r="D32" s="578">
        <f>SUM(D30:D31)</f>
        <v>719</v>
      </c>
      <c r="E32" s="579">
        <f>SUM(E30:E31)</f>
        <v>15</v>
      </c>
      <c r="F32" s="579">
        <f t="shared" ref="F32:BD32" si="3">SUM(F30:F31)</f>
        <v>15</v>
      </c>
      <c r="G32" s="579">
        <f t="shared" si="3"/>
        <v>15</v>
      </c>
      <c r="H32" s="579">
        <f t="shared" si="3"/>
        <v>15</v>
      </c>
      <c r="I32" s="579">
        <f t="shared" si="3"/>
        <v>15</v>
      </c>
      <c r="J32" s="579">
        <f t="shared" si="3"/>
        <v>15</v>
      </c>
      <c r="K32" s="579">
        <f t="shared" si="3"/>
        <v>15</v>
      </c>
      <c r="L32" s="579">
        <f t="shared" si="3"/>
        <v>15</v>
      </c>
      <c r="M32" s="579">
        <f t="shared" si="3"/>
        <v>15</v>
      </c>
      <c r="N32" s="579">
        <f t="shared" si="3"/>
        <v>12</v>
      </c>
      <c r="O32" s="579">
        <f t="shared" si="3"/>
        <v>11</v>
      </c>
      <c r="P32" s="579">
        <f t="shared" si="3"/>
        <v>18</v>
      </c>
      <c r="Q32" s="579">
        <f t="shared" si="3"/>
        <v>14</v>
      </c>
      <c r="R32" s="579">
        <f t="shared" si="3"/>
        <v>19</v>
      </c>
      <c r="S32" s="579">
        <f t="shared" si="3"/>
        <v>17</v>
      </c>
      <c r="T32" s="579">
        <f t="shared" si="3"/>
        <v>18</v>
      </c>
      <c r="U32" s="579">
        <f t="shared" si="3"/>
        <v>14</v>
      </c>
      <c r="V32" s="579">
        <f t="shared" si="3"/>
        <v>19</v>
      </c>
      <c r="W32" s="579">
        <f t="shared" si="3"/>
        <v>18</v>
      </c>
      <c r="X32" s="579">
        <f t="shared" si="3"/>
        <v>18</v>
      </c>
      <c r="Y32" s="579">
        <f t="shared" si="3"/>
        <v>15</v>
      </c>
      <c r="Z32" s="579">
        <f>SUM(Z30:Z31)</f>
        <v>18</v>
      </c>
      <c r="AA32" s="579">
        <f t="shared" si="3"/>
        <v>24</v>
      </c>
      <c r="AB32" s="579">
        <f t="shared" si="3"/>
        <v>23</v>
      </c>
      <c r="AC32" s="579">
        <f t="shared" si="3"/>
        <v>19</v>
      </c>
      <c r="AD32" s="580">
        <f t="shared" si="3"/>
        <v>0</v>
      </c>
      <c r="AE32" s="580">
        <f t="shared" si="3"/>
        <v>0</v>
      </c>
      <c r="AF32" s="580">
        <f t="shared" si="3"/>
        <v>0</v>
      </c>
      <c r="AG32" s="579">
        <f t="shared" si="3"/>
        <v>17</v>
      </c>
      <c r="AH32" s="579">
        <f t="shared" si="3"/>
        <v>17</v>
      </c>
      <c r="AI32" s="579">
        <f t="shared" si="3"/>
        <v>16</v>
      </c>
      <c r="AJ32" s="579">
        <f t="shared" si="3"/>
        <v>13</v>
      </c>
      <c r="AK32" s="579">
        <f t="shared" si="3"/>
        <v>15</v>
      </c>
      <c r="AL32" s="579">
        <f t="shared" si="3"/>
        <v>15</v>
      </c>
      <c r="AM32" s="579">
        <f t="shared" si="3"/>
        <v>15</v>
      </c>
      <c r="AN32" s="579">
        <f t="shared" si="3"/>
        <v>14</v>
      </c>
      <c r="AO32" s="579">
        <f t="shared" si="3"/>
        <v>13</v>
      </c>
      <c r="AP32" s="579">
        <f t="shared" si="3"/>
        <v>15</v>
      </c>
      <c r="AQ32" s="579">
        <f t="shared" si="3"/>
        <v>14</v>
      </c>
      <c r="AR32" s="579">
        <f t="shared" si="3"/>
        <v>14</v>
      </c>
      <c r="AS32" s="579">
        <f t="shared" si="3"/>
        <v>15</v>
      </c>
      <c r="AT32" s="579">
        <f t="shared" si="3"/>
        <v>15</v>
      </c>
      <c r="AU32" s="579">
        <f t="shared" si="3"/>
        <v>15</v>
      </c>
      <c r="AV32" s="579">
        <f t="shared" si="3"/>
        <v>15</v>
      </c>
      <c r="AW32" s="579">
        <f t="shared" si="3"/>
        <v>15</v>
      </c>
      <c r="AX32" s="579">
        <f t="shared" si="3"/>
        <v>9</v>
      </c>
      <c r="AY32" s="579">
        <f t="shared" si="3"/>
        <v>10</v>
      </c>
      <c r="AZ32" s="580">
        <f t="shared" si="3"/>
        <v>0</v>
      </c>
      <c r="BA32" s="579">
        <f t="shared" si="3"/>
        <v>3</v>
      </c>
      <c r="BB32" s="579">
        <f t="shared" si="3"/>
        <v>4</v>
      </c>
      <c r="BC32" s="579">
        <f t="shared" si="3"/>
        <v>15</v>
      </c>
      <c r="BD32" s="579">
        <f t="shared" si="3"/>
        <v>13</v>
      </c>
    </row>
    <row r="33" spans="1:56" x14ac:dyDescent="0.25">
      <c r="A33" s="532" t="s">
        <v>874</v>
      </c>
      <c r="B33" s="581"/>
      <c r="C33" s="582"/>
      <c r="D33" s="582"/>
      <c r="E33" s="583"/>
      <c r="F33" s="583"/>
      <c r="G33" s="583"/>
      <c r="H33" s="583"/>
      <c r="I33" s="583"/>
      <c r="J33" s="584"/>
      <c r="K33" s="584"/>
      <c r="L33" s="584"/>
      <c r="M33" s="584"/>
      <c r="N33" s="584"/>
      <c r="O33" s="584"/>
      <c r="P33" s="584"/>
      <c r="Q33" s="584"/>
      <c r="R33" s="584"/>
      <c r="S33" s="584"/>
      <c r="T33" s="584"/>
      <c r="U33" s="584"/>
      <c r="V33" s="584"/>
      <c r="W33" s="584"/>
      <c r="X33" s="584"/>
      <c r="Y33" s="584"/>
      <c r="Z33" s="584"/>
      <c r="AA33" s="584"/>
      <c r="AB33" s="584"/>
      <c r="AC33" s="584"/>
      <c r="AD33" s="584"/>
      <c r="AE33" s="584"/>
      <c r="AF33" s="584"/>
      <c r="AG33" s="584"/>
      <c r="AH33" s="584"/>
      <c r="AI33" s="584"/>
      <c r="AJ33" s="584"/>
      <c r="AK33" s="584"/>
      <c r="AL33" s="584"/>
      <c r="AM33" s="584"/>
      <c r="AN33" s="584"/>
      <c r="AO33" s="584"/>
      <c r="AP33" s="584"/>
      <c r="AQ33" s="584"/>
      <c r="AR33" s="584"/>
      <c r="AT33" s="584"/>
      <c r="AU33" s="584"/>
      <c r="AV33" s="584"/>
      <c r="AW33" s="584"/>
      <c r="AX33" s="584"/>
      <c r="AY33" s="584"/>
      <c r="AZ33" s="584"/>
      <c r="BA33" s="584"/>
      <c r="BB33" s="584"/>
      <c r="BC33" s="584"/>
      <c r="BD33" s="584"/>
    </row>
    <row r="34" spans="1:56" x14ac:dyDescent="0.25">
      <c r="A34" s="532" t="s">
        <v>874</v>
      </c>
      <c r="B34" s="581"/>
      <c r="C34" s="582"/>
      <c r="D34" s="582"/>
      <c r="E34" s="583"/>
      <c r="F34" s="583"/>
      <c r="G34" s="583"/>
      <c r="H34" s="583"/>
      <c r="I34" s="583"/>
      <c r="J34" s="584"/>
      <c r="K34" s="584"/>
      <c r="L34" s="584"/>
      <c r="M34" s="584"/>
      <c r="N34" s="584"/>
      <c r="O34" s="584"/>
      <c r="P34" s="584"/>
      <c r="Q34" s="584"/>
      <c r="R34" s="584"/>
      <c r="S34" s="584"/>
      <c r="T34" s="584"/>
      <c r="U34" s="584"/>
      <c r="V34" s="584"/>
      <c r="W34" s="584"/>
      <c r="X34" s="584"/>
      <c r="Y34" s="584"/>
      <c r="Z34" s="584"/>
      <c r="AA34" s="584"/>
      <c r="AB34" s="584"/>
      <c r="AC34" s="584"/>
      <c r="AD34" s="585"/>
      <c r="AE34" s="585"/>
      <c r="AF34" s="585"/>
      <c r="AG34" s="584"/>
      <c r="AH34" s="584"/>
      <c r="AI34" s="584"/>
      <c r="AJ34" s="584"/>
      <c r="AK34" s="584"/>
      <c r="AL34" s="584"/>
      <c r="AM34" s="584"/>
      <c r="AN34" s="584"/>
      <c r="AO34" s="584"/>
      <c r="AP34" s="584"/>
      <c r="AQ34" s="584"/>
      <c r="AR34" s="584"/>
      <c r="AS34" s="584"/>
      <c r="AT34" s="584"/>
      <c r="AU34" s="584"/>
      <c r="AV34" s="584"/>
      <c r="AW34" s="584"/>
      <c r="AX34" s="584"/>
      <c r="AY34" s="584"/>
      <c r="AZ34" s="584"/>
      <c r="BA34" s="584"/>
      <c r="BB34" s="584"/>
      <c r="BC34" s="584"/>
      <c r="BD34" s="584"/>
    </row>
    <row r="35" spans="1:56" x14ac:dyDescent="0.25">
      <c r="A35" s="586" t="s">
        <v>874</v>
      </c>
      <c r="B35" s="587" t="s">
        <v>974</v>
      </c>
      <c r="C35" s="588" t="s">
        <v>148</v>
      </c>
      <c r="D35" s="589">
        <f>SUM(E35:BD35)</f>
        <v>0</v>
      </c>
      <c r="E35" s="556">
        <v>0</v>
      </c>
      <c r="F35" s="556">
        <v>0</v>
      </c>
      <c r="G35" s="556">
        <v>0</v>
      </c>
      <c r="H35" s="556">
        <v>0</v>
      </c>
      <c r="I35" s="556">
        <v>0</v>
      </c>
      <c r="J35" s="556">
        <v>0</v>
      </c>
      <c r="K35" s="556">
        <v>0</v>
      </c>
      <c r="L35" s="590">
        <v>0</v>
      </c>
      <c r="M35" s="556">
        <v>0</v>
      </c>
      <c r="N35" s="556">
        <v>0</v>
      </c>
      <c r="O35" s="556">
        <v>0</v>
      </c>
      <c r="P35" s="556">
        <v>0</v>
      </c>
      <c r="Q35" s="556">
        <v>0</v>
      </c>
      <c r="R35" s="591">
        <v>0</v>
      </c>
      <c r="S35" s="556">
        <v>0</v>
      </c>
      <c r="T35" s="556">
        <v>0</v>
      </c>
      <c r="U35" s="556">
        <v>0</v>
      </c>
      <c r="V35" s="590">
        <v>0</v>
      </c>
      <c r="W35" s="556">
        <v>0</v>
      </c>
      <c r="X35" s="556">
        <v>0</v>
      </c>
      <c r="Y35" s="556">
        <v>0</v>
      </c>
      <c r="Z35" s="556">
        <v>0</v>
      </c>
      <c r="AA35" s="556">
        <v>0</v>
      </c>
      <c r="AB35" s="556">
        <v>0</v>
      </c>
      <c r="AC35" s="556">
        <v>0</v>
      </c>
      <c r="AD35" s="557">
        <v>0</v>
      </c>
      <c r="AE35" s="557">
        <v>0</v>
      </c>
      <c r="AF35" s="557">
        <v>0</v>
      </c>
      <c r="AG35" s="556">
        <v>0</v>
      </c>
      <c r="AH35" s="556">
        <v>0</v>
      </c>
      <c r="AI35" s="556">
        <v>0</v>
      </c>
      <c r="AJ35" s="556">
        <v>0</v>
      </c>
      <c r="AK35" s="556">
        <v>0</v>
      </c>
      <c r="AL35" s="556">
        <v>0</v>
      </c>
      <c r="AM35" s="556">
        <v>0</v>
      </c>
      <c r="AN35" s="556">
        <v>0</v>
      </c>
      <c r="AO35" s="556">
        <v>0</v>
      </c>
      <c r="AP35" s="556">
        <v>0</v>
      </c>
      <c r="AQ35" s="556">
        <v>0</v>
      </c>
      <c r="AR35" s="556">
        <v>0</v>
      </c>
      <c r="AS35" s="556">
        <v>0</v>
      </c>
      <c r="AT35" s="556">
        <v>0</v>
      </c>
      <c r="AU35" s="556">
        <v>0</v>
      </c>
      <c r="AV35" s="556">
        <v>0</v>
      </c>
      <c r="AW35" s="556">
        <v>0</v>
      </c>
      <c r="AX35" s="556">
        <v>0</v>
      </c>
      <c r="AY35" s="556">
        <v>0</v>
      </c>
      <c r="AZ35" s="557">
        <v>0</v>
      </c>
      <c r="BA35" s="556">
        <v>0</v>
      </c>
      <c r="BB35" s="556">
        <v>0</v>
      </c>
      <c r="BC35" s="556">
        <v>0</v>
      </c>
      <c r="BD35" s="556">
        <v>0</v>
      </c>
    </row>
    <row r="36" spans="1:56" x14ac:dyDescent="0.25">
      <c r="A36" s="532" t="s">
        <v>874</v>
      </c>
      <c r="B36" s="592" t="s">
        <v>975</v>
      </c>
      <c r="C36" s="533" t="s">
        <v>161</v>
      </c>
      <c r="D36" s="593">
        <f>SUM(E36:BD36)</f>
        <v>16</v>
      </c>
      <c r="E36" s="552">
        <v>0</v>
      </c>
      <c r="F36" s="552">
        <v>0</v>
      </c>
      <c r="G36" s="552">
        <v>0</v>
      </c>
      <c r="H36" s="552">
        <v>0</v>
      </c>
      <c r="I36" s="552">
        <v>0</v>
      </c>
      <c r="J36" s="552">
        <v>0</v>
      </c>
      <c r="K36" s="552">
        <v>0</v>
      </c>
      <c r="L36" s="594">
        <v>0</v>
      </c>
      <c r="M36" s="552">
        <v>0</v>
      </c>
      <c r="N36" s="552">
        <v>0</v>
      </c>
      <c r="O36" s="552">
        <v>3</v>
      </c>
      <c r="P36" s="552">
        <v>0</v>
      </c>
      <c r="Q36" s="552">
        <v>0</v>
      </c>
      <c r="R36" s="595">
        <v>0</v>
      </c>
      <c r="S36" s="552">
        <v>0</v>
      </c>
      <c r="T36" s="552">
        <v>4</v>
      </c>
      <c r="U36" s="552">
        <v>0</v>
      </c>
      <c r="V36" s="594">
        <v>0</v>
      </c>
      <c r="W36" s="552">
        <v>0</v>
      </c>
      <c r="X36" s="552">
        <v>0</v>
      </c>
      <c r="Y36" s="552">
        <v>0</v>
      </c>
      <c r="Z36" s="552">
        <v>0</v>
      </c>
      <c r="AA36" s="552">
        <v>0</v>
      </c>
      <c r="AB36" s="552">
        <v>4</v>
      </c>
      <c r="AC36" s="552">
        <v>0</v>
      </c>
      <c r="AD36" s="553">
        <v>0</v>
      </c>
      <c r="AE36" s="553">
        <v>0</v>
      </c>
      <c r="AF36" s="553">
        <v>0</v>
      </c>
      <c r="AG36" s="552">
        <v>0</v>
      </c>
      <c r="AH36" s="552">
        <v>1</v>
      </c>
      <c r="AI36" s="596">
        <v>0</v>
      </c>
      <c r="AJ36" s="552">
        <v>0</v>
      </c>
      <c r="AK36" s="552">
        <v>0</v>
      </c>
      <c r="AL36" s="552">
        <v>4</v>
      </c>
      <c r="AM36" s="594">
        <v>0</v>
      </c>
      <c r="AN36" s="552">
        <v>0</v>
      </c>
      <c r="AO36" s="552">
        <v>0</v>
      </c>
      <c r="AP36" s="552">
        <v>0</v>
      </c>
      <c r="AQ36" s="552">
        <v>0</v>
      </c>
      <c r="AR36" s="552">
        <v>0</v>
      </c>
      <c r="AS36" s="552">
        <v>0</v>
      </c>
      <c r="AT36" s="552">
        <v>0</v>
      </c>
      <c r="AU36" s="552">
        <v>0</v>
      </c>
      <c r="AV36" s="552">
        <v>0</v>
      </c>
      <c r="AW36" s="552">
        <v>0</v>
      </c>
      <c r="AX36" s="552">
        <v>0</v>
      </c>
      <c r="AY36" s="552">
        <v>0</v>
      </c>
      <c r="AZ36" s="553">
        <v>0</v>
      </c>
      <c r="BA36" s="552">
        <v>0</v>
      </c>
      <c r="BB36" s="552">
        <v>0</v>
      </c>
      <c r="BC36" s="552">
        <v>0</v>
      </c>
      <c r="BD36" s="552">
        <v>0</v>
      </c>
    </row>
    <row r="37" spans="1:56" x14ac:dyDescent="0.25">
      <c r="A37" s="586" t="s">
        <v>874</v>
      </c>
      <c r="B37" s="587" t="s">
        <v>976</v>
      </c>
      <c r="C37" s="588" t="s">
        <v>167</v>
      </c>
      <c r="D37" s="589">
        <f t="shared" ref="D37:D39" si="4">SUM(E37:BD37)</f>
        <v>130</v>
      </c>
      <c r="E37" s="556">
        <v>0</v>
      </c>
      <c r="F37" s="556">
        <v>0</v>
      </c>
      <c r="G37" s="556">
        <v>0</v>
      </c>
      <c r="H37" s="556">
        <v>2</v>
      </c>
      <c r="I37" s="556">
        <v>2</v>
      </c>
      <c r="J37" s="556">
        <v>3</v>
      </c>
      <c r="K37" s="556">
        <v>3</v>
      </c>
      <c r="L37" s="590">
        <v>3</v>
      </c>
      <c r="M37" s="556">
        <v>2</v>
      </c>
      <c r="N37" s="556">
        <v>3</v>
      </c>
      <c r="O37" s="556">
        <v>3</v>
      </c>
      <c r="P37" s="556">
        <v>3</v>
      </c>
      <c r="Q37" s="556">
        <v>3</v>
      </c>
      <c r="R37" s="591">
        <v>3</v>
      </c>
      <c r="S37" s="556">
        <v>4</v>
      </c>
      <c r="T37" s="556">
        <v>3</v>
      </c>
      <c r="U37" s="556">
        <v>4</v>
      </c>
      <c r="V37" s="556">
        <v>4</v>
      </c>
      <c r="W37" s="556">
        <v>4</v>
      </c>
      <c r="X37" s="556">
        <v>4</v>
      </c>
      <c r="Y37" s="556">
        <v>4</v>
      </c>
      <c r="Z37" s="556">
        <v>4</v>
      </c>
      <c r="AA37" s="556">
        <v>4</v>
      </c>
      <c r="AB37" s="556">
        <v>4</v>
      </c>
      <c r="AC37" s="556">
        <v>4</v>
      </c>
      <c r="AD37" s="557">
        <v>0</v>
      </c>
      <c r="AE37" s="557">
        <v>0</v>
      </c>
      <c r="AF37" s="557">
        <v>0</v>
      </c>
      <c r="AG37" s="556">
        <v>3</v>
      </c>
      <c r="AH37" s="556">
        <v>3</v>
      </c>
      <c r="AI37" s="597">
        <v>4</v>
      </c>
      <c r="AJ37" s="556">
        <v>4</v>
      </c>
      <c r="AK37" s="556">
        <v>4</v>
      </c>
      <c r="AL37" s="556">
        <v>3</v>
      </c>
      <c r="AM37" s="590">
        <v>3</v>
      </c>
      <c r="AN37" s="556">
        <v>3</v>
      </c>
      <c r="AO37" s="556">
        <v>3</v>
      </c>
      <c r="AP37" s="556">
        <v>3</v>
      </c>
      <c r="AQ37" s="556">
        <v>3</v>
      </c>
      <c r="AR37" s="556">
        <v>4</v>
      </c>
      <c r="AS37" s="556">
        <v>4</v>
      </c>
      <c r="AT37" s="556">
        <v>4</v>
      </c>
      <c r="AU37" s="556">
        <v>4</v>
      </c>
      <c r="AV37" s="556">
        <v>5</v>
      </c>
      <c r="AW37" s="556">
        <v>0</v>
      </c>
      <c r="AX37" s="556">
        <v>0</v>
      </c>
      <c r="AY37" s="556">
        <v>0</v>
      </c>
      <c r="AZ37" s="557">
        <v>0</v>
      </c>
      <c r="BA37" s="556">
        <v>0</v>
      </c>
      <c r="BB37" s="556">
        <v>0</v>
      </c>
      <c r="BC37" s="556">
        <v>0</v>
      </c>
      <c r="BD37" s="556">
        <v>0</v>
      </c>
    </row>
    <row r="38" spans="1:56" x14ac:dyDescent="0.25">
      <c r="A38" s="532" t="s">
        <v>874</v>
      </c>
      <c r="B38" s="592" t="s">
        <v>977</v>
      </c>
      <c r="C38" s="533" t="s">
        <v>167</v>
      </c>
      <c r="D38" s="593">
        <f t="shared" si="4"/>
        <v>11</v>
      </c>
      <c r="E38" s="552">
        <v>0</v>
      </c>
      <c r="F38" s="552">
        <v>0</v>
      </c>
      <c r="G38" s="552">
        <v>0</v>
      </c>
      <c r="H38" s="552">
        <v>0</v>
      </c>
      <c r="I38" s="552">
        <v>0</v>
      </c>
      <c r="J38" s="552">
        <v>0</v>
      </c>
      <c r="K38" s="552">
        <v>0</v>
      </c>
      <c r="L38" s="552">
        <v>0</v>
      </c>
      <c r="M38" s="552">
        <v>1</v>
      </c>
      <c r="N38" s="552">
        <v>0</v>
      </c>
      <c r="O38" s="552">
        <v>0</v>
      </c>
      <c r="P38" s="552">
        <v>0</v>
      </c>
      <c r="Q38" s="552">
        <v>0</v>
      </c>
      <c r="R38" s="552">
        <v>0</v>
      </c>
      <c r="S38" s="552">
        <v>0</v>
      </c>
      <c r="T38" s="552">
        <v>1</v>
      </c>
      <c r="U38" s="552">
        <v>0</v>
      </c>
      <c r="V38" s="552">
        <v>0</v>
      </c>
      <c r="W38" s="552">
        <v>0</v>
      </c>
      <c r="X38" s="552">
        <v>0</v>
      </c>
      <c r="Y38" s="552">
        <v>0</v>
      </c>
      <c r="Z38" s="552">
        <v>0</v>
      </c>
      <c r="AA38" s="552">
        <v>2</v>
      </c>
      <c r="AB38" s="552">
        <v>2</v>
      </c>
      <c r="AC38" s="552">
        <v>0</v>
      </c>
      <c r="AD38" s="553">
        <v>0</v>
      </c>
      <c r="AE38" s="553">
        <v>0</v>
      </c>
      <c r="AF38" s="553">
        <v>0</v>
      </c>
      <c r="AG38" s="552">
        <v>0</v>
      </c>
      <c r="AH38" s="552">
        <v>0</v>
      </c>
      <c r="AI38" s="552">
        <v>0</v>
      </c>
      <c r="AJ38" s="552">
        <v>0</v>
      </c>
      <c r="AK38" s="552">
        <v>2</v>
      </c>
      <c r="AL38" s="552">
        <v>1</v>
      </c>
      <c r="AM38" s="552">
        <v>0</v>
      </c>
      <c r="AN38" s="552">
        <v>0</v>
      </c>
      <c r="AO38" s="552">
        <v>0</v>
      </c>
      <c r="AP38" s="552">
        <v>0</v>
      </c>
      <c r="AQ38" s="552">
        <v>2</v>
      </c>
      <c r="AR38" s="552">
        <v>0</v>
      </c>
      <c r="AS38" s="552">
        <v>0</v>
      </c>
      <c r="AT38" s="552">
        <v>0</v>
      </c>
      <c r="AU38" s="552">
        <v>0</v>
      </c>
      <c r="AV38" s="552">
        <v>0</v>
      </c>
      <c r="AW38" s="552">
        <v>0</v>
      </c>
      <c r="AX38" s="552">
        <v>0</v>
      </c>
      <c r="AY38" s="552">
        <v>0</v>
      </c>
      <c r="AZ38" s="553">
        <v>0</v>
      </c>
      <c r="BA38" s="552">
        <v>0</v>
      </c>
      <c r="BB38" s="552">
        <v>0</v>
      </c>
      <c r="BC38" s="552">
        <v>0</v>
      </c>
      <c r="BD38" s="552">
        <v>0</v>
      </c>
    </row>
    <row r="39" spans="1:56" x14ac:dyDescent="0.25">
      <c r="A39" s="586" t="s">
        <v>874</v>
      </c>
      <c r="B39" s="587" t="s">
        <v>978</v>
      </c>
      <c r="C39" s="588" t="s">
        <v>150</v>
      </c>
      <c r="D39" s="589">
        <f t="shared" si="4"/>
        <v>107</v>
      </c>
      <c r="E39" s="556">
        <v>0</v>
      </c>
      <c r="F39" s="556">
        <v>0</v>
      </c>
      <c r="G39" s="556">
        <v>0</v>
      </c>
      <c r="H39" s="556">
        <v>0</v>
      </c>
      <c r="I39" s="556">
        <v>0</v>
      </c>
      <c r="J39" s="556">
        <v>0</v>
      </c>
      <c r="K39" s="556">
        <v>3</v>
      </c>
      <c r="L39" s="590">
        <v>3</v>
      </c>
      <c r="M39" s="556">
        <v>3</v>
      </c>
      <c r="N39" s="556">
        <v>5</v>
      </c>
      <c r="O39" s="556">
        <v>5</v>
      </c>
      <c r="P39" s="556">
        <v>5</v>
      </c>
      <c r="Q39" s="556">
        <v>5</v>
      </c>
      <c r="R39" s="591">
        <v>5</v>
      </c>
      <c r="S39" s="556">
        <v>3</v>
      </c>
      <c r="T39" s="556">
        <v>3</v>
      </c>
      <c r="U39" s="556">
        <v>3</v>
      </c>
      <c r="V39" s="556">
        <v>3</v>
      </c>
      <c r="W39" s="556">
        <v>3</v>
      </c>
      <c r="X39" s="556">
        <v>4</v>
      </c>
      <c r="Y39" s="556">
        <v>4</v>
      </c>
      <c r="Z39" s="556">
        <v>4</v>
      </c>
      <c r="AA39" s="556">
        <v>4</v>
      </c>
      <c r="AB39" s="556">
        <v>4</v>
      </c>
      <c r="AC39" s="556">
        <v>3</v>
      </c>
      <c r="AD39" s="557">
        <v>0</v>
      </c>
      <c r="AE39" s="557">
        <v>0</v>
      </c>
      <c r="AF39" s="557">
        <v>0</v>
      </c>
      <c r="AG39" s="556">
        <v>3</v>
      </c>
      <c r="AH39" s="556">
        <v>3</v>
      </c>
      <c r="AI39" s="597">
        <v>3</v>
      </c>
      <c r="AJ39" s="556">
        <v>3</v>
      </c>
      <c r="AK39" s="556">
        <v>3</v>
      </c>
      <c r="AL39" s="556">
        <v>3</v>
      </c>
      <c r="AM39" s="590">
        <v>3</v>
      </c>
      <c r="AN39" s="556">
        <v>3</v>
      </c>
      <c r="AO39" s="556">
        <v>3</v>
      </c>
      <c r="AP39" s="556">
        <v>3</v>
      </c>
      <c r="AQ39" s="556">
        <v>3</v>
      </c>
      <c r="AR39" s="556">
        <v>2</v>
      </c>
      <c r="AS39" s="556">
        <v>0</v>
      </c>
      <c r="AT39" s="556">
        <v>0</v>
      </c>
      <c r="AU39" s="556">
        <v>0</v>
      </c>
      <c r="AV39" s="556">
        <v>0</v>
      </c>
      <c r="AW39" s="556">
        <v>0</v>
      </c>
      <c r="AX39" s="556">
        <v>0</v>
      </c>
      <c r="AY39" s="556">
        <v>0</v>
      </c>
      <c r="AZ39" s="557">
        <v>0</v>
      </c>
      <c r="BA39" s="556">
        <v>0</v>
      </c>
      <c r="BB39" s="556">
        <v>0</v>
      </c>
      <c r="BC39" s="556">
        <v>0</v>
      </c>
      <c r="BD39" s="556">
        <v>0</v>
      </c>
    </row>
    <row r="40" spans="1:56" x14ac:dyDescent="0.25">
      <c r="A40" s="532" t="s">
        <v>874</v>
      </c>
      <c r="E40" s="598"/>
      <c r="F40" s="598"/>
      <c r="G40" s="598"/>
      <c r="H40" s="598"/>
      <c r="I40" s="598"/>
      <c r="J40" s="598"/>
      <c r="K40" s="598"/>
      <c r="L40" s="598"/>
      <c r="M40" s="598"/>
      <c r="N40" s="598"/>
      <c r="O40" s="598"/>
      <c r="P40" s="598"/>
      <c r="Q40" s="598"/>
      <c r="R40" s="598"/>
      <c r="S40" s="598"/>
      <c r="T40" s="598"/>
      <c r="U40" s="598"/>
      <c r="V40" s="598"/>
      <c r="W40" s="598"/>
      <c r="X40" s="598"/>
      <c r="Y40" s="598"/>
      <c r="Z40" s="598"/>
      <c r="AA40" s="598"/>
      <c r="AB40" s="598"/>
      <c r="AC40" s="598"/>
      <c r="AD40" s="598"/>
      <c r="AE40" s="598"/>
      <c r="AF40" s="599"/>
      <c r="AG40" s="598"/>
      <c r="AH40" s="598"/>
      <c r="AI40" s="598"/>
      <c r="AJ40" s="598"/>
      <c r="AK40" s="598"/>
      <c r="AL40" s="598"/>
      <c r="AM40" s="598"/>
      <c r="AN40" s="598"/>
      <c r="AO40" s="598"/>
      <c r="AP40" s="598"/>
      <c r="AQ40" s="598"/>
      <c r="AR40" s="598"/>
      <c r="AS40" s="598"/>
      <c r="AT40" s="598"/>
      <c r="AU40" s="598"/>
      <c r="AV40" s="598"/>
      <c r="AW40" s="598"/>
      <c r="AX40" s="598"/>
      <c r="AY40" s="598"/>
      <c r="AZ40" s="598"/>
      <c r="BA40" s="598"/>
      <c r="BB40" s="598"/>
      <c r="BC40" s="598"/>
      <c r="BD40" s="598"/>
    </row>
    <row r="41" spans="1:56" x14ac:dyDescent="0.25">
      <c r="A41" s="532" t="s">
        <v>874</v>
      </c>
      <c r="AC41" s="600"/>
      <c r="AD41" s="600"/>
      <c r="AE41" s="600"/>
      <c r="AF41" s="600"/>
    </row>
    <row r="42" spans="1:56" x14ac:dyDescent="0.25">
      <c r="A42" s="569" t="s">
        <v>874</v>
      </c>
      <c r="B42" s="601" t="s">
        <v>979</v>
      </c>
      <c r="C42" s="602"/>
      <c r="D42" s="603"/>
      <c r="E42" s="604">
        <f t="shared" ref="E42:BD42" si="5">+E5</f>
        <v>5</v>
      </c>
      <c r="F42" s="604">
        <f t="shared" si="5"/>
        <v>5</v>
      </c>
      <c r="G42" s="604">
        <f t="shared" si="5"/>
        <v>5</v>
      </c>
      <c r="H42" s="604">
        <f t="shared" si="5"/>
        <v>5</v>
      </c>
      <c r="I42" s="604">
        <f t="shared" si="5"/>
        <v>5</v>
      </c>
      <c r="J42" s="604">
        <f t="shared" si="5"/>
        <v>5</v>
      </c>
      <c r="K42" s="604">
        <f t="shared" si="5"/>
        <v>5</v>
      </c>
      <c r="L42" s="604">
        <f t="shared" si="5"/>
        <v>5</v>
      </c>
      <c r="M42" s="604">
        <f t="shared" si="5"/>
        <v>5</v>
      </c>
      <c r="N42" s="604">
        <f t="shared" si="5"/>
        <v>4</v>
      </c>
      <c r="O42" s="604">
        <f t="shared" si="5"/>
        <v>4</v>
      </c>
      <c r="P42" s="604">
        <f t="shared" si="5"/>
        <v>5</v>
      </c>
      <c r="Q42" s="604">
        <f t="shared" si="5"/>
        <v>5</v>
      </c>
      <c r="R42" s="604">
        <f t="shared" si="5"/>
        <v>5</v>
      </c>
      <c r="S42" s="604">
        <f t="shared" si="5"/>
        <v>5</v>
      </c>
      <c r="T42" s="604">
        <f t="shared" si="5"/>
        <v>5</v>
      </c>
      <c r="U42" s="604">
        <f t="shared" si="5"/>
        <v>4</v>
      </c>
      <c r="V42" s="605">
        <f t="shared" si="5"/>
        <v>5</v>
      </c>
      <c r="W42" s="604">
        <f t="shared" si="5"/>
        <v>5</v>
      </c>
      <c r="X42" s="604">
        <f t="shared" si="5"/>
        <v>5</v>
      </c>
      <c r="Y42" s="606">
        <f t="shared" si="5"/>
        <v>4</v>
      </c>
      <c r="Z42" s="604">
        <f t="shared" si="5"/>
        <v>4</v>
      </c>
      <c r="AA42" s="604">
        <f t="shared" si="5"/>
        <v>5</v>
      </c>
      <c r="AB42" s="604">
        <f t="shared" si="5"/>
        <v>5</v>
      </c>
      <c r="AC42" s="604">
        <f t="shared" si="5"/>
        <v>5</v>
      </c>
      <c r="AD42" s="604">
        <f t="shared" si="5"/>
        <v>0</v>
      </c>
      <c r="AE42" s="604">
        <f t="shared" si="5"/>
        <v>0</v>
      </c>
      <c r="AF42" s="604">
        <f t="shared" si="5"/>
        <v>0</v>
      </c>
      <c r="AG42" s="604">
        <f t="shared" si="5"/>
        <v>5</v>
      </c>
      <c r="AH42" s="604">
        <f t="shared" si="5"/>
        <v>5</v>
      </c>
      <c r="AI42" s="604">
        <f t="shared" si="5"/>
        <v>5</v>
      </c>
      <c r="AJ42" s="604">
        <f t="shared" si="5"/>
        <v>4</v>
      </c>
      <c r="AK42" s="604">
        <f t="shared" si="5"/>
        <v>5</v>
      </c>
      <c r="AL42" s="604">
        <f t="shared" si="5"/>
        <v>5</v>
      </c>
      <c r="AM42" s="604">
        <f t="shared" si="5"/>
        <v>5</v>
      </c>
      <c r="AN42" s="604">
        <f t="shared" si="5"/>
        <v>5</v>
      </c>
      <c r="AO42" s="604">
        <f t="shared" si="5"/>
        <v>4</v>
      </c>
      <c r="AP42" s="604">
        <f t="shared" si="5"/>
        <v>5</v>
      </c>
      <c r="AQ42" s="604">
        <f t="shared" si="5"/>
        <v>5</v>
      </c>
      <c r="AR42" s="604">
        <f t="shared" si="5"/>
        <v>5</v>
      </c>
      <c r="AS42" s="604">
        <f t="shared" si="5"/>
        <v>5</v>
      </c>
      <c r="AT42" s="604">
        <f t="shared" si="5"/>
        <v>5</v>
      </c>
      <c r="AU42" s="604">
        <f t="shared" si="5"/>
        <v>5</v>
      </c>
      <c r="AV42" s="604">
        <f t="shared" si="5"/>
        <v>5</v>
      </c>
      <c r="AW42" s="604">
        <f t="shared" si="5"/>
        <v>5</v>
      </c>
      <c r="AX42" s="604">
        <f t="shared" si="5"/>
        <v>5</v>
      </c>
      <c r="AY42" s="604">
        <f t="shared" si="5"/>
        <v>5</v>
      </c>
      <c r="AZ42" s="604">
        <f t="shared" si="5"/>
        <v>0</v>
      </c>
      <c r="BA42" s="604">
        <f t="shared" si="5"/>
        <v>2</v>
      </c>
      <c r="BB42" s="604">
        <f t="shared" si="5"/>
        <v>5</v>
      </c>
      <c r="BC42" s="604">
        <f t="shared" si="5"/>
        <v>5</v>
      </c>
      <c r="BD42" s="604">
        <f t="shared" si="5"/>
        <v>5</v>
      </c>
    </row>
    <row r="43" spans="1:56" x14ac:dyDescent="0.25">
      <c r="A43" s="532" t="s">
        <v>874</v>
      </c>
      <c r="B43" s="592" t="s">
        <v>980</v>
      </c>
      <c r="C43" s="592" t="s">
        <v>952</v>
      </c>
      <c r="D43" s="593">
        <f>SUM(E43:BD43)</f>
        <v>46</v>
      </c>
      <c r="E43" s="607">
        <f>IF(AND(E30&gt;0,E31&gt;0),1,0)</f>
        <v>1</v>
      </c>
      <c r="F43" s="533">
        <f t="shared" ref="F43:BD43" si="6">IF(F30&gt;0,1,)</f>
        <v>1</v>
      </c>
      <c r="G43" s="533">
        <f t="shared" si="6"/>
        <v>1</v>
      </c>
      <c r="H43" s="533">
        <f t="shared" si="6"/>
        <v>1</v>
      </c>
      <c r="I43" s="533">
        <f t="shared" si="6"/>
        <v>1</v>
      </c>
      <c r="J43" s="533">
        <f t="shared" si="6"/>
        <v>1</v>
      </c>
      <c r="K43" s="533">
        <f t="shared" si="6"/>
        <v>1</v>
      </c>
      <c r="L43" s="533">
        <f t="shared" si="6"/>
        <v>1</v>
      </c>
      <c r="M43" s="533">
        <f t="shared" si="6"/>
        <v>1</v>
      </c>
      <c r="N43" s="533">
        <f t="shared" si="6"/>
        <v>1</v>
      </c>
      <c r="O43" s="533">
        <f t="shared" si="6"/>
        <v>1</v>
      </c>
      <c r="P43" s="533">
        <f t="shared" si="6"/>
        <v>1</v>
      </c>
      <c r="Q43" s="533">
        <f t="shared" si="6"/>
        <v>1</v>
      </c>
      <c r="R43" s="533">
        <f t="shared" si="6"/>
        <v>1</v>
      </c>
      <c r="S43" s="533">
        <f t="shared" si="6"/>
        <v>1</v>
      </c>
      <c r="T43" s="533">
        <f t="shared" si="6"/>
        <v>1</v>
      </c>
      <c r="U43" s="533">
        <f t="shared" si="6"/>
        <v>1</v>
      </c>
      <c r="V43" s="533">
        <f t="shared" si="6"/>
        <v>1</v>
      </c>
      <c r="W43" s="533">
        <f t="shared" si="6"/>
        <v>1</v>
      </c>
      <c r="X43" s="533">
        <f t="shared" si="6"/>
        <v>1</v>
      </c>
      <c r="Y43" s="533">
        <f t="shared" si="6"/>
        <v>1</v>
      </c>
      <c r="Z43" s="533">
        <f t="shared" si="6"/>
        <v>1</v>
      </c>
      <c r="AA43" s="533">
        <f t="shared" si="6"/>
        <v>1</v>
      </c>
      <c r="AB43" s="533">
        <f t="shared" si="6"/>
        <v>1</v>
      </c>
      <c r="AC43" s="533">
        <f t="shared" si="6"/>
        <v>1</v>
      </c>
      <c r="AD43" s="533">
        <f t="shared" si="6"/>
        <v>0</v>
      </c>
      <c r="AE43" s="533">
        <f t="shared" si="6"/>
        <v>0</v>
      </c>
      <c r="AF43" s="533">
        <f t="shared" si="6"/>
        <v>0</v>
      </c>
      <c r="AG43" s="533">
        <f t="shared" si="6"/>
        <v>1</v>
      </c>
      <c r="AH43" s="533">
        <f t="shared" si="6"/>
        <v>1</v>
      </c>
      <c r="AI43" s="533">
        <f t="shared" si="6"/>
        <v>1</v>
      </c>
      <c r="AJ43" s="533">
        <f t="shared" si="6"/>
        <v>1</v>
      </c>
      <c r="AK43" s="533">
        <f t="shared" si="6"/>
        <v>1</v>
      </c>
      <c r="AL43" s="533">
        <f t="shared" si="6"/>
        <v>1</v>
      </c>
      <c r="AM43" s="533">
        <f t="shared" si="6"/>
        <v>1</v>
      </c>
      <c r="AN43" s="533">
        <f t="shared" si="6"/>
        <v>1</v>
      </c>
      <c r="AO43" s="533">
        <f t="shared" si="6"/>
        <v>1</v>
      </c>
      <c r="AP43" s="533">
        <f t="shared" si="6"/>
        <v>1</v>
      </c>
      <c r="AQ43" s="533">
        <f t="shared" si="6"/>
        <v>1</v>
      </c>
      <c r="AR43" s="533">
        <f t="shared" si="6"/>
        <v>1</v>
      </c>
      <c r="AS43" s="533">
        <f t="shared" si="6"/>
        <v>1</v>
      </c>
      <c r="AT43" s="533">
        <f t="shared" si="6"/>
        <v>1</v>
      </c>
      <c r="AU43" s="533">
        <f t="shared" si="6"/>
        <v>1</v>
      </c>
      <c r="AV43" s="533">
        <f t="shared" si="6"/>
        <v>1</v>
      </c>
      <c r="AW43" s="533">
        <f t="shared" si="6"/>
        <v>1</v>
      </c>
      <c r="AX43" s="533">
        <f t="shared" si="6"/>
        <v>1</v>
      </c>
      <c r="AY43" s="533">
        <f t="shared" si="6"/>
        <v>1</v>
      </c>
      <c r="AZ43" s="533">
        <f t="shared" si="6"/>
        <v>0</v>
      </c>
      <c r="BA43" s="533">
        <f t="shared" si="6"/>
        <v>0</v>
      </c>
      <c r="BB43" s="533">
        <f t="shared" si="6"/>
        <v>0</v>
      </c>
      <c r="BC43" s="533">
        <f t="shared" si="6"/>
        <v>1</v>
      </c>
      <c r="BD43" s="533">
        <f t="shared" si="6"/>
        <v>1</v>
      </c>
    </row>
  </sheetData>
  <autoFilter ref="A5:BD43" xr:uid="{FEAB8FA1-9ADF-40D4-966A-BAFD2EED86A2}"/>
  <mergeCells count="14">
    <mergeCell ref="BA1:BD1"/>
    <mergeCell ref="B3:D3"/>
    <mergeCell ref="AA1:AD1"/>
    <mergeCell ref="AE1:AH1"/>
    <mergeCell ref="AI1:AM1"/>
    <mergeCell ref="AN1:AQ1"/>
    <mergeCell ref="AR1:AU1"/>
    <mergeCell ref="AV1:AZ1"/>
    <mergeCell ref="B1:D1"/>
    <mergeCell ref="E1:H1"/>
    <mergeCell ref="I1:M1"/>
    <mergeCell ref="N1:Q1"/>
    <mergeCell ref="R1:U1"/>
    <mergeCell ref="V1:Z1"/>
  </mergeCells>
  <conditionalFormatting sqref="E4:BD4">
    <cfRule type="expression" dxfId="5" priority="3" stopIfTrue="1">
      <formula>E5&lt;5</formula>
    </cfRule>
  </conditionalFormatting>
  <conditionalFormatting sqref="E5:BD5">
    <cfRule type="cellIs" dxfId="4" priority="1" operator="notEqual">
      <formula>5</formula>
    </cfRule>
  </conditionalFormatting>
  <conditionalFormatting sqref="E42:BD42">
    <cfRule type="cellIs" dxfId="3" priority="2" stopIfTrue="1" operator="notEqual">
      <formula>5</formula>
    </cfRule>
  </conditionalFormatting>
  <printOptions verticalCentered="1"/>
  <pageMargins left="0.39370078740157483" right="0.39370078740157483" top="0.39370078740157483" bottom="0.47244094488188981" header="0.51181102362204722" footer="0.27559055118110237"/>
  <pageSetup paperSize="17" scale="57" fitToHeight="0" orientation="landscape" cellComments="asDisplayed" r:id="rId1"/>
  <headerFooter alignWithMargins="0">
    <oddFooter>&amp;C&amp;Z&amp;F&amp;A&amp;RImprimé le 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6E7B9-E9E9-459A-A0E5-C5EDBC09C627}">
  <sheetPr codeName="Feuil8"/>
  <dimension ref="A1:BT1048576"/>
  <sheetViews>
    <sheetView zoomScale="85" zoomScaleNormal="85" workbookViewId="0">
      <selection activeCell="N27" sqref="N27"/>
    </sheetView>
  </sheetViews>
  <sheetFormatPr baseColWidth="10" defaultColWidth="13.44140625" defaultRowHeight="13.2" x14ac:dyDescent="0.3"/>
  <cols>
    <col min="1" max="1" width="19.33203125" style="32" customWidth="1"/>
    <col min="2" max="7" width="13.44140625" style="74" customWidth="1"/>
    <col min="8" max="8" width="13.44140625" style="74"/>
    <col min="9" max="9" width="13.44140625" style="74" customWidth="1"/>
    <col min="10" max="12" width="13.44140625" style="74"/>
    <col min="13" max="23" width="13.44140625" style="74" customWidth="1"/>
    <col min="24" max="24" width="13.44140625" style="87" customWidth="1"/>
    <col min="25" max="30" width="13.44140625" style="32" customWidth="1"/>
    <col min="31" max="31" width="13.44140625" style="61" customWidth="1"/>
    <col min="32" max="32" width="13.44140625" style="74" customWidth="1"/>
    <col min="33" max="33" width="9" style="61" customWidth="1"/>
    <col min="34" max="35" width="8.88671875" style="61" customWidth="1"/>
    <col min="36" max="36" width="14.6640625" style="61" customWidth="1"/>
    <col min="37" max="41" width="8.88671875" style="61" customWidth="1"/>
    <col min="42" max="42" width="15" style="61" customWidth="1"/>
    <col min="43" max="54" width="8.88671875" style="61" customWidth="1"/>
    <col min="55" max="60" width="13.44140625" style="74" customWidth="1"/>
    <col min="61" max="61" width="13.44140625" style="61" customWidth="1"/>
    <col min="62" max="62" width="13.44140625" style="74" customWidth="1"/>
    <col min="63" max="63" width="10.5546875" style="61" customWidth="1"/>
    <col min="64" max="64" width="9.5546875" style="61" customWidth="1"/>
    <col min="65" max="65" width="11.6640625" style="61" customWidth="1"/>
    <col min="66" max="72" width="13.44140625" style="74" customWidth="1"/>
    <col min="73" max="16383" width="13.44140625" style="32"/>
    <col min="16384" max="16384" width="9.109375" style="32" customWidth="1"/>
  </cols>
  <sheetData>
    <row r="1" spans="1:72" ht="13.8" thickBot="1" x14ac:dyDescent="0.35">
      <c r="A1" s="31" t="s">
        <v>981</v>
      </c>
      <c r="B1" s="32"/>
      <c r="C1" s="32"/>
      <c r="D1" s="32"/>
      <c r="E1" s="32">
        <v>1.6</v>
      </c>
      <c r="F1" s="32"/>
      <c r="G1" s="32"/>
      <c r="H1" s="32"/>
      <c r="I1" s="32"/>
      <c r="J1" s="32"/>
      <c r="K1" s="32">
        <v>1.5</v>
      </c>
      <c r="L1" s="32"/>
      <c r="M1" s="32"/>
      <c r="N1" s="32"/>
      <c r="O1" s="32"/>
      <c r="P1" s="32"/>
      <c r="Q1" s="32">
        <v>1.5</v>
      </c>
      <c r="R1" s="32"/>
      <c r="S1" s="32"/>
      <c r="T1" s="32"/>
      <c r="U1" s="32"/>
      <c r="V1" s="32"/>
      <c r="W1" s="32"/>
      <c r="X1" s="81" t="s">
        <v>982</v>
      </c>
      <c r="Y1" s="31"/>
      <c r="Z1" s="31"/>
      <c r="AA1" s="31"/>
      <c r="AB1" s="31"/>
      <c r="AC1" s="31"/>
      <c r="AD1" s="31"/>
      <c r="AE1" s="33"/>
      <c r="AF1" s="32"/>
      <c r="AG1" s="33"/>
      <c r="AH1" s="33">
        <v>1.5</v>
      </c>
      <c r="AI1" s="33"/>
      <c r="AJ1" s="33"/>
      <c r="AK1" s="33"/>
      <c r="AL1" s="33"/>
      <c r="AM1" s="33"/>
      <c r="AN1" s="33">
        <v>1.52</v>
      </c>
      <c r="AO1" s="33"/>
      <c r="AP1" s="33"/>
      <c r="AQ1" s="33"/>
      <c r="AR1" s="33"/>
      <c r="AS1" s="33"/>
      <c r="AT1" s="33">
        <v>1.5880000000000001</v>
      </c>
      <c r="AU1" s="33"/>
      <c r="AV1" s="33"/>
      <c r="AW1" s="33"/>
      <c r="AX1" s="33"/>
      <c r="AY1" s="33"/>
      <c r="AZ1" s="33">
        <v>1.83</v>
      </c>
      <c r="BA1" s="33"/>
      <c r="BB1" s="33"/>
      <c r="BC1" s="32"/>
      <c r="BD1" s="32"/>
      <c r="BE1" s="32"/>
      <c r="BF1" s="32">
        <v>2.57</v>
      </c>
      <c r="BG1" s="32"/>
      <c r="BH1" s="32"/>
      <c r="BI1" s="33"/>
      <c r="BJ1" s="32"/>
      <c r="BK1" s="33"/>
      <c r="BL1" s="33">
        <v>1.67</v>
      </c>
      <c r="BM1" s="33"/>
      <c r="BN1" s="32"/>
      <c r="BO1" s="32"/>
      <c r="BP1" s="32"/>
      <c r="BQ1" s="32"/>
      <c r="BR1" s="32">
        <v>1.78</v>
      </c>
      <c r="BS1" s="32"/>
      <c r="BT1" s="32"/>
    </row>
    <row r="2" spans="1:72" ht="14.4" thickTop="1" thickBot="1" x14ac:dyDescent="0.35">
      <c r="B2" s="728" t="s">
        <v>983</v>
      </c>
      <c r="C2" s="731"/>
      <c r="D2" s="731"/>
      <c r="E2" s="731"/>
      <c r="F2" s="731"/>
      <c r="G2" s="732"/>
      <c r="H2" s="728" t="s">
        <v>984</v>
      </c>
      <c r="I2" s="731"/>
      <c r="J2" s="731"/>
      <c r="K2" s="731"/>
      <c r="L2" s="731"/>
      <c r="M2" s="732"/>
      <c r="N2" s="728" t="s">
        <v>985</v>
      </c>
      <c r="O2" s="731"/>
      <c r="P2" s="731"/>
      <c r="Q2" s="731"/>
      <c r="R2" s="731"/>
      <c r="S2" s="731"/>
      <c r="T2" s="733" t="s">
        <v>986</v>
      </c>
      <c r="U2" s="734"/>
      <c r="V2" s="734"/>
      <c r="W2" s="735"/>
      <c r="X2" s="82"/>
      <c r="Y2" s="34"/>
      <c r="Z2" s="34"/>
      <c r="AA2" s="34"/>
      <c r="AB2" s="34"/>
      <c r="AC2" s="34"/>
      <c r="AD2" s="34"/>
      <c r="AE2" s="728" t="s">
        <v>126</v>
      </c>
      <c r="AF2" s="731"/>
      <c r="AG2" s="731"/>
      <c r="AH2" s="731"/>
      <c r="AI2" s="731"/>
      <c r="AJ2" s="732"/>
      <c r="AK2" s="728" t="s">
        <v>236</v>
      </c>
      <c r="AL2" s="729"/>
      <c r="AM2" s="729"/>
      <c r="AN2" s="729"/>
      <c r="AO2" s="729"/>
      <c r="AP2" s="730"/>
      <c r="AQ2" s="728" t="s">
        <v>397</v>
      </c>
      <c r="AR2" s="731"/>
      <c r="AS2" s="731"/>
      <c r="AT2" s="731"/>
      <c r="AU2" s="731"/>
      <c r="AV2" s="732"/>
      <c r="AW2" s="728" t="s">
        <v>246</v>
      </c>
      <c r="AX2" s="731"/>
      <c r="AY2" s="731"/>
      <c r="AZ2" s="731"/>
      <c r="BA2" s="731"/>
      <c r="BB2" s="732"/>
      <c r="BC2" s="728" t="s">
        <v>987</v>
      </c>
      <c r="BD2" s="731"/>
      <c r="BE2" s="731"/>
      <c r="BF2" s="731"/>
      <c r="BG2" s="731"/>
      <c r="BH2" s="732"/>
      <c r="BI2" s="728" t="s">
        <v>60</v>
      </c>
      <c r="BJ2" s="731"/>
      <c r="BK2" s="731"/>
      <c r="BL2" s="731"/>
      <c r="BM2" s="731"/>
      <c r="BN2" s="732"/>
      <c r="BO2" s="728" t="s">
        <v>109</v>
      </c>
      <c r="BP2" s="731"/>
      <c r="BQ2" s="731"/>
      <c r="BR2" s="731"/>
      <c r="BS2" s="731"/>
      <c r="BT2" s="732"/>
    </row>
    <row r="3" spans="1:72" ht="13.8" thickTop="1" x14ac:dyDescent="0.3">
      <c r="A3" s="384"/>
      <c r="B3" s="35" t="s">
        <v>477</v>
      </c>
      <c r="C3" s="36" t="s">
        <v>478</v>
      </c>
      <c r="D3" s="36" t="s">
        <v>988</v>
      </c>
      <c r="E3" s="36" t="s">
        <v>989</v>
      </c>
      <c r="F3" s="37" t="s">
        <v>480</v>
      </c>
      <c r="G3" s="38" t="s">
        <v>990</v>
      </c>
      <c r="H3" s="35" t="s">
        <v>477</v>
      </c>
      <c r="I3" s="36" t="s">
        <v>478</v>
      </c>
      <c r="J3" s="36" t="s">
        <v>988</v>
      </c>
      <c r="K3" s="36" t="s">
        <v>989</v>
      </c>
      <c r="L3" s="37" t="s">
        <v>480</v>
      </c>
      <c r="M3" s="38" t="s">
        <v>990</v>
      </c>
      <c r="N3" s="35" t="s">
        <v>477</v>
      </c>
      <c r="O3" s="36" t="s">
        <v>478</v>
      </c>
      <c r="P3" s="36" t="s">
        <v>988</v>
      </c>
      <c r="Q3" s="36" t="s">
        <v>989</v>
      </c>
      <c r="R3" s="37" t="s">
        <v>480</v>
      </c>
      <c r="S3" s="39" t="s">
        <v>990</v>
      </c>
      <c r="T3" s="35" t="s">
        <v>477</v>
      </c>
      <c r="U3" s="36" t="s">
        <v>478</v>
      </c>
      <c r="V3" s="36" t="s">
        <v>989</v>
      </c>
      <c r="W3" s="38" t="s">
        <v>990</v>
      </c>
      <c r="X3" s="82"/>
      <c r="Y3" s="34" t="s">
        <v>991</v>
      </c>
      <c r="Z3" s="34" t="s">
        <v>992</v>
      </c>
      <c r="AA3" s="34" t="s">
        <v>993</v>
      </c>
      <c r="AB3" s="34" t="s">
        <v>992</v>
      </c>
      <c r="AC3" s="40" t="s">
        <v>246</v>
      </c>
      <c r="AD3" s="34" t="s">
        <v>987</v>
      </c>
      <c r="AE3" s="41" t="s">
        <v>477</v>
      </c>
      <c r="AF3" s="36" t="s">
        <v>478</v>
      </c>
      <c r="AG3" s="42" t="s">
        <v>988</v>
      </c>
      <c r="AH3" s="42" t="s">
        <v>989</v>
      </c>
      <c r="AI3" s="43" t="s">
        <v>480</v>
      </c>
      <c r="AJ3" s="44" t="s">
        <v>990</v>
      </c>
      <c r="AK3" s="41" t="s">
        <v>477</v>
      </c>
      <c r="AL3" s="42" t="s">
        <v>478</v>
      </c>
      <c r="AM3" s="42" t="s">
        <v>988</v>
      </c>
      <c r="AN3" s="42" t="s">
        <v>989</v>
      </c>
      <c r="AO3" s="43" t="s">
        <v>480</v>
      </c>
      <c r="AP3" s="44" t="s">
        <v>990</v>
      </c>
      <c r="AQ3" s="41" t="s">
        <v>477</v>
      </c>
      <c r="AR3" s="42" t="s">
        <v>478</v>
      </c>
      <c r="AS3" s="42" t="s">
        <v>988</v>
      </c>
      <c r="AT3" s="42" t="s">
        <v>989</v>
      </c>
      <c r="AU3" s="43" t="s">
        <v>480</v>
      </c>
      <c r="AV3" s="44" t="s">
        <v>990</v>
      </c>
      <c r="AW3" s="41" t="s">
        <v>477</v>
      </c>
      <c r="AX3" s="42" t="s">
        <v>478</v>
      </c>
      <c r="AY3" s="42" t="s">
        <v>988</v>
      </c>
      <c r="AZ3" s="42" t="s">
        <v>989</v>
      </c>
      <c r="BA3" s="43" t="s">
        <v>480</v>
      </c>
      <c r="BB3" s="44" t="s">
        <v>990</v>
      </c>
      <c r="BC3" s="35" t="s">
        <v>477</v>
      </c>
      <c r="BD3" s="36" t="s">
        <v>478</v>
      </c>
      <c r="BE3" s="36" t="s">
        <v>988</v>
      </c>
      <c r="BF3" s="36" t="s">
        <v>989</v>
      </c>
      <c r="BG3" s="37" t="s">
        <v>480</v>
      </c>
      <c r="BH3" s="38" t="s">
        <v>990</v>
      </c>
      <c r="BI3" s="41" t="s">
        <v>477</v>
      </c>
      <c r="BJ3" s="36" t="s">
        <v>478</v>
      </c>
      <c r="BK3" s="42" t="s">
        <v>988</v>
      </c>
      <c r="BL3" s="42" t="s">
        <v>989</v>
      </c>
      <c r="BM3" s="43" t="s">
        <v>480</v>
      </c>
      <c r="BN3" s="38" t="s">
        <v>990</v>
      </c>
      <c r="BO3" s="35" t="s">
        <v>477</v>
      </c>
      <c r="BP3" s="36" t="s">
        <v>478</v>
      </c>
      <c r="BQ3" s="36" t="s">
        <v>988</v>
      </c>
      <c r="BR3" s="36" t="s">
        <v>989</v>
      </c>
      <c r="BS3" s="37" t="s">
        <v>480</v>
      </c>
      <c r="BT3" s="38" t="s">
        <v>990</v>
      </c>
    </row>
    <row r="4" spans="1:72" ht="14.4" x14ac:dyDescent="0.25">
      <c r="A4" s="385" t="s">
        <v>82</v>
      </c>
      <c r="B4" s="45">
        <f>IFERROR(VLOOKUP($A4,[5]Data!$S:$AT,HLOOKUP($B$2,[5]Data!$T$1:$AT$2,2,FALSE),FALSE),"ERROR")</f>
        <v>36</v>
      </c>
      <c r="C4" s="386">
        <f>IFERROR(VLOOKUP($A4,[5]Data!$S:$AT,HLOOKUP(CONCATENATE($B$2,"_","hrs"),[5]Data!$T$1:$AT$2,2,FALSE),FALSE),"ERROR")</f>
        <v>249.18975000000003</v>
      </c>
      <c r="D4" s="386">
        <f t="shared" ref="D4:D40" si="0">C4/B4</f>
        <v>6.9219375000000012</v>
      </c>
      <c r="E4" s="386">
        <v>5.4958200000000001</v>
      </c>
      <c r="F4" s="379">
        <v>6</v>
      </c>
      <c r="G4" s="46">
        <f>IFERROR(IF(E4="","fill budget",SUM(E4*B4)),"ERROR")</f>
        <v>197.84952000000001</v>
      </c>
      <c r="H4" s="45">
        <v>92</v>
      </c>
      <c r="I4" s="386">
        <f>IFERROR(VLOOKUP($A4,[5]Data!$S:$AT,HLOOKUP(CONCATENATE($H$2,"_","hrs"),[5]Data!$T$1:$AT$2,2,FALSE),FALSE),"ERROR")</f>
        <v>1058.8225166666668</v>
      </c>
      <c r="J4" s="386">
        <f t="shared" ref="J4:J46" si="1">I4/H4</f>
        <v>11.508940398550726</v>
      </c>
      <c r="K4" s="386">
        <v>9.968119999999999</v>
      </c>
      <c r="L4" s="379">
        <v>10</v>
      </c>
      <c r="M4" s="46">
        <f t="shared" ref="M4:M46" si="2">IFERROR(IF(K4="","fill budget",SUM(K4*H4)),"ERROR")</f>
        <v>917.06703999999991</v>
      </c>
      <c r="N4" s="387">
        <v>22</v>
      </c>
      <c r="O4" s="386">
        <f>IFERROR(VLOOKUP($A4,[5]Data!$S:$AX,HLOOKUP(CONCATENATE($N$2,"_","hrs"),[5]Data!$T$1:$AX$2,2,FALSE),FALSE),"ERROR")</f>
        <v>273.00336666666664</v>
      </c>
      <c r="P4" s="386">
        <f t="shared" ref="P4:P42" si="3">O4/N4</f>
        <v>12.409243939393939</v>
      </c>
      <c r="Q4" s="386">
        <v>10.24216</v>
      </c>
      <c r="R4" s="379">
        <v>10</v>
      </c>
      <c r="S4" s="46">
        <f t="shared" ref="S4:S46" si="4">IFERROR(IF(Q4="","fill budget",SUM(Q4*N4)),"ERROR")</f>
        <v>225.32751999999999</v>
      </c>
      <c r="T4" s="45">
        <f>IFERROR(VLOOKUP($A4,[5]Data!$S:$AT,HLOOKUP($T$2,[5]Data!$T$1:$AT$2,2,FALSE),FALSE),"ERROR")</f>
        <v>0</v>
      </c>
      <c r="U4" s="386">
        <f>IFERROR(VLOOKUP($A4,[5]Data!$S:$AT,HLOOKUP(CONCATENATE($T$2,"_","hrs"),[5]Data!$T$1:$AT$2,2,FALSE),FALSE),"ERROR")</f>
        <v>0</v>
      </c>
      <c r="V4" s="386">
        <v>10.572800000000001</v>
      </c>
      <c r="W4" s="46">
        <f>IFERROR(IF(V4="","fill budget",SUM(V4*T4)),"ERROR")</f>
        <v>0</v>
      </c>
      <c r="X4" s="83" t="s">
        <v>89</v>
      </c>
      <c r="Y4" s="47">
        <v>7</v>
      </c>
      <c r="Z4" s="47">
        <f>(AF4+AL4+AR4+AX4)/(AE4+AK4+AQ4+AW4)</f>
        <v>7.3154985762144067</v>
      </c>
      <c r="AA4" s="48">
        <v>9.5</v>
      </c>
      <c r="AB4" s="47">
        <f>(BJ4+BP4)/(BI4+BO4)</f>
        <v>10.062740796019902</v>
      </c>
      <c r="AC4" s="47"/>
      <c r="AD4" s="47">
        <v>16</v>
      </c>
      <c r="AE4" s="49">
        <f>IFERROR(VLOOKUP($X4,[5]Data!$S:$AS,HLOOKUP($AE$2,[5]Data!$T$1:$AS$2,2,FALSE),FALSE),"ERROR")</f>
        <v>40</v>
      </c>
      <c r="AF4" s="386">
        <f>IFERROR(VLOOKUP($X4,[5]Data!$S:$AS,HLOOKUP(CONCATENATE($AE$2,"_","hrs"),[5]Data!$T$1:$AS$2,2,FALSE),FALSE),"ERROR")</f>
        <v>252.71719999999999</v>
      </c>
      <c r="AG4" s="388">
        <f t="shared" ref="AG4:AG37" si="5">AF4/AE4</f>
        <v>6.3179299999999996</v>
      </c>
      <c r="AH4" s="389">
        <v>7.0556400000000004</v>
      </c>
      <c r="AI4" s="380">
        <v>7</v>
      </c>
      <c r="AJ4" s="50">
        <f>IFERROR(IF(AH4="","fill budget",SUM(AH4*AE4)),"ERROR")</f>
        <v>282.22559999999999</v>
      </c>
      <c r="AK4" s="49">
        <f>IFERROR(VLOOKUP($X38,[5]Data!$S:$AS,HLOOKUP($AK$2,[5]Data!$T$1:$AS$2,2,FALSE),FALSE),"ERROR")</f>
        <v>55</v>
      </c>
      <c r="AL4" s="388">
        <v>388.73884999999996</v>
      </c>
      <c r="AM4" s="388">
        <f>AL4/AK4</f>
        <v>7.0679790909090903</v>
      </c>
      <c r="AN4" s="388">
        <v>5.9</v>
      </c>
      <c r="AO4" s="374">
        <v>7</v>
      </c>
      <c r="AP4" s="50">
        <f t="shared" ref="AP4:AP37" si="6">AK4*AN4</f>
        <v>324.5</v>
      </c>
      <c r="AQ4" s="49">
        <f>IFERROR(VLOOKUP($X4,[5]Data!$S:$AS,HLOOKUP($AQ$2,[5]Data!$T$1:$AS$2,2,FALSE),FALSE),"ERROR")</f>
        <v>43</v>
      </c>
      <c r="AR4" s="388">
        <f>IFERROR(VLOOKUP($X4,[5]Data!$S:$AS,HLOOKUP(CONCATENATE($AQ$2,"_","hrs"),[5]Data!$T$1:$AS$2,2,FALSE),FALSE),"ERROR")</f>
        <v>300.71875</v>
      </c>
      <c r="AS4" s="388">
        <f t="shared" ref="AS4:AS37" si="7">AR4/AQ4</f>
        <v>6.9934593023255811</v>
      </c>
      <c r="AT4" s="389">
        <v>7.3842000000000008</v>
      </c>
      <c r="AU4" s="380">
        <v>7</v>
      </c>
      <c r="AV4" s="50">
        <f t="shared" ref="AV4:AV45" si="8">IFERROR(IF(AT4="","fill budget",SUM(AT4*AQ4)),"ERROR")</f>
        <v>317.52060000000006</v>
      </c>
      <c r="AW4" s="49">
        <f>IFERROR(VLOOKUP($X4,[5]Data!$S:$AS,HLOOKUP($AW$2,[5]Data!$T$1:$AS$2,2,FALSE),FALSE),"ERROR")</f>
        <v>61</v>
      </c>
      <c r="AX4" s="388">
        <f>IFERROR(VLOOKUP($X4,[5]Data!$S:$AS,HLOOKUP(CONCATENATE($AW$2,"_","hrs"),[5]Data!$T$1:$AS$2,2,FALSE),FALSE),"ERROR")</f>
        <v>513.60941666666679</v>
      </c>
      <c r="AY4" s="388">
        <f t="shared" ref="AY4:AY37" si="9">AX4/AW4</f>
        <v>8.4198265027322421</v>
      </c>
      <c r="AZ4" s="388">
        <v>10.796410000000002</v>
      </c>
      <c r="BA4" s="380">
        <v>8.4</v>
      </c>
      <c r="BB4" s="50">
        <f t="shared" ref="BB4:BB45" si="10">IFERROR(IF(AZ4="","fill budget",SUM(AZ4*AW4)),"ERROR")</f>
        <v>658.58101000000011</v>
      </c>
      <c r="BC4" s="45">
        <f>IFERROR(VLOOKUP($X4,[5]Data!$S:$AX,HLOOKUP($BC$2,[5]Data!$T$1:$AX$2,2,FALSE),FALSE),"ERROR")</f>
        <v>1</v>
      </c>
      <c r="BD4" s="386">
        <f>IFERROR(VLOOKUP($X4,[5]Data!$S:$AX,HLOOKUP(CONCATENATE($BC$2,"_","hrs"),[5]Data!$T$1:$AX$2,2,FALSE),FALSE),"ERROR")</f>
        <v>21.446649999999998</v>
      </c>
      <c r="BE4" s="386">
        <f t="shared" ref="BE4:BE37" si="11">BD4/BC4</f>
        <v>21.446649999999998</v>
      </c>
      <c r="BF4" s="386">
        <v>16.626999999999999</v>
      </c>
      <c r="BG4" s="379">
        <v>16.600000000000001</v>
      </c>
      <c r="BH4" s="46">
        <f>IFERROR(IF(BF4="","fill budget",SUM(BF4*BC4)),"ERROR")</f>
        <v>16.626999999999999</v>
      </c>
      <c r="BI4" s="49">
        <f>IFERROR(VLOOKUP($X4,[5]Data!$S:$AX,HLOOKUP($BI$2,[5]Data!$T$1:$AX$2,2,FALSE),FALSE),"ERROR")</f>
        <v>99</v>
      </c>
      <c r="BJ4" s="386">
        <f>IFERROR(VLOOKUP($X4,[5]Data!$S:$AX,HLOOKUP(CONCATENATE($BI$2,"_","hrs"),[5]Data!$T$1:$AX$2,2,FALSE),FALSE),"ERROR")</f>
        <v>1015.2248500000002</v>
      </c>
      <c r="BK4" s="388">
        <f t="shared" ref="BK4:BK37" si="12">BJ4/BI4</f>
        <v>10.254796464646466</v>
      </c>
      <c r="BL4" s="388">
        <v>15.847899999999999</v>
      </c>
      <c r="BM4" s="380">
        <v>9.5</v>
      </c>
      <c r="BN4" s="46">
        <f>IFERROR(IF(BL4="","fill budget",SUM(BL4*BI4)),"ERROR")</f>
        <v>1568.9421</v>
      </c>
      <c r="BO4" s="45">
        <f>IFERROR(VLOOKUP($X4,[5]Data!$S:$AX,HLOOKUP($BO$2,[5]Data!$T$1:$AX$2,2,FALSE),FALSE),"ERROR")</f>
        <v>35</v>
      </c>
      <c r="BP4" s="386">
        <f>IFERROR(VLOOKUP($X4,[5]Data!$S:$AX,HLOOKUP(CONCATENATE($BO$2,"_","hrs"),[5]Data!$T$1:$AX$2,2,FALSE),FALSE),"ERROR")</f>
        <v>333.1824166666666</v>
      </c>
      <c r="BQ4" s="386">
        <f t="shared" ref="BQ4:BQ37" si="13">BP4/BO4</f>
        <v>9.5194976190476179</v>
      </c>
      <c r="BR4" s="386">
        <v>20.514849999999999</v>
      </c>
      <c r="BS4" s="379">
        <v>9.5</v>
      </c>
      <c r="BT4" s="46">
        <f>IFERROR(IF(BR4="","fill budget",SUM(BR4*BO4)),"ERROR")</f>
        <v>718.01974999999993</v>
      </c>
    </row>
    <row r="5" spans="1:72" x14ac:dyDescent="0.25">
      <c r="A5" s="385" t="s">
        <v>84</v>
      </c>
      <c r="B5" s="45">
        <f>IFERROR(VLOOKUP($A5,[5]Data!$S:$AT,HLOOKUP($B$2,[5]Data!$T$1:$AT$2,2,FALSE),FALSE),"ERROR")</f>
        <v>36</v>
      </c>
      <c r="C5" s="386">
        <f>IFERROR(VLOOKUP($A5,[5]Data!$S:$AT,HLOOKUP(CONCATENATE($B$2,"_","hrs"),[5]Data!$T$1:$AT$2,2,FALSE),FALSE),"ERROR")</f>
        <v>166.56495000000001</v>
      </c>
      <c r="D5" s="386">
        <f t="shared" si="0"/>
        <v>4.6268041666666671</v>
      </c>
      <c r="E5" s="386">
        <v>4.2240600000000006</v>
      </c>
      <c r="F5" s="379">
        <v>4.5</v>
      </c>
      <c r="G5" s="46">
        <f t="shared" ref="G5:G46" si="14">IFERROR(IF(E5="","fill budget",SUM(E5*B5)),"ERROR")</f>
        <v>152.06616000000002</v>
      </c>
      <c r="H5" s="45">
        <v>92</v>
      </c>
      <c r="I5" s="386">
        <f>IFERROR(VLOOKUP($A5,[5]Data!$S:$AT,HLOOKUP(CONCATENATE($H$2,"_","hrs"),[5]Data!$T$1:$AT$2,2,FALSE),FALSE),"ERROR")</f>
        <v>734.32806666666625</v>
      </c>
      <c r="J5" s="386">
        <f t="shared" si="1"/>
        <v>7.9818268115941979</v>
      </c>
      <c r="K5" s="386">
        <v>6.0101899999999997</v>
      </c>
      <c r="L5" s="379">
        <v>6</v>
      </c>
      <c r="M5" s="46">
        <f t="shared" si="2"/>
        <v>552.93747999999994</v>
      </c>
      <c r="N5" s="387">
        <v>21</v>
      </c>
      <c r="O5" s="386">
        <f>IFERROR(VLOOKUP($A5,[5]Data!$S:$AX,HLOOKUP(CONCATENATE($N$2,"_","hrs"),[5]Data!$T$1:$AX$2,2,FALSE),FALSE),"ERROR")</f>
        <v>198.32439999999997</v>
      </c>
      <c r="P5" s="386">
        <f t="shared" si="3"/>
        <v>9.4440190476190455</v>
      </c>
      <c r="Q5" s="386">
        <v>6.175419999999999</v>
      </c>
      <c r="R5" s="379">
        <v>6</v>
      </c>
      <c r="S5" s="46">
        <f t="shared" si="4"/>
        <v>129.68381999999997</v>
      </c>
      <c r="T5" s="45">
        <f>IFERROR(VLOOKUP($A5,[5]Data!$S:$AT,HLOOKUP($T$2,[5]Data!$T$1:$AT$2,2,FALSE),FALSE),"ERROR")</f>
        <v>0</v>
      </c>
      <c r="U5" s="386">
        <f>IFERROR(VLOOKUP($A5,[5]Data!$S:$AT,HLOOKUP(CONCATENATE($T$2,"_","hrs"),[5]Data!$T$1:$AT$2,2,FALSE),FALSE),"ERROR")</f>
        <v>0</v>
      </c>
      <c r="V5" s="386">
        <v>3.5840000000000001</v>
      </c>
      <c r="W5" s="46">
        <f t="shared" ref="W5:W42" si="15">IFERROR(IF(V5="","fill budget",SUM(V5*T5)),"ERROR")</f>
        <v>0</v>
      </c>
      <c r="X5" s="83" t="s">
        <v>482</v>
      </c>
      <c r="Y5" s="47"/>
      <c r="Z5" s="47"/>
      <c r="AA5" s="48"/>
      <c r="AB5" s="47"/>
      <c r="AC5" s="47"/>
      <c r="AD5" s="47"/>
      <c r="AE5" s="49">
        <f>IFERROR(VLOOKUP($X5,[5]Data!$S:$AS,HLOOKUP($AE$2,[5]Data!$T$1:$AS$2,2,FALSE),FALSE),"ERROR")</f>
        <v>0</v>
      </c>
      <c r="AF5" s="386">
        <f>IFERROR(VLOOKUP($X5,[5]Data!$S:$AS,HLOOKUP(CONCATENATE($AE$2,"_","hrs"),[5]Data!$T$1:$AS$2,2,FALSE),FALSE),"ERROR")</f>
        <v>0</v>
      </c>
      <c r="AG5" s="388"/>
      <c r="AH5" s="389">
        <v>0</v>
      </c>
      <c r="AI5" s="380">
        <v>0</v>
      </c>
      <c r="AJ5" s="50">
        <f t="shared" ref="AJ5:AJ45" si="16">IFERROR(IF(AH5="","fill budget",SUM(AH5*AE5)),"ERROR")</f>
        <v>0</v>
      </c>
      <c r="AK5" s="49">
        <f>IFERROR(VLOOKUP($X39,[5]Data!$S:$AS,HLOOKUP($AK$2,[5]Data!$T$1:$AS$2,2,FALSE),FALSE),"ERROR")</f>
        <v>56</v>
      </c>
      <c r="AL5" s="388">
        <v>0.17971666666666666</v>
      </c>
      <c r="AM5" s="388">
        <f t="shared" ref="AM5:AM37" si="17">AL5/AK5</f>
        <v>3.2092261904761903E-3</v>
      </c>
      <c r="AN5" s="389">
        <v>0</v>
      </c>
      <c r="AO5" s="380">
        <v>0</v>
      </c>
      <c r="AP5" s="50">
        <f t="shared" si="6"/>
        <v>0</v>
      </c>
      <c r="AQ5" s="49">
        <f>IFERROR(VLOOKUP($X5,[5]Data!$S:$AS,HLOOKUP($AQ$2,[5]Data!$T$1:$AS$2,2,FALSE),FALSE),"ERROR")</f>
        <v>0</v>
      </c>
      <c r="AR5" s="388">
        <f>IFERROR(VLOOKUP($X5,[5]Data!$S:$AS,HLOOKUP(CONCATENATE($AQ$2,"_","hrs"),[5]Data!$T$1:$AS$2,2,FALSE),FALSE),"ERROR")</f>
        <v>0</v>
      </c>
      <c r="AS5" s="388"/>
      <c r="AT5" s="389">
        <v>0</v>
      </c>
      <c r="AU5" s="380">
        <v>0</v>
      </c>
      <c r="AV5" s="50">
        <f t="shared" si="8"/>
        <v>0</v>
      </c>
      <c r="AW5" s="49">
        <f>IFERROR(VLOOKUP($X5,[5]Data!$S:$AS,HLOOKUP($AW$2,[5]Data!$T$1:$AS$2,2,FALSE),FALSE),"ERROR")</f>
        <v>0</v>
      </c>
      <c r="AX5" s="388">
        <f>IFERROR(VLOOKUP($X5,[5]Data!$S:$AS,HLOOKUP(CONCATENATE($AW$2,"_","hrs"),[5]Data!$T$1:$AS$2,2,FALSE),FALSE),"ERROR")</f>
        <v>0</v>
      </c>
      <c r="AY5" s="388"/>
      <c r="AZ5" s="388">
        <v>0</v>
      </c>
      <c r="BA5" s="380">
        <v>0</v>
      </c>
      <c r="BB5" s="50">
        <f t="shared" si="10"/>
        <v>0</v>
      </c>
      <c r="BC5" s="45">
        <f>IFERROR(VLOOKUP($X5,[5]Data!$S:$AX,HLOOKUP($BC$2,[5]Data!$T$1:$AX$2,2,FALSE),FALSE),"ERROR")</f>
        <v>0</v>
      </c>
      <c r="BD5" s="386">
        <f>IFERROR(VLOOKUP($X5,[5]Data!$S:$AX,HLOOKUP(CONCATENATE($BC$2,"_","hrs"),[5]Data!$T$1:$AX$2,2,FALSE),FALSE),"ERROR")</f>
        <v>0</v>
      </c>
      <c r="BE5" s="386"/>
      <c r="BF5" s="386">
        <v>0</v>
      </c>
      <c r="BG5" s="379"/>
      <c r="BH5" s="46">
        <f t="shared" ref="BH5:BH45" si="18">IFERROR(IF(BF5="","fill budget",SUM(BF5*BC5)),"ERROR")</f>
        <v>0</v>
      </c>
      <c r="BI5" s="49">
        <f>IFERROR(VLOOKUP($X5,[5]Data!$S:$AX,HLOOKUP($BI$2,[5]Data!$T$1:$AX$2,2,FALSE),FALSE),"ERROR")</f>
        <v>0</v>
      </c>
      <c r="BJ5" s="386">
        <f>IFERROR(VLOOKUP($X5,[5]Data!$S:$AX,HLOOKUP(CONCATENATE($BI$2,"_","hrs"),[5]Data!$T$1:$AX$2,2,FALSE),FALSE),"ERROR")</f>
        <v>0</v>
      </c>
      <c r="BK5" s="388"/>
      <c r="BL5" s="388">
        <v>0</v>
      </c>
      <c r="BM5" s="380">
        <v>0</v>
      </c>
      <c r="BN5" s="46">
        <f t="shared" ref="BN5:BN45" si="19">IFERROR(IF(BL5="","fill budget",SUM(BL5*BI5)),"ERROR")</f>
        <v>0</v>
      </c>
      <c r="BO5" s="45">
        <f>IFERROR(VLOOKUP($X5,[5]Data!$S:$AX,HLOOKUP($BO$2,[5]Data!$T$1:$AX$2,2,FALSE),FALSE),"ERROR")</f>
        <v>0</v>
      </c>
      <c r="BP5" s="386">
        <f>IFERROR(VLOOKUP($X5,[5]Data!$S:$AX,HLOOKUP(CONCATENATE($BO$2,"_","hrs"),[5]Data!$T$1:$AX$2,2,FALSE),FALSE),"ERROR")</f>
        <v>0</v>
      </c>
      <c r="BQ5" s="386"/>
      <c r="BR5" s="386">
        <v>0</v>
      </c>
      <c r="BS5" s="379">
        <v>0</v>
      </c>
      <c r="BT5" s="46">
        <f t="shared" ref="BT5:BT45" si="20">IFERROR(IF(BR5="","fill budget",SUM(BR5*BO5)),"ERROR")</f>
        <v>0</v>
      </c>
    </row>
    <row r="6" spans="1:72" x14ac:dyDescent="0.25">
      <c r="A6" s="385" t="s">
        <v>132</v>
      </c>
      <c r="B6" s="45">
        <f>IFERROR(VLOOKUP($A6,[5]Data!$S:$AT,HLOOKUP($B$2,[5]Data!$T$1:$AT$2,2,FALSE),FALSE),"ERROR")</f>
        <v>36</v>
      </c>
      <c r="C6" s="386">
        <f>IFERROR(VLOOKUP($A6,[5]Data!$S:$AT,HLOOKUP(CONCATENATE($B$2,"_","hrs"),[5]Data!$T$1:$AT$2,2,FALSE),FALSE),"ERROR")</f>
        <v>143.38160000000002</v>
      </c>
      <c r="D6" s="386">
        <f t="shared" si="0"/>
        <v>3.9828222222222229</v>
      </c>
      <c r="E6" s="386">
        <v>2.45268</v>
      </c>
      <c r="F6" s="379">
        <v>5</v>
      </c>
      <c r="G6" s="46">
        <f t="shared" si="14"/>
        <v>88.296480000000003</v>
      </c>
      <c r="H6" s="45">
        <v>92</v>
      </c>
      <c r="I6" s="386">
        <f>IFERROR(VLOOKUP($A6,[5]Data!$S:$AT,HLOOKUP(CONCATENATE($H$2,"_","hrs"),[5]Data!$T$1:$AT$2,2,FALSE),FALSE),"ERROR")</f>
        <v>661.48043333333305</v>
      </c>
      <c r="J6" s="386">
        <f>I6/H6</f>
        <v>7.1900047101449243</v>
      </c>
      <c r="K6" s="386">
        <v>8.2090399999999999</v>
      </c>
      <c r="L6" s="379">
        <v>6.5</v>
      </c>
      <c r="M6" s="46">
        <f t="shared" si="2"/>
        <v>755.23167999999998</v>
      </c>
      <c r="N6" s="387">
        <v>21</v>
      </c>
      <c r="O6" s="386">
        <f>IFERROR(VLOOKUP($A6,[5]Data!$S:$AX,HLOOKUP(CONCATENATE($N$2,"_","hrs"),[5]Data!$T$1:$AX$2,2,FALSE),FALSE),"ERROR")</f>
        <v>205.20301666666666</v>
      </c>
      <c r="P6" s="386">
        <f t="shared" si="3"/>
        <v>9.7715722222222219</v>
      </c>
      <c r="Q6" s="386">
        <v>8.4347199999999987</v>
      </c>
      <c r="R6" s="379">
        <v>6.5</v>
      </c>
      <c r="S6" s="46">
        <f t="shared" si="4"/>
        <v>177.12911999999997</v>
      </c>
      <c r="T6" s="45">
        <f>IFERROR(VLOOKUP($A6,[5]Data!$S:$AT,HLOOKUP($T$2,[5]Data!$T$1:$AT$2,2,FALSE),FALSE),"ERROR")</f>
        <v>0</v>
      </c>
      <c r="U6" s="386">
        <f>IFERROR(VLOOKUP($A6,[5]Data!$S:$AT,HLOOKUP(CONCATENATE($T$2,"_","hrs"),[5]Data!$T$1:$AT$2,2,FALSE),FALSE),"ERROR")</f>
        <v>0</v>
      </c>
      <c r="V6" s="386">
        <v>8.6015999999999995</v>
      </c>
      <c r="W6" s="46">
        <f t="shared" si="15"/>
        <v>0</v>
      </c>
      <c r="X6" s="83" t="s">
        <v>68</v>
      </c>
      <c r="Y6" s="47">
        <v>4.5</v>
      </c>
      <c r="Z6" s="47">
        <f>(AF6+AL6+AR6+AX6)/(AE6+AK6+AQ6+AW6)</f>
        <v>4.5982031986531995</v>
      </c>
      <c r="AA6" s="48">
        <v>8</v>
      </c>
      <c r="AB6" s="47">
        <f t="shared" ref="AB6:AB19" si="21">(BJ6+BP6)/(BI6+BO6)</f>
        <v>11.301950591016549</v>
      </c>
      <c r="AC6" s="47"/>
      <c r="AD6" s="47"/>
      <c r="AE6" s="49">
        <f>IFERROR(VLOOKUP($X6,[5]Data!$S:$AS,HLOOKUP($AE$2,[5]Data!$T$1:$AS$2,2,FALSE),FALSE),"ERROR")</f>
        <v>39</v>
      </c>
      <c r="AF6" s="386">
        <f>IFERROR(VLOOKUP($X6,[5]Data!$S:$AS,HLOOKUP(CONCATENATE($AE$2,"_","hrs"),[5]Data!$T$1:$AS$2,2,FALSE),FALSE),"ERROR")</f>
        <v>272.29335000000003</v>
      </c>
      <c r="AG6" s="388">
        <f t="shared" si="5"/>
        <v>6.9818807692307701</v>
      </c>
      <c r="AH6" s="389">
        <v>0</v>
      </c>
      <c r="AI6" s="380">
        <v>4.5</v>
      </c>
      <c r="AJ6" s="50">
        <f t="shared" si="16"/>
        <v>0</v>
      </c>
      <c r="AK6" s="49">
        <f>IFERROR(VLOOKUP($X40,[5]Data!$S:$AS,HLOOKUP($AK$2,[5]Data!$T$1:$AS$2,2,FALSE),FALSE),"ERROR")</f>
        <v>55</v>
      </c>
      <c r="AL6" s="388">
        <v>261.77575000000007</v>
      </c>
      <c r="AM6" s="388">
        <f t="shared" si="17"/>
        <v>4.7595590909090921</v>
      </c>
      <c r="AN6" s="388">
        <v>3.9</v>
      </c>
      <c r="AO6" s="380">
        <v>4.5</v>
      </c>
      <c r="AP6" s="50">
        <f t="shared" si="6"/>
        <v>214.5</v>
      </c>
      <c r="AQ6" s="49">
        <f>IFERROR(VLOOKUP($X6,[5]Data!$S:$AS,HLOOKUP($AQ$2,[5]Data!$T$1:$AS$2,2,FALSE),FALSE),"ERROR")</f>
        <v>43</v>
      </c>
      <c r="AR6" s="388">
        <f>IFERROR(VLOOKUP($X6,[5]Data!$S:$AS,HLOOKUP(CONCATENATE($AQ$2,"_","hrs"),[5]Data!$T$1:$AS$2,2,FALSE),FALSE),"ERROR")</f>
        <v>220.67304999999996</v>
      </c>
      <c r="AS6" s="388">
        <f t="shared" si="7"/>
        <v>5.1319313953488361</v>
      </c>
      <c r="AT6" s="389">
        <v>1.1433599999999999</v>
      </c>
      <c r="AU6" s="380">
        <v>4.5</v>
      </c>
      <c r="AV6" s="50">
        <f t="shared" si="8"/>
        <v>49.164479999999998</v>
      </c>
      <c r="AW6" s="49">
        <f>IFERROR(VLOOKUP($X6,[5]Data!$S:$AS,HLOOKUP($AW$2,[5]Data!$T$1:$AS$2,2,FALSE),FALSE),"ERROR")</f>
        <v>61</v>
      </c>
      <c r="AX6" s="388">
        <f>IFERROR(VLOOKUP($X6,[5]Data!$S:$AS,HLOOKUP(CONCATENATE($AW$2,"_","hrs"),[5]Data!$T$1:$AS$2,2,FALSE),FALSE),"ERROR")</f>
        <v>155.70208333333332</v>
      </c>
      <c r="AY6" s="388">
        <f t="shared" si="9"/>
        <v>2.552493169398907</v>
      </c>
      <c r="AZ6" s="388">
        <v>0</v>
      </c>
      <c r="BA6" s="380">
        <v>2.5</v>
      </c>
      <c r="BB6" s="50">
        <f t="shared" si="10"/>
        <v>0</v>
      </c>
      <c r="BC6" s="45">
        <f>IFERROR(VLOOKUP($X6,[5]Data!$S:$AX,HLOOKUP($BC$2,[5]Data!$T$1:$AX$2,2,FALSE),FALSE),"ERROR")</f>
        <v>1</v>
      </c>
      <c r="BD6" s="386">
        <f>IFERROR(VLOOKUP($X6,[5]Data!$S:$AX,HLOOKUP(CONCATENATE($BC$2,"_","hrs"),[5]Data!$T$1:$AX$2,2,FALSE),FALSE),"ERROR")</f>
        <v>0</v>
      </c>
      <c r="BE6" s="386">
        <f t="shared" si="11"/>
        <v>0</v>
      </c>
      <c r="BF6" s="386">
        <v>0</v>
      </c>
      <c r="BG6" s="379"/>
      <c r="BH6" s="46">
        <f t="shared" si="18"/>
        <v>0</v>
      </c>
      <c r="BI6" s="49">
        <f>IFERROR(VLOOKUP($X6,[5]Data!$S:$AX,HLOOKUP($BI$2,[5]Data!$T$1:$AX$2,2,FALSE),FALSE),"ERROR")</f>
        <v>105</v>
      </c>
      <c r="BJ6" s="386">
        <f>IFERROR(VLOOKUP($X6,[5]Data!$S:$AX,HLOOKUP(CONCATENATE($BI$2,"_","hrs"),[5]Data!$T$1:$AX$2,2,FALSE),FALSE),"ERROR")</f>
        <v>1126.7339333333334</v>
      </c>
      <c r="BK6" s="388">
        <f t="shared" si="12"/>
        <v>10.730799365079365</v>
      </c>
      <c r="BL6" s="388">
        <v>5.3382399999999999</v>
      </c>
      <c r="BM6" s="380">
        <v>5.3</v>
      </c>
      <c r="BN6" s="46">
        <f t="shared" si="19"/>
        <v>560.51519999999994</v>
      </c>
      <c r="BO6" s="45">
        <f>IFERROR(VLOOKUP($X6,[5]Data!$S:$AX,HLOOKUP($BO$2,[5]Data!$T$1:$AX$2,2,FALSE),FALSE),"ERROR")</f>
        <v>36</v>
      </c>
      <c r="BP6" s="386">
        <f>IFERROR(VLOOKUP($X6,[5]Data!$S:$AX,HLOOKUP(CONCATENATE($BO$2,"_","hrs"),[5]Data!$T$1:$AX$2,2,FALSE),FALSE),"ERROR")</f>
        <v>466.84110000000004</v>
      </c>
      <c r="BQ6" s="386">
        <f t="shared" si="13"/>
        <v>12.967808333333334</v>
      </c>
      <c r="BR6" s="386">
        <v>0.71356000000000008</v>
      </c>
      <c r="BS6" s="379">
        <v>8</v>
      </c>
      <c r="BT6" s="46">
        <f t="shared" si="20"/>
        <v>25.688160000000003</v>
      </c>
    </row>
    <row r="7" spans="1:72" x14ac:dyDescent="0.25">
      <c r="A7" s="385" t="s">
        <v>135</v>
      </c>
      <c r="B7" s="45">
        <f>IFERROR(VLOOKUP($A7,[5]Data!$S:$AT,HLOOKUP($B$2,[5]Data!$T$1:$AT$2,2,FALSE),FALSE),"ERROR")</f>
        <v>36</v>
      </c>
      <c r="C7" s="386">
        <f>IFERROR(VLOOKUP($A7,[5]Data!$S:$AT,HLOOKUP(CONCATENATE($B$2,"_","hrs"),[5]Data!$T$1:$AT$2,2,FALSE),FALSE),"ERROR")</f>
        <v>256.5656166666667</v>
      </c>
      <c r="D7" s="386">
        <f t="shared" si="0"/>
        <v>7.1268226851851857</v>
      </c>
      <c r="E7" s="386">
        <v>5.04162</v>
      </c>
      <c r="F7" s="379">
        <v>7.1</v>
      </c>
      <c r="G7" s="46">
        <f t="shared" si="14"/>
        <v>181.49832000000001</v>
      </c>
      <c r="H7" s="45">
        <v>92</v>
      </c>
      <c r="I7" s="386">
        <f>IFERROR(VLOOKUP($A7,[5]Data!$S:$AT,HLOOKUP(CONCATENATE($H$2,"_","hrs"),[5]Data!$T$1:$AT$2,2,FALSE),FALSE),"ERROR")</f>
        <v>994.04924999999992</v>
      </c>
      <c r="J7" s="386">
        <f t="shared" si="1"/>
        <v>10.804883152173913</v>
      </c>
      <c r="K7" s="386">
        <v>10.920954999999999</v>
      </c>
      <c r="L7" s="379">
        <v>9</v>
      </c>
      <c r="M7" s="46">
        <f t="shared" si="2"/>
        <v>1004.72786</v>
      </c>
      <c r="N7" s="387">
        <v>21</v>
      </c>
      <c r="O7" s="386">
        <f>IFERROR(VLOOKUP($A7,[5]Data!$S:$AX,HLOOKUP(CONCATENATE($N$2,"_","hrs"),[5]Data!$T$1:$AX$2,2,FALSE),FALSE),"ERROR")</f>
        <v>302.59361666666672</v>
      </c>
      <c r="P7" s="386">
        <f t="shared" si="3"/>
        <v>14.409219841269843</v>
      </c>
      <c r="Q7" s="386">
        <v>11.22119</v>
      </c>
      <c r="R7" s="379">
        <v>9</v>
      </c>
      <c r="S7" s="46">
        <f t="shared" si="4"/>
        <v>235.64499000000001</v>
      </c>
      <c r="T7" s="45">
        <f>IFERROR(VLOOKUP($A7,[5]Data!$S:$AT,HLOOKUP($T$2,[5]Data!$T$1:$AT$2,2,FALSE),FALSE),"ERROR")</f>
        <v>0</v>
      </c>
      <c r="U7" s="386">
        <f>IFERROR(VLOOKUP($A7,[5]Data!$S:$AT,HLOOKUP(CONCATENATE($T$2,"_","hrs"),[5]Data!$T$1:$AT$2,2,FALSE),FALSE),"ERROR")</f>
        <v>0</v>
      </c>
      <c r="V7" s="386">
        <v>9.1391999999999989</v>
      </c>
      <c r="W7" s="46">
        <f t="shared" si="15"/>
        <v>0</v>
      </c>
      <c r="X7" s="83" t="s">
        <v>69</v>
      </c>
      <c r="Y7" s="47">
        <v>7</v>
      </c>
      <c r="Z7" s="47">
        <f>(AF7+AL7+AR7+AX7)/(AE7+AK7+AQ7+AW7)</f>
        <v>8.686954606365159</v>
      </c>
      <c r="AA7" s="48">
        <v>7</v>
      </c>
      <c r="AB7" s="47">
        <f t="shared" si="21"/>
        <v>7.9652799533799534</v>
      </c>
      <c r="AC7" s="47"/>
      <c r="AD7" s="47">
        <v>10</v>
      </c>
      <c r="AE7" s="49">
        <f>IFERROR(VLOOKUP($X7,[5]Data!$S:$AS,HLOOKUP($AE$2,[5]Data!$T$1:$AS$2,2,FALSE),FALSE),"ERROR")</f>
        <v>40</v>
      </c>
      <c r="AF7" s="386">
        <f>IFERROR(VLOOKUP($X7,[5]Data!$S:$AS,HLOOKUP(CONCATENATE($AE$2,"_","hrs"),[5]Data!$T$1:$AS$2,2,FALSE),FALSE),"ERROR")</f>
        <v>429.94729999999987</v>
      </c>
      <c r="AG7" s="388">
        <f t="shared" si="5"/>
        <v>10.748682499999997</v>
      </c>
      <c r="AH7" s="389">
        <v>7.0556400000000004</v>
      </c>
      <c r="AI7" s="380">
        <v>7</v>
      </c>
      <c r="AJ7" s="50">
        <f t="shared" si="16"/>
        <v>282.22559999999999</v>
      </c>
      <c r="AK7" s="49">
        <f>IFERROR(VLOOKUP($X41,[5]Data!$S:$AS,HLOOKUP($AK$2,[5]Data!$T$1:$AS$2,2,FALSE),FALSE),"ERROR")</f>
        <v>55</v>
      </c>
      <c r="AL7" s="388">
        <v>300.17258333333325</v>
      </c>
      <c r="AM7" s="388">
        <f t="shared" si="17"/>
        <v>5.4576833333333319</v>
      </c>
      <c r="AN7" s="388">
        <v>4.4000000000000004</v>
      </c>
      <c r="AO7" s="380">
        <v>6</v>
      </c>
      <c r="AP7" s="50">
        <f t="shared" si="6"/>
        <v>242.00000000000003</v>
      </c>
      <c r="AQ7" s="49">
        <f>IFERROR(VLOOKUP($X7,[5]Data!$S:$AS,HLOOKUP($AQ$2,[5]Data!$T$1:$AS$2,2,FALSE),FALSE),"ERROR")</f>
        <v>43</v>
      </c>
      <c r="AR7" s="388">
        <f>IFERROR(VLOOKUP($X7,[5]Data!$S:$AS,HLOOKUP(CONCATENATE($AQ$2,"_","hrs"),[5]Data!$T$1:$AS$2,2,FALSE),FALSE),"ERROR")</f>
        <v>396.53063333333341</v>
      </c>
      <c r="AS7" s="388">
        <f t="shared" si="7"/>
        <v>9.2216426356589167</v>
      </c>
      <c r="AT7" s="389">
        <v>6.1138000000000003</v>
      </c>
      <c r="AU7" s="380">
        <v>6</v>
      </c>
      <c r="AV7" s="50">
        <f t="shared" si="8"/>
        <v>262.89340000000004</v>
      </c>
      <c r="AW7" s="49">
        <f>IFERROR(VLOOKUP($X7,[5]Data!$S:$AS,HLOOKUP($AW$2,[5]Data!$T$1:$AS$2,2,FALSE),FALSE),"ERROR")</f>
        <v>61</v>
      </c>
      <c r="AX7" s="388">
        <f>IFERROR(VLOOKUP($X7,[5]Data!$S:$AS,HLOOKUP(CONCATENATE($AW$2,"_","hrs"),[5]Data!$T$1:$AS$2,2,FALSE),FALSE),"ERROR")</f>
        <v>602.05345</v>
      </c>
      <c r="AY7" s="388">
        <f t="shared" si="9"/>
        <v>9.8697286885245905</v>
      </c>
      <c r="AZ7" s="388">
        <v>7.8685700000000001</v>
      </c>
      <c r="BA7" s="380">
        <v>6</v>
      </c>
      <c r="BB7" s="50">
        <f t="shared" si="10"/>
        <v>479.98277000000002</v>
      </c>
      <c r="BC7" s="45">
        <f>IFERROR(VLOOKUP($X7,[5]Data!$S:$AX,HLOOKUP($BC$2,[5]Data!$T$1:$AX$2,2,FALSE),FALSE),"ERROR")</f>
        <v>1</v>
      </c>
      <c r="BD7" s="386">
        <f>IFERROR(VLOOKUP($X7,[5]Data!$S:$AX,HLOOKUP(CONCATENATE($BC$2,"_","hrs"),[5]Data!$T$1:$AX$2,2,FALSE),FALSE),"ERROR")</f>
        <v>10.498600000000001</v>
      </c>
      <c r="BE7" s="386">
        <f t="shared" si="11"/>
        <v>10.498600000000001</v>
      </c>
      <c r="BF7" s="386">
        <v>12.576833333333333</v>
      </c>
      <c r="BG7" s="379">
        <v>10.5</v>
      </c>
      <c r="BH7" s="46">
        <f t="shared" si="18"/>
        <v>12.576833333333333</v>
      </c>
      <c r="BI7" s="49">
        <f>IFERROR(VLOOKUP($X7,[5]Data!$S:$AX,HLOOKUP($BI$2,[5]Data!$T$1:$AX$2,2,FALSE),FALSE),"ERROR")</f>
        <v>106</v>
      </c>
      <c r="BJ7" s="386">
        <f>IFERROR(VLOOKUP($X7,[5]Data!$S:$AX,HLOOKUP(CONCATENATE($BI$2,"_","hrs"),[5]Data!$T$1:$AX$2,2,FALSE),FALSE),"ERROR")</f>
        <v>683.86813333333328</v>
      </c>
      <c r="BK7" s="388">
        <f t="shared" si="12"/>
        <v>6.4515861635220118</v>
      </c>
      <c r="BL7" s="388">
        <v>9.8423800000000004</v>
      </c>
      <c r="BM7" s="380">
        <v>6.5</v>
      </c>
      <c r="BN7" s="46">
        <f t="shared" si="19"/>
        <v>1043.2922800000001</v>
      </c>
      <c r="BO7" s="45">
        <f>IFERROR(VLOOKUP($X7,[5]Data!$S:$AX,HLOOKUP($BO$2,[5]Data!$T$1:$AX$2,2,FALSE),FALSE),"ERROR")</f>
        <v>37</v>
      </c>
      <c r="BP7" s="386">
        <f>IFERROR(VLOOKUP($X7,[5]Data!$S:$AX,HLOOKUP(CONCATENATE($BO$2,"_","hrs"),[5]Data!$T$1:$AX$2,2,FALSE),FALSE),"ERROR")</f>
        <v>455.1669</v>
      </c>
      <c r="BQ7" s="386">
        <f t="shared" si="13"/>
        <v>12.301808108108109</v>
      </c>
      <c r="BR7" s="386">
        <v>11.59535</v>
      </c>
      <c r="BS7" s="379">
        <v>7</v>
      </c>
      <c r="BT7" s="46">
        <f t="shared" si="20"/>
        <v>429.02794999999998</v>
      </c>
    </row>
    <row r="8" spans="1:72" x14ac:dyDescent="0.25">
      <c r="A8" s="385" t="s">
        <v>171</v>
      </c>
      <c r="B8" s="45">
        <f>IFERROR(VLOOKUP($A8,[5]Data!$S:$AT,HLOOKUP($B$2,[5]Data!$T$1:$AT$2,2,FALSE),FALSE),"ERROR")</f>
        <v>36</v>
      </c>
      <c r="C8" s="386">
        <f>IFERROR(VLOOKUP($A8,[5]Data!$S:$AT,HLOOKUP(CONCATENATE($B$2,"_","hrs"),[5]Data!$T$1:$AT$2,2,FALSE),FALSE),"ERROR")</f>
        <v>192.85708333333332</v>
      </c>
      <c r="D8" s="386">
        <f t="shared" si="0"/>
        <v>5.3571412037037032</v>
      </c>
      <c r="E8" s="386">
        <v>3.6790200000000004</v>
      </c>
      <c r="F8" s="379">
        <v>5.4</v>
      </c>
      <c r="G8" s="46">
        <f t="shared" si="14"/>
        <v>132.44472000000002</v>
      </c>
      <c r="H8" s="45">
        <v>92</v>
      </c>
      <c r="I8" s="386">
        <f>IFERROR(VLOOKUP($A8,[5]Data!$S:$AT,HLOOKUP(CONCATENATE($H$2,"_","hrs"),[5]Data!$T$1:$AT$2,2,FALSE),FALSE),"ERROR")</f>
        <v>632.48101666666673</v>
      </c>
      <c r="J8" s="386">
        <f t="shared" si="1"/>
        <v>6.8747936594202903</v>
      </c>
      <c r="K8" s="386">
        <v>10.40789</v>
      </c>
      <c r="L8" s="379">
        <v>7.4</v>
      </c>
      <c r="M8" s="46">
        <f t="shared" si="2"/>
        <v>957.52588000000003</v>
      </c>
      <c r="N8" s="387">
        <v>21</v>
      </c>
      <c r="O8" s="386">
        <f>IFERROR(VLOOKUP($A8,[5]Data!$S:$AX,HLOOKUP(CONCATENATE($N$2,"_","hrs"),[5]Data!$T$1:$AX$2,2,FALSE),FALSE),"ERROR")</f>
        <v>161.56209999999999</v>
      </c>
      <c r="P8" s="386">
        <f t="shared" si="3"/>
        <v>7.6934333333333331</v>
      </c>
      <c r="Q8" s="386">
        <v>7.8322400000000005</v>
      </c>
      <c r="R8" s="379">
        <v>3.9</v>
      </c>
      <c r="S8" s="46">
        <f t="shared" si="4"/>
        <v>164.47704000000002</v>
      </c>
      <c r="T8" s="45">
        <f>IFERROR(VLOOKUP($A8,[5]Data!$S:$AT,HLOOKUP($T$2,[5]Data!$T$1:$AT$2,2,FALSE),FALSE),"ERROR")</f>
        <v>0</v>
      </c>
      <c r="U8" s="386">
        <f>IFERROR(VLOOKUP($A8,[5]Data!$S:$AT,HLOOKUP(CONCATENATE($T$2,"_","hrs"),[5]Data!$T$1:$AT$2,2,FALSE),FALSE),"ERROR")</f>
        <v>0</v>
      </c>
      <c r="V8" s="386">
        <v>8.2730666666666668</v>
      </c>
      <c r="W8" s="46">
        <f t="shared" si="15"/>
        <v>0</v>
      </c>
      <c r="X8" s="83" t="s">
        <v>71</v>
      </c>
      <c r="Y8" s="47">
        <v>6</v>
      </c>
      <c r="Z8" s="47">
        <f>(AF8+AL8+AR8+AX8)/(AE8+AK8+AQ8+AW8)</f>
        <v>7.2988973199329985</v>
      </c>
      <c r="AA8" s="48">
        <v>10</v>
      </c>
      <c r="AB8" s="47">
        <f t="shared" si="21"/>
        <v>10.035444444444444</v>
      </c>
      <c r="AC8" s="47"/>
      <c r="AD8" s="47">
        <v>12</v>
      </c>
      <c r="AE8" s="49">
        <f>IFERROR(VLOOKUP($X8,[5]Data!$S:$AS,HLOOKUP($AE$2,[5]Data!$T$1:$AS$2,2,FALSE),FALSE),"ERROR")</f>
        <v>40</v>
      </c>
      <c r="AF8" s="386">
        <f>IFERROR(VLOOKUP($X8,[5]Data!$S:$AS,HLOOKUP(CONCATENATE($AE$2,"_","hrs"),[5]Data!$T$1:$AS$2,2,FALSE),FALSE),"ERROR")</f>
        <v>373.04331666666656</v>
      </c>
      <c r="AG8" s="388">
        <f t="shared" si="5"/>
        <v>9.3260829166666639</v>
      </c>
      <c r="AH8" s="389">
        <v>6.3050400000000009</v>
      </c>
      <c r="AI8" s="380">
        <v>6</v>
      </c>
      <c r="AJ8" s="50">
        <f t="shared" si="16"/>
        <v>252.20160000000004</v>
      </c>
      <c r="AK8" s="49">
        <f>IFERROR(VLOOKUP($X42,[5]Data!$S:$AS,HLOOKUP($AK$2,[5]Data!$T$1:$AS$2,2,FALSE),FALSE),"ERROR")</f>
        <v>55</v>
      </c>
      <c r="AL8" s="388">
        <v>329.43473333333333</v>
      </c>
      <c r="AM8" s="388">
        <f t="shared" si="17"/>
        <v>5.9897224242424238</v>
      </c>
      <c r="AN8" s="388">
        <v>6.5</v>
      </c>
      <c r="AO8" s="380">
        <v>6</v>
      </c>
      <c r="AP8" s="50">
        <f t="shared" si="6"/>
        <v>357.5</v>
      </c>
      <c r="AQ8" s="49">
        <f>IFERROR(VLOOKUP($X8,[5]Data!$S:$AS,HLOOKUP($AQ$2,[5]Data!$T$1:$AS$2,2,FALSE),FALSE),"ERROR")</f>
        <v>43</v>
      </c>
      <c r="AR8" s="388">
        <f>IFERROR(VLOOKUP($X8,[5]Data!$S:$AS,HLOOKUP(CONCATENATE($AQ$2,"_","hrs"),[5]Data!$T$1:$AS$2,2,FALSE),FALSE),"ERROR")</f>
        <v>292.74446666666671</v>
      </c>
      <c r="AS8" s="388">
        <f t="shared" si="7"/>
        <v>6.8080108527131795</v>
      </c>
      <c r="AT8" s="389">
        <v>6.6696000000000009</v>
      </c>
      <c r="AU8" s="380">
        <v>6</v>
      </c>
      <c r="AV8" s="50">
        <f t="shared" si="8"/>
        <v>286.79280000000006</v>
      </c>
      <c r="AW8" s="49">
        <f>IFERROR(VLOOKUP($X8,[5]Data!$S:$AS,HLOOKUP($AW$2,[5]Data!$T$1:$AS$2,2,FALSE),FALSE),"ERROR")</f>
        <v>61</v>
      </c>
      <c r="AX8" s="388">
        <f>IFERROR(VLOOKUP($X8,[5]Data!$S:$AS,HLOOKUP(CONCATENATE($AW$2,"_","hrs"),[5]Data!$T$1:$AS$2,2,FALSE),FALSE),"ERROR")</f>
        <v>457.25805000000003</v>
      </c>
      <c r="AY8" s="388">
        <f t="shared" si="9"/>
        <v>7.4960336065573774</v>
      </c>
      <c r="AZ8" s="388">
        <v>6.7706300000000006</v>
      </c>
      <c r="BA8" s="380">
        <v>7.5</v>
      </c>
      <c r="BB8" s="50">
        <f t="shared" si="10"/>
        <v>413.00843000000003</v>
      </c>
      <c r="BC8" s="45">
        <f>IFERROR(VLOOKUP($X8,[5]Data!$S:$AX,HLOOKUP($BC$2,[5]Data!$T$1:$AX$2,2,FALSE),FALSE),"ERROR")</f>
        <v>1</v>
      </c>
      <c r="BD8" s="386">
        <f>IFERROR(VLOOKUP($X8,[5]Data!$S:$AX,HLOOKUP(CONCATENATE($BC$2,"_","hrs"),[5]Data!$T$1:$AX$2,2,FALSE),FALSE),"ERROR")</f>
        <v>12.095283333333333</v>
      </c>
      <c r="BE8" s="386">
        <f t="shared" si="11"/>
        <v>12.095283333333333</v>
      </c>
      <c r="BF8" s="386">
        <v>9.464599999999999</v>
      </c>
      <c r="BG8" s="379">
        <v>12.1</v>
      </c>
      <c r="BH8" s="46">
        <f t="shared" si="18"/>
        <v>9.464599999999999</v>
      </c>
      <c r="BI8" s="49">
        <f>IFERROR(VLOOKUP($X8,[5]Data!$S:$AX,HLOOKUP($BI$2,[5]Data!$T$1:$AX$2,2,FALSE),FALSE),"ERROR")</f>
        <v>105</v>
      </c>
      <c r="BJ8" s="386">
        <f>IFERROR(VLOOKUP($X8,[5]Data!$S:$AX,HLOOKUP(CONCATENATE($BI$2,"_","hrs"),[5]Data!$T$1:$AX$2,2,FALSE),FALSE),"ERROR")</f>
        <v>1069.6740499999999</v>
      </c>
      <c r="BK8" s="388">
        <f t="shared" si="12"/>
        <v>10.187371904761903</v>
      </c>
      <c r="BL8" s="388">
        <v>7.8405399999999998</v>
      </c>
      <c r="BM8" s="380">
        <v>6.5</v>
      </c>
      <c r="BN8" s="46">
        <f t="shared" si="19"/>
        <v>823.25670000000002</v>
      </c>
      <c r="BO8" s="45">
        <f>IFERROR(VLOOKUP($X8,[5]Data!$S:$AX,HLOOKUP($BO$2,[5]Data!$T$1:$AX$2,2,FALSE),FALSE),"ERROR")</f>
        <v>36</v>
      </c>
      <c r="BP8" s="386">
        <f>IFERROR(VLOOKUP($X8,[5]Data!$S:$AX,HLOOKUP(CONCATENATE($BO$2,"_","hrs"),[5]Data!$T$1:$AX$2,2,FALSE),FALSE),"ERROR")</f>
        <v>345.32361666666668</v>
      </c>
      <c r="BQ8" s="386">
        <f t="shared" si="13"/>
        <v>9.5923226851851862</v>
      </c>
      <c r="BR8" s="386">
        <v>8.3843300000000003</v>
      </c>
      <c r="BS8" s="379">
        <v>7</v>
      </c>
      <c r="BT8" s="46">
        <f t="shared" si="20"/>
        <v>301.83588000000003</v>
      </c>
    </row>
    <row r="9" spans="1:72" ht="14.4" x14ac:dyDescent="0.25">
      <c r="A9" s="385" t="s">
        <v>329</v>
      </c>
      <c r="B9" s="45">
        <f>IFERROR(VLOOKUP($A9,[5]Data!$S:$AT,HLOOKUP($B$2,[5]Data!$T$1:$AT$2,2,FALSE),FALSE),"ERROR")-10</f>
        <v>36</v>
      </c>
      <c r="C9" s="386">
        <f>IFERROR(VLOOKUP($A9,[5]Data!$S:$AT,HLOOKUP(CONCATENATE($B$2,"_","hrs"),[5]Data!$T$1:$AT$2,2,FALSE),FALSE),"ERROR")</f>
        <v>386.4375</v>
      </c>
      <c r="D9" s="386">
        <f t="shared" si="0"/>
        <v>10.734375</v>
      </c>
      <c r="E9" s="386">
        <v>7.0173900000000007</v>
      </c>
      <c r="F9" s="379">
        <v>7</v>
      </c>
      <c r="G9" s="46">
        <f t="shared" si="14"/>
        <v>252.62604000000002</v>
      </c>
      <c r="H9" s="45">
        <v>79</v>
      </c>
      <c r="I9" s="386">
        <f>IFERROR(VLOOKUP($A9,[5]Data!$S:$AT,HLOOKUP(CONCATENATE($H$2,"_","hrs"),[5]Data!$T$1:$AT$2,2,FALSE),FALSE),"ERROR")</f>
        <v>576.04860000000008</v>
      </c>
      <c r="J9" s="386">
        <f t="shared" si="1"/>
        <v>7.2917544303797479</v>
      </c>
      <c r="K9" s="386">
        <v>12.020379999999999</v>
      </c>
      <c r="L9" s="379">
        <v>7</v>
      </c>
      <c r="M9" s="46">
        <f t="shared" si="2"/>
        <v>949.61001999999996</v>
      </c>
      <c r="N9" s="387">
        <v>22</v>
      </c>
      <c r="O9" s="386">
        <f>IFERROR(VLOOKUP($A9,[5]Data!$S:$AX,HLOOKUP(CONCATENATE($N$2,"_","hrs"),[5]Data!$T$1:$AX$2,2,FALSE),FALSE),"ERROR")</f>
        <v>138.53974999999997</v>
      </c>
      <c r="P9" s="386">
        <f t="shared" si="3"/>
        <v>6.2972613636363626</v>
      </c>
      <c r="Q9" s="386">
        <v>12.0496</v>
      </c>
      <c r="R9" s="379">
        <v>7</v>
      </c>
      <c r="S9" s="46">
        <f t="shared" si="4"/>
        <v>265.09120000000001</v>
      </c>
      <c r="T9" s="45">
        <f>IFERROR(VLOOKUP($A9,[5]Data!$S:$AT,HLOOKUP($T$2,[5]Data!$T$1:$AT$2,2,FALSE),FALSE),"ERROR")</f>
        <v>0</v>
      </c>
      <c r="U9" s="386">
        <f>IFERROR(VLOOKUP($A9,[5]Data!$S:$AT,HLOOKUP(CONCATENATE($T$2,"_","hrs"),[5]Data!$T$1:$AT$2,2,FALSE),FALSE),"ERROR")</f>
        <v>0</v>
      </c>
      <c r="V9" s="386">
        <v>0</v>
      </c>
      <c r="W9" s="46">
        <f t="shared" si="15"/>
        <v>0</v>
      </c>
      <c r="X9" s="83" t="s">
        <v>329</v>
      </c>
      <c r="Y9" s="47">
        <v>7</v>
      </c>
      <c r="Z9" s="51">
        <v>7</v>
      </c>
      <c r="AA9" s="47">
        <f>AVERAGE(BM9,BS9)</f>
        <v>7</v>
      </c>
      <c r="AB9" s="47">
        <f t="shared" si="21"/>
        <v>5.4127029100529098</v>
      </c>
      <c r="AC9" s="47"/>
      <c r="AD9" s="47">
        <v>7</v>
      </c>
      <c r="AE9" s="49">
        <f>IFERROR(VLOOKUP($X9,[5]Data!$S:$AS,HLOOKUP($AE$2,[5]Data!$T$1:$AS$2,2,FALSE),FALSE),"ERROR")+1</f>
        <v>39</v>
      </c>
      <c r="AF9" s="386">
        <f>IFERROR(VLOOKUP($X9,[5]Data!$S:$AS,HLOOKUP(CONCATENATE($AE$2,"_","hrs"),[5]Data!$T$1:$AS$2,2,FALSE),FALSE),"ERROR")</f>
        <v>217.13893333333334</v>
      </c>
      <c r="AG9" s="388">
        <f t="shared" si="5"/>
        <v>5.5676649572649577</v>
      </c>
      <c r="AH9" s="389">
        <v>12.009600000000001</v>
      </c>
      <c r="AI9" s="380">
        <v>7</v>
      </c>
      <c r="AJ9" s="50">
        <f t="shared" si="16"/>
        <v>468.37440000000004</v>
      </c>
      <c r="AK9" s="49">
        <f>IFERROR(VLOOKUP($X9,[5]Data!$S:$AS,HLOOKUP($AK$2,[5]Data!$T$1:$AS$2,2,FALSE),FALSE),"ERROR")</f>
        <v>54</v>
      </c>
      <c r="AL9" s="388">
        <f>IFERROR(VLOOKUP($X9,[5]Data!$S:$AS,HLOOKUP(CONCATENATE($AK$2,"_","hrs"),[5]Data!$T$1:$AS$2,2,FALSE),FALSE),"ERROR")</f>
        <v>604.56428333333338</v>
      </c>
      <c r="AM9" s="388">
        <f t="shared" si="17"/>
        <v>11.195634876543211</v>
      </c>
      <c r="AN9" s="389">
        <v>7.0247113999999993</v>
      </c>
      <c r="AO9" s="380">
        <v>7</v>
      </c>
      <c r="AP9" s="50">
        <f t="shared" si="6"/>
        <v>379.33441559999994</v>
      </c>
      <c r="AQ9" s="49">
        <f>IFERROR(VLOOKUP($X9,[5]Data!$S:$AS,HLOOKUP($AQ$2,[5]Data!$T$1:$AS$2,2,FALSE),FALSE),"ERROR")+3</f>
        <v>43</v>
      </c>
      <c r="AR9" s="388">
        <f>IFERROR(VLOOKUP($X9,[5]Data!$S:$AS,HLOOKUP(CONCATENATE($AQ$2,"_","hrs"),[5]Data!$T$1:$AS$2,2,FALSE),FALSE),"ERROR")</f>
        <v>392.81439999999992</v>
      </c>
      <c r="AS9" s="388">
        <f t="shared" si="7"/>
        <v>9.1352186046511612</v>
      </c>
      <c r="AT9" s="389">
        <v>6.9872000000000005</v>
      </c>
      <c r="AU9" s="380">
        <v>7</v>
      </c>
      <c r="AV9" s="50">
        <f t="shared" si="8"/>
        <v>300.44960000000003</v>
      </c>
      <c r="AW9" s="49">
        <f>IFERROR(VLOOKUP($X9,[5]Data!$S:$AS,HLOOKUP($AW$2,[5]Data!$T$1:$AS$2,2,FALSE),FALSE),"ERROR")+6</f>
        <v>61</v>
      </c>
      <c r="AX9" s="388">
        <f>IFERROR(VLOOKUP($X9,[5]Data!$S:$AS,HLOOKUP(CONCATENATE($AW$2,"_","hrs"),[5]Data!$T$1:$AS$2,2,FALSE),FALSE),"ERROR")</f>
        <v>470.44753333333335</v>
      </c>
      <c r="AY9" s="388">
        <f t="shared" si="9"/>
        <v>7.7122546448087439</v>
      </c>
      <c r="AZ9" s="388">
        <v>7.0451150000000009</v>
      </c>
      <c r="BA9" s="380">
        <v>7</v>
      </c>
      <c r="BB9" s="50">
        <f t="shared" si="10"/>
        <v>429.75201500000003</v>
      </c>
      <c r="BC9" s="45">
        <f>IFERROR(VLOOKUP($X9,[5]Data!$S:$AX,HLOOKUP($BC$2,[5]Data!$T$1:$AX$2,2,FALSE),FALSE),"ERROR")+1</f>
        <v>1</v>
      </c>
      <c r="BD9" s="386">
        <f>IFERROR(VLOOKUP($X9,[5]Data!$S:$AX,HLOOKUP(CONCATENATE($BC$2,"_","hrs"),[5]Data!$T$1:$AX$2,2,FALSE),FALSE),"ERROR")</f>
        <v>0</v>
      </c>
      <c r="BE9" s="386">
        <f t="shared" si="11"/>
        <v>0</v>
      </c>
      <c r="BF9" s="386">
        <v>12</v>
      </c>
      <c r="BG9" s="379">
        <v>7</v>
      </c>
      <c r="BH9" s="46">
        <f t="shared" si="18"/>
        <v>12</v>
      </c>
      <c r="BI9" s="49">
        <f>IFERROR(VLOOKUP($X9,[5]Data!$S:$AX,HLOOKUP($BI$2,[5]Data!$T$1:$AX$2,2,FALSE),FALSE),"ERROR")</f>
        <v>99</v>
      </c>
      <c r="BJ9" s="386">
        <f>IFERROR(VLOOKUP($X9,[5]Data!$S:$AX,HLOOKUP(CONCATENATE($BI$2,"_","hrs"),[5]Data!$T$1:$AX$2,2,FALSE),FALSE),"ERROR")</f>
        <v>543.2736666666666</v>
      </c>
      <c r="BK9" s="388">
        <f t="shared" si="12"/>
        <v>5.4876127946127937</v>
      </c>
      <c r="BL9" s="377">
        <v>12.5115</v>
      </c>
      <c r="BM9" s="380">
        <v>7</v>
      </c>
      <c r="BN9" s="46">
        <f t="shared" si="19"/>
        <v>1238.6385</v>
      </c>
      <c r="BO9" s="45">
        <f>IFERROR(VLOOKUP($X9,[5]Data!$S:$AX,HLOOKUP($BO$2,[5]Data!$T$1:$AX$2,2,FALSE),FALSE),"ERROR")</f>
        <v>27</v>
      </c>
      <c r="BP9" s="386">
        <f>IFERROR(VLOOKUP($X9,[5]Data!$S:$AX,HLOOKUP(CONCATENATE($BO$2,"_","hrs"),[5]Data!$T$1:$AX$2,2,FALSE),FALSE),"ERROR")</f>
        <v>138.72690000000003</v>
      </c>
      <c r="BQ9" s="386">
        <f t="shared" si="13"/>
        <v>5.1380333333333343</v>
      </c>
      <c r="BR9" s="376">
        <v>12.041325000000001</v>
      </c>
      <c r="BS9" s="379">
        <v>7</v>
      </c>
      <c r="BT9" s="46">
        <f t="shared" si="20"/>
        <v>325.11577499999999</v>
      </c>
    </row>
    <row r="10" spans="1:72" x14ac:dyDescent="0.25">
      <c r="A10" s="385" t="s">
        <v>155</v>
      </c>
      <c r="B10" s="45">
        <f>IFERROR(VLOOKUP($A10,[5]Data!$S:$AT,HLOOKUP($B$2,[5]Data!$T$1:$AT$2,2,FALSE),FALSE),"ERROR")</f>
        <v>36</v>
      </c>
      <c r="C10" s="386">
        <f>IFERROR(VLOOKUP($A10,[5]Data!$S:$AT,HLOOKUP(CONCATENATE($B$2,"_","hrs"),[5]Data!$T$1:$AT$2,2,FALSE),FALSE),"ERROR")</f>
        <v>139.2921</v>
      </c>
      <c r="D10" s="386">
        <f t="shared" si="0"/>
        <v>3.8692250000000001</v>
      </c>
      <c r="E10" s="386">
        <v>1.20363</v>
      </c>
      <c r="F10" s="379">
        <v>2.5</v>
      </c>
      <c r="G10" s="46">
        <f t="shared" si="14"/>
        <v>43.330680000000001</v>
      </c>
      <c r="H10" s="45">
        <v>90</v>
      </c>
      <c r="I10" s="386">
        <f>IFERROR(VLOOKUP($A10,[5]Data!$S:$AT,HLOOKUP(CONCATENATE($H$2,"_","hrs"),[5]Data!$T$1:$AT$2,2,FALSE),FALSE),"ERROR")</f>
        <v>495.04668333333336</v>
      </c>
      <c r="J10" s="386">
        <f t="shared" si="1"/>
        <v>5.5005187037037038</v>
      </c>
      <c r="K10" s="386">
        <v>3.3715699999999997</v>
      </c>
      <c r="L10" s="379">
        <v>3</v>
      </c>
      <c r="M10" s="46">
        <f t="shared" si="2"/>
        <v>303.44129999999996</v>
      </c>
      <c r="N10" s="387">
        <v>21</v>
      </c>
      <c r="O10" s="386">
        <f>IFERROR(VLOOKUP($A10,[5]Data!$S:$AX,HLOOKUP(CONCATENATE($N$2,"_","hrs"),[5]Data!$T$1:$AX$2,2,FALSE),FALSE),"ERROR")</f>
        <v>106.92276666666667</v>
      </c>
      <c r="P10" s="386">
        <f t="shared" si="3"/>
        <v>5.0915603174603179</v>
      </c>
      <c r="Q10" s="386">
        <v>2.7362633333333335</v>
      </c>
      <c r="R10" s="379">
        <v>3</v>
      </c>
      <c r="S10" s="46">
        <f t="shared" si="4"/>
        <v>57.461530000000003</v>
      </c>
      <c r="T10" s="45">
        <f>IFERROR(VLOOKUP($A10,[5]Data!$S:$AT,HLOOKUP($T$2,[5]Data!$T$1:$AT$2,2,FALSE),FALSE),"ERROR")</f>
        <v>0</v>
      </c>
      <c r="U10" s="386">
        <f>IFERROR(VLOOKUP($A10,[5]Data!$S:$AT,HLOOKUP(CONCATENATE($T$2,"_","hrs"),[5]Data!$T$1:$AT$2,2,FALSE),FALSE),"ERROR")</f>
        <v>0</v>
      </c>
      <c r="V10" s="386">
        <v>1.792</v>
      </c>
      <c r="W10" s="46">
        <f t="shared" si="15"/>
        <v>0</v>
      </c>
      <c r="X10" s="83" t="s">
        <v>119</v>
      </c>
      <c r="Y10" s="47">
        <v>2.5</v>
      </c>
      <c r="Z10" s="47">
        <f t="shared" ref="Z10:Z18" si="22">(AF10+AL10+AR10+AX10)/(AE10+AK10+AQ10+AW10)</f>
        <v>2.1128067010309275</v>
      </c>
      <c r="AA10" s="47">
        <v>2.5</v>
      </c>
      <c r="AB10" s="47">
        <f t="shared" si="21"/>
        <v>1.1271390547263682</v>
      </c>
      <c r="AC10" s="47"/>
      <c r="AD10" s="47">
        <v>4</v>
      </c>
      <c r="AE10" s="49">
        <f>IFERROR(VLOOKUP($X10,[5]Data!$S:$AS,HLOOKUP($AE$2,[5]Data!$T$1:$AS$2,2,FALSE),FALSE),"ERROR")</f>
        <v>40</v>
      </c>
      <c r="AF10" s="386">
        <f>IFERROR(VLOOKUP($X10,[5]Data!$S:$AS,HLOOKUP(CONCATENATE($AE$2,"_","hrs"),[5]Data!$T$1:$AS$2,2,FALSE),FALSE),"ERROR")</f>
        <v>108.16194999999999</v>
      </c>
      <c r="AG10" s="388">
        <f t="shared" si="5"/>
        <v>2.7040487499999997</v>
      </c>
      <c r="AH10" s="389">
        <v>2.4019200000000005</v>
      </c>
      <c r="AI10" s="380">
        <v>3</v>
      </c>
      <c r="AJ10" s="50">
        <f t="shared" si="16"/>
        <v>96.07680000000002</v>
      </c>
      <c r="AK10" s="49">
        <f>IFERROR(VLOOKUP($X43,[5]Data!$S:$AS,HLOOKUP($AK$2,[5]Data!$T$1:$AS$2,2,FALSE),FALSE),"ERROR")+1</f>
        <v>51</v>
      </c>
      <c r="AL10" s="388">
        <v>192.69113333333331</v>
      </c>
      <c r="AM10" s="388">
        <f>AL43/AK10</f>
        <v>0</v>
      </c>
      <c r="AN10" s="388">
        <v>2.4</v>
      </c>
      <c r="AO10" s="380">
        <v>3</v>
      </c>
      <c r="AP10" s="50">
        <f t="shared" si="6"/>
        <v>122.39999999999999</v>
      </c>
      <c r="AQ10" s="49">
        <f>IFERROR(VLOOKUP($X10,[5]Data!$S:$AS,HLOOKUP($AQ$2,[5]Data!$T$1:$AS$2,2,FALSE),FALSE),"ERROR")</f>
        <v>43</v>
      </c>
      <c r="AR10" s="388">
        <f>IFERROR(VLOOKUP($X10,[5]Data!$S:$AS,HLOOKUP(CONCATENATE($AQ$2,"_","hrs"),[5]Data!$T$1:$AS$2,2,FALSE),FALSE),"ERROR")</f>
        <v>73.902783333333318</v>
      </c>
      <c r="AS10" s="388">
        <f t="shared" si="7"/>
        <v>1.7186693798449608</v>
      </c>
      <c r="AT10" s="389">
        <v>2.5408000000000004</v>
      </c>
      <c r="AU10" s="380">
        <v>3</v>
      </c>
      <c r="AV10" s="50">
        <f t="shared" si="8"/>
        <v>109.25440000000002</v>
      </c>
      <c r="AW10" s="49">
        <f>IFERROR(VLOOKUP($X10,[5]Data!$S:$AS,HLOOKUP($AW$2,[5]Data!$T$1:$AS$2,2,FALSE),FALSE),"ERROR")</f>
        <v>60</v>
      </c>
      <c r="AX10" s="388">
        <f>IFERROR(VLOOKUP($X10,[5]Data!$S:$AS,HLOOKUP(CONCATENATE($AW$2,"_","hrs"),[5]Data!$T$1:$AS$2,2,FALSE),FALSE),"ERROR")</f>
        <v>35.128633333333333</v>
      </c>
      <c r="AY10" s="388">
        <f t="shared" si="9"/>
        <v>0.5854772222222222</v>
      </c>
      <c r="AZ10" s="388">
        <v>2.37887</v>
      </c>
      <c r="BA10" s="380">
        <v>3</v>
      </c>
      <c r="BB10" s="50">
        <f t="shared" si="10"/>
        <v>142.73220000000001</v>
      </c>
      <c r="BC10" s="45">
        <f>IFERROR(VLOOKUP($X10,[5]Data!$S:$AX,HLOOKUP($BC$2,[5]Data!$T$1:$AX$2,2,FALSE),FALSE),"ERROR")</f>
        <v>1</v>
      </c>
      <c r="BD10" s="386">
        <f>IFERROR(VLOOKUP($X10,[5]Data!$S:$AX,HLOOKUP(CONCATENATE($BC$2,"_","hrs"),[5]Data!$T$1:$AX$2,2,FALSE),FALSE),"ERROR")</f>
        <v>4.1666666666666666E-3</v>
      </c>
      <c r="BE10" s="386">
        <f t="shared" si="11"/>
        <v>4.1666666666666666E-3</v>
      </c>
      <c r="BF10" s="386">
        <v>4.0927999999999995</v>
      </c>
      <c r="BG10" s="379">
        <v>4</v>
      </c>
      <c r="BH10" s="46">
        <f t="shared" si="18"/>
        <v>4.0927999999999995</v>
      </c>
      <c r="BI10" s="49">
        <f>IFERROR(VLOOKUP($X10,[5]Data!$S:$AX,HLOOKUP($BI$2,[5]Data!$T$1:$AX$2,2,FALSE),FALSE),"ERROR")</f>
        <v>98</v>
      </c>
      <c r="BJ10" s="386">
        <f>IFERROR(VLOOKUP($X10,[5]Data!$S:$AX,HLOOKUP(CONCATENATE($BI$2,"_","hrs"),[5]Data!$T$1:$AX$2,2,FALSE),FALSE),"ERROR")</f>
        <v>91.099733333333333</v>
      </c>
      <c r="BK10" s="388">
        <f t="shared" si="12"/>
        <v>0.92958911564625846</v>
      </c>
      <c r="BL10" s="388">
        <v>5.1714199999999995</v>
      </c>
      <c r="BM10" s="380">
        <v>3</v>
      </c>
      <c r="BN10" s="46">
        <f t="shared" si="19"/>
        <v>506.79915999999997</v>
      </c>
      <c r="BO10" s="45">
        <f>IFERROR(VLOOKUP($X10,[5]Data!$S:$AX,HLOOKUP($BO$2,[5]Data!$T$1:$AX$2,2,FALSE),FALSE),"ERROR")</f>
        <v>36</v>
      </c>
      <c r="BP10" s="386">
        <f>IFERROR(VLOOKUP($X10,[5]Data!$S:$AX,HLOOKUP(CONCATENATE($BO$2,"_","hrs"),[5]Data!$T$1:$AX$2,2,FALSE),FALSE),"ERROR")</f>
        <v>59.936900000000009</v>
      </c>
      <c r="BQ10" s="386">
        <f t="shared" si="13"/>
        <v>1.664913888888889</v>
      </c>
      <c r="BR10" s="386">
        <v>5.5300900000000004</v>
      </c>
      <c r="BS10" s="379">
        <v>3</v>
      </c>
      <c r="BT10" s="46">
        <f t="shared" si="20"/>
        <v>199.08324000000002</v>
      </c>
    </row>
    <row r="11" spans="1:72" x14ac:dyDescent="0.25">
      <c r="A11" s="385" t="s">
        <v>165</v>
      </c>
      <c r="B11" s="45">
        <f>IFERROR(VLOOKUP($A11,[5]Data!$S:$AT,HLOOKUP($B$2,[5]Data!$T$1:$AT$2,2,FALSE),FALSE),"ERROR")</f>
        <v>36</v>
      </c>
      <c r="C11" s="386">
        <f>IFERROR(VLOOKUP($A11,[5]Data!$S:$AT,HLOOKUP(CONCATENATE($B$2,"_","hrs"),[5]Data!$T$1:$AT$2,2,FALSE),FALSE),"ERROR")</f>
        <v>52.545300000000005</v>
      </c>
      <c r="D11" s="386">
        <f t="shared" si="0"/>
        <v>1.4595916666666668</v>
      </c>
      <c r="E11" s="386">
        <v>2.6797800000000001</v>
      </c>
      <c r="F11" s="379">
        <v>2.5</v>
      </c>
      <c r="G11" s="46">
        <f t="shared" si="14"/>
        <v>96.472080000000005</v>
      </c>
      <c r="H11" s="45">
        <v>89</v>
      </c>
      <c r="I11" s="386">
        <f>IFERROR(VLOOKUP($A11,[5]Data!$S:$AT,HLOOKUP(CONCATENATE($H$2,"_","hrs"),[5]Data!$T$1:$AT$2,2,FALSE),FALSE),"ERROR")</f>
        <v>228.74611666666672</v>
      </c>
      <c r="J11" s="386">
        <f t="shared" si="1"/>
        <v>2.5701810861423229</v>
      </c>
      <c r="K11" s="386">
        <v>4.9840599999999995</v>
      </c>
      <c r="L11" s="379">
        <v>3</v>
      </c>
      <c r="M11" s="46">
        <f t="shared" si="2"/>
        <v>443.58133999999995</v>
      </c>
      <c r="N11" s="387">
        <v>21</v>
      </c>
      <c r="O11" s="386">
        <f>IFERROR(VLOOKUP($A11,[5]Data!$S:$AX,HLOOKUP(CONCATENATE($N$2,"_","hrs"),[5]Data!$T$1:$AX$2,2,FALSE),FALSE),"ERROR")</f>
        <v>90.045533333333353</v>
      </c>
      <c r="P11" s="386">
        <f t="shared" si="3"/>
        <v>4.2878825396825402</v>
      </c>
      <c r="Q11" s="386">
        <v>5.1210800000000001</v>
      </c>
      <c r="R11" s="379">
        <v>3</v>
      </c>
      <c r="S11" s="46">
        <f t="shared" si="4"/>
        <v>107.54268</v>
      </c>
      <c r="T11" s="45">
        <f>IFERROR(VLOOKUP($A11,[5]Data!$S:$AT,HLOOKUP($T$2,[5]Data!$T$1:$AT$2,2,FALSE),FALSE),"ERROR")</f>
        <v>0</v>
      </c>
      <c r="U11" s="386">
        <f>IFERROR(VLOOKUP($A11,[5]Data!$S:$AT,HLOOKUP(CONCATENATE($T$2,"_","hrs"),[5]Data!$T$1:$AT$2,2,FALSE),FALSE),"ERROR")</f>
        <v>0</v>
      </c>
      <c r="V11" s="386">
        <v>5.2266666666666666</v>
      </c>
      <c r="W11" s="46">
        <f t="shared" si="15"/>
        <v>0</v>
      </c>
      <c r="X11" s="83" t="s">
        <v>123</v>
      </c>
      <c r="Y11" s="47">
        <v>4.5</v>
      </c>
      <c r="Z11" s="47">
        <f t="shared" si="22"/>
        <v>4.4266351468048359</v>
      </c>
      <c r="AA11" s="47">
        <v>4.5</v>
      </c>
      <c r="AB11" s="47">
        <f t="shared" si="21"/>
        <v>6.315954260651627</v>
      </c>
      <c r="AC11" s="47"/>
      <c r="AD11" s="47">
        <v>4</v>
      </c>
      <c r="AE11" s="49">
        <f>IFERROR(VLOOKUP($X11,[5]Data!$S:$AS,HLOOKUP($AE$2,[5]Data!$T$1:$AS$2,2,FALSE),FALSE),"ERROR")</f>
        <v>39</v>
      </c>
      <c r="AF11" s="386">
        <f>IFERROR(VLOOKUP($X11,[5]Data!$S:$AS,HLOOKUP(CONCATENATE($AE$2,"_","hrs"),[5]Data!$T$1:$AS$2,2,FALSE),FALSE),"ERROR")</f>
        <v>136.49778333333333</v>
      </c>
      <c r="AG11" s="388">
        <f t="shared" si="5"/>
        <v>3.4999431623931625</v>
      </c>
      <c r="AH11" s="389">
        <v>3.0024000000000002</v>
      </c>
      <c r="AI11" s="380">
        <v>3</v>
      </c>
      <c r="AJ11" s="50">
        <f t="shared" si="16"/>
        <v>117.09360000000001</v>
      </c>
      <c r="AK11" s="49">
        <f>IFERROR(VLOOKUP($X44,[5]Data!$S:$AS,HLOOKUP($AK$2,[5]Data!$T$1:$AS$2,2,FALSE),FALSE),"ERROR")+1</f>
        <v>51</v>
      </c>
      <c r="AL11" s="388">
        <v>132.82943333333336</v>
      </c>
      <c r="AM11" s="388">
        <f>AL44/AK11</f>
        <v>0</v>
      </c>
      <c r="AN11" s="388">
        <v>3</v>
      </c>
      <c r="AO11" s="380">
        <v>3</v>
      </c>
      <c r="AP11" s="50">
        <f t="shared" si="6"/>
        <v>153</v>
      </c>
      <c r="AQ11" s="49">
        <f>IFERROR(VLOOKUP($X11,[5]Data!$S:$AS,HLOOKUP($AQ$2,[5]Data!$T$1:$AS$2,2,FALSE),FALSE),"ERROR")</f>
        <v>43</v>
      </c>
      <c r="AR11" s="388">
        <f>IFERROR(VLOOKUP($X11,[5]Data!$S:$AS,HLOOKUP(CONCATENATE($AQ$2,"_","hrs"),[5]Data!$T$1:$AS$2,2,FALSE),FALSE),"ERROR")</f>
        <v>219.61751666666666</v>
      </c>
      <c r="AS11" s="388">
        <f t="shared" si="7"/>
        <v>5.1073841085271319</v>
      </c>
      <c r="AT11" s="389">
        <v>3.1760000000000002</v>
      </c>
      <c r="AU11" s="380">
        <v>3</v>
      </c>
      <c r="AV11" s="50">
        <f t="shared" si="8"/>
        <v>136.56800000000001</v>
      </c>
      <c r="AW11" s="49">
        <f>IFERROR(VLOOKUP($X11,[5]Data!$S:$AS,HLOOKUP($AW$2,[5]Data!$T$1:$AS$2,2,FALSE),FALSE),"ERROR")</f>
        <v>60</v>
      </c>
      <c r="AX11" s="388">
        <f>IFERROR(VLOOKUP($X11,[5]Data!$S:$AS,HLOOKUP(CONCATENATE($AW$2,"_","hrs"),[5]Data!$T$1:$AS$2,2,FALSE),FALSE),"ERROR")</f>
        <v>365.39585</v>
      </c>
      <c r="AY11" s="388">
        <f t="shared" si="9"/>
        <v>6.0899308333333328</v>
      </c>
      <c r="AZ11" s="388">
        <v>3.5988033333333331</v>
      </c>
      <c r="BA11" s="380">
        <v>3</v>
      </c>
      <c r="BB11" s="50">
        <f t="shared" si="10"/>
        <v>215.92819999999998</v>
      </c>
      <c r="BC11" s="45">
        <f>IFERROR(VLOOKUP($X11,[5]Data!$S:$AX,HLOOKUP($BC$2,[5]Data!$T$1:$AX$2,2,FALSE),FALSE),"ERROR")</f>
        <v>1</v>
      </c>
      <c r="BD11" s="386">
        <f>IFERROR(VLOOKUP($X11,[5]Data!$S:$AX,HLOOKUP(CONCATENATE($BC$2,"_","hrs"),[5]Data!$T$1:$AX$2,2,FALSE),FALSE),"ERROR")</f>
        <v>9.2677833333333339</v>
      </c>
      <c r="BE11" s="386">
        <f t="shared" si="11"/>
        <v>9.2677833333333339</v>
      </c>
      <c r="BF11" s="386">
        <v>5.0307333333333331</v>
      </c>
      <c r="BG11" s="379">
        <v>4</v>
      </c>
      <c r="BH11" s="46">
        <f t="shared" si="18"/>
        <v>5.0307333333333331</v>
      </c>
      <c r="BI11" s="49">
        <f>IFERROR(VLOOKUP($X11,[5]Data!$S:$AX,HLOOKUP($BI$2,[5]Data!$T$1:$AX$2,2,FALSE),FALSE),"ERROR")</f>
        <v>98</v>
      </c>
      <c r="BJ11" s="386">
        <f>IFERROR(VLOOKUP($X11,[5]Data!$S:$AX,HLOOKUP(CONCATENATE($BI$2,"_","hrs"),[5]Data!$T$1:$AX$2,2,FALSE),FALSE),"ERROR")</f>
        <v>615.4338666666664</v>
      </c>
      <c r="BK11" s="388">
        <f t="shared" si="12"/>
        <v>6.2799374149659837</v>
      </c>
      <c r="BL11" s="388">
        <v>3.9758766666666663</v>
      </c>
      <c r="BM11" s="380">
        <v>3</v>
      </c>
      <c r="BN11" s="46">
        <f t="shared" si="19"/>
        <v>389.63591333333329</v>
      </c>
      <c r="BO11" s="45">
        <f>IFERROR(VLOOKUP($X11,[5]Data!$S:$AX,HLOOKUP($BO$2,[5]Data!$T$1:$AX$2,2,FALSE),FALSE),"ERROR")</f>
        <v>35</v>
      </c>
      <c r="BP11" s="386">
        <f>IFERROR(VLOOKUP($X11,[5]Data!$S:$AX,HLOOKUP(CONCATENATE($BO$2,"_","hrs"),[5]Data!$T$1:$AX$2,2,FALSE),FALSE),"ERROR")</f>
        <v>224.58804999999995</v>
      </c>
      <c r="BQ11" s="386">
        <f t="shared" si="13"/>
        <v>6.4168014285714277</v>
      </c>
      <c r="BR11" s="386">
        <v>4.2516283333333336</v>
      </c>
      <c r="BS11" s="379">
        <v>3</v>
      </c>
      <c r="BT11" s="46">
        <f t="shared" si="20"/>
        <v>148.80699166666668</v>
      </c>
    </row>
    <row r="12" spans="1:72" x14ac:dyDescent="0.25">
      <c r="A12" s="385" t="s">
        <v>195</v>
      </c>
      <c r="B12" s="45">
        <f>IFERROR(VLOOKUP($A12,[5]Data!$S:$AT,HLOOKUP($B$2,[5]Data!$T$1:$AT$2,2,FALSE),FALSE),"ERROR")</f>
        <v>36</v>
      </c>
      <c r="C12" s="386">
        <f>IFERROR(VLOOKUP($A12,[5]Data!$S:$AT,HLOOKUP(CONCATENATE($B$2,"_","hrs"),[5]Data!$T$1:$AT$2,2,FALSE),FALSE),"ERROR")</f>
        <v>125.90471666666666</v>
      </c>
      <c r="D12" s="386">
        <f t="shared" si="0"/>
        <v>3.4973532407407406</v>
      </c>
      <c r="E12" s="386">
        <v>1.0900800000000002</v>
      </c>
      <c r="F12" s="379">
        <v>3.5</v>
      </c>
      <c r="G12" s="46">
        <f t="shared" si="14"/>
        <v>39.242880000000007</v>
      </c>
      <c r="H12" s="45">
        <v>89</v>
      </c>
      <c r="I12" s="386">
        <f>IFERROR(VLOOKUP($A12,[5]Data!$S:$AT,HLOOKUP(CONCATENATE($H$2,"_","hrs"),[5]Data!$T$1:$AT$2,2,FALSE),FALSE),"ERROR")</f>
        <v>748.44465000000014</v>
      </c>
      <c r="J12" s="386">
        <f t="shared" si="1"/>
        <v>8.4094904494382039</v>
      </c>
      <c r="K12" s="386">
        <v>14.658999999999999</v>
      </c>
      <c r="L12" s="379">
        <v>8.8000000000000007</v>
      </c>
      <c r="M12" s="46">
        <f t="shared" si="2"/>
        <v>1304.6509999999998</v>
      </c>
      <c r="N12" s="387">
        <v>21</v>
      </c>
      <c r="O12" s="386">
        <f>IFERROR(VLOOKUP($A12,[5]Data!$S:$AX,HLOOKUP(CONCATENATE($N$2,"_","hrs"),[5]Data!$T$1:$AX$2,2,FALSE),FALSE),"ERROR")</f>
        <v>197.46329999999998</v>
      </c>
      <c r="P12" s="386">
        <f t="shared" si="3"/>
        <v>9.4030142857142849</v>
      </c>
      <c r="Q12" s="386">
        <v>13.254560000000001</v>
      </c>
      <c r="R12" s="379">
        <v>7.1</v>
      </c>
      <c r="S12" s="46">
        <f t="shared" si="4"/>
        <v>278.34576000000004</v>
      </c>
      <c r="T12" s="45">
        <f>IFERROR(VLOOKUP($A12,[5]Data!$S:$AT,HLOOKUP($T$2,[5]Data!$T$1:$AT$2,2,FALSE),FALSE),"ERROR")</f>
        <v>0</v>
      </c>
      <c r="U12" s="386">
        <f>IFERROR(VLOOKUP($A12,[5]Data!$S:$AT,HLOOKUP(CONCATENATE($T$2,"_","hrs"),[5]Data!$T$1:$AT$2,2,FALSE),FALSE),"ERROR")</f>
        <v>0</v>
      </c>
      <c r="V12" s="386">
        <v>16.307199999999998</v>
      </c>
      <c r="W12" s="46">
        <f t="shared" si="15"/>
        <v>0</v>
      </c>
      <c r="X12" s="83" t="s">
        <v>195</v>
      </c>
      <c r="Y12" s="47">
        <v>5.7</v>
      </c>
      <c r="Z12" s="47">
        <f t="shared" si="22"/>
        <v>5.7712460276338513</v>
      </c>
      <c r="AA12" s="47">
        <v>5.7</v>
      </c>
      <c r="AB12" s="47">
        <f t="shared" si="21"/>
        <v>6.1730408045976999</v>
      </c>
      <c r="AC12" s="47"/>
      <c r="AD12" s="47">
        <v>8</v>
      </c>
      <c r="AE12" s="49">
        <f>IFERROR(VLOOKUP($X12,[5]Data!$S:$AS,HLOOKUP($AE$2,[5]Data!$T$1:$AS$2,2,FALSE),FALSE),"ERROR")</f>
        <v>39</v>
      </c>
      <c r="AF12" s="386">
        <f>IFERROR(VLOOKUP($X12,[5]Data!$S:$AS,HLOOKUP(CONCATENATE($AE$2,"_","hrs"),[5]Data!$T$1:$AS$2,2,FALSE),FALSE),"ERROR")</f>
        <v>230.39616666666672</v>
      </c>
      <c r="AG12" s="388">
        <f t="shared" si="5"/>
        <v>5.9075940170940182</v>
      </c>
      <c r="AH12" s="389">
        <v>8.40672</v>
      </c>
      <c r="AI12" s="380">
        <v>5.7</v>
      </c>
      <c r="AJ12" s="50">
        <f t="shared" si="16"/>
        <v>327.86207999999999</v>
      </c>
      <c r="AK12" s="49">
        <f>IFERROR(VLOOKUP($X12,[5]Data!$S:$AS,HLOOKUP($AK$2,[5]Data!$T$1:$AS$2,2,FALSE),FALSE),"ERROR")</f>
        <v>51</v>
      </c>
      <c r="AL12" s="388">
        <f>IFERROR(VLOOKUP($X12,[5]Data!$S:$AS,HLOOKUP(CONCATENATE($AK$2,"_","hrs"),[5]Data!$T$1:$AS$2,2,FALSE),FALSE),"ERROR")</f>
        <v>298.10503333333332</v>
      </c>
      <c r="AM12" s="388">
        <f t="shared" si="17"/>
        <v>5.8451967320261433</v>
      </c>
      <c r="AN12" s="389">
        <v>9.7164800000000007</v>
      </c>
      <c r="AO12" s="380">
        <v>5.7</v>
      </c>
      <c r="AP12" s="50">
        <f t="shared" si="6"/>
        <v>495.54048000000006</v>
      </c>
      <c r="AQ12" s="49">
        <f>IFERROR(VLOOKUP($X12,[5]Data!$S:$AS,HLOOKUP($AQ$2,[5]Data!$T$1:$AS$2,2,FALSE),FALSE),"ERROR")</f>
        <v>43</v>
      </c>
      <c r="AR12" s="388">
        <f>IFERROR(VLOOKUP($X12,[5]Data!$S:$AS,HLOOKUP(CONCATENATE($AQ$2,"_","hrs"),[5]Data!$T$1:$AS$2,2,FALSE),FALSE),"ERROR")</f>
        <v>243.95118333333332</v>
      </c>
      <c r="AS12" s="388">
        <f t="shared" si="7"/>
        <v>5.673283333333333</v>
      </c>
      <c r="AT12" s="389">
        <v>10.4808</v>
      </c>
      <c r="AU12" s="380">
        <v>5.7</v>
      </c>
      <c r="AV12" s="50">
        <f t="shared" si="8"/>
        <v>450.67439999999999</v>
      </c>
      <c r="AW12" s="49">
        <f>IFERROR(VLOOKUP($X12,[5]Data!$S:$AS,HLOOKUP($AW$2,[5]Data!$T$1:$AS$2,2,FALSE),FALSE),"ERROR")</f>
        <v>60</v>
      </c>
      <c r="AX12" s="388">
        <f>IFERROR(VLOOKUP($X12,[5]Data!$S:$AS,HLOOKUP(CONCATENATE($AW$2,"_","hrs"),[5]Data!$T$1:$AS$2,2,FALSE),FALSE),"ERROR")</f>
        <v>341.3981</v>
      </c>
      <c r="AY12" s="388">
        <f t="shared" si="9"/>
        <v>5.6899683333333337</v>
      </c>
      <c r="AZ12" s="388">
        <v>13.358270000000001</v>
      </c>
      <c r="BA12" s="380">
        <v>5.7</v>
      </c>
      <c r="BB12" s="50">
        <f t="shared" si="10"/>
        <v>801.49620000000004</v>
      </c>
      <c r="BC12" s="45">
        <f>IFERROR(VLOOKUP($X12,[5]Data!$S:$AX,HLOOKUP($BC$2,[5]Data!$T$1:$AX$2,2,FALSE),FALSE),"ERROR")</f>
        <v>1</v>
      </c>
      <c r="BD12" s="386">
        <f>IFERROR(VLOOKUP($X12,[5]Data!$S:$AX,HLOOKUP(CONCATENATE($BC$2,"_","hrs"),[5]Data!$T$1:$AX$2,2,FALSE),FALSE),"ERROR")</f>
        <v>8.5538833333333333</v>
      </c>
      <c r="BE12" s="386">
        <f t="shared" si="11"/>
        <v>8.5538833333333333</v>
      </c>
      <c r="BF12" s="386">
        <v>16.8828</v>
      </c>
      <c r="BG12" s="379">
        <v>8.6</v>
      </c>
      <c r="BH12" s="46">
        <f t="shared" si="18"/>
        <v>16.8828</v>
      </c>
      <c r="BI12" s="49">
        <f>IFERROR(VLOOKUP($X12,[5]Data!$S:$AX,HLOOKUP($BI$2,[5]Data!$T$1:$AX$2,2,FALSE),FALSE),"ERROR")</f>
        <v>108</v>
      </c>
      <c r="BJ12" s="386">
        <f>IFERROR(VLOOKUP($X12,[5]Data!$S:$AX,HLOOKUP(CONCATENATE($BI$2,"_","hrs"),[5]Data!$T$1:$AX$2,2,FALSE),FALSE),"ERROR")</f>
        <v>691.21898333333309</v>
      </c>
      <c r="BK12" s="388">
        <f t="shared" si="12"/>
        <v>6.4001757716049363</v>
      </c>
      <c r="BL12" s="388">
        <v>13.345599999999999</v>
      </c>
      <c r="BM12" s="380">
        <v>6.4</v>
      </c>
      <c r="BN12" s="46">
        <f t="shared" si="19"/>
        <v>1441.3247999999999</v>
      </c>
      <c r="BO12" s="45">
        <f>IFERROR(VLOOKUP($X12,[5]Data!$S:$AX,HLOOKUP($BO$2,[5]Data!$T$1:$AX$2,2,FALSE),FALSE),"ERROR")</f>
        <v>37</v>
      </c>
      <c r="BP12" s="386">
        <f>IFERROR(VLOOKUP($X12,[5]Data!$S:$AX,HLOOKUP(CONCATENATE($BO$2,"_","hrs"),[5]Data!$T$1:$AX$2,2,FALSE),FALSE),"ERROR")</f>
        <v>203.87193333333335</v>
      </c>
      <c r="BQ12" s="386">
        <f t="shared" si="13"/>
        <v>5.5100522522522528</v>
      </c>
      <c r="BR12" s="386">
        <v>12.487300000000001</v>
      </c>
      <c r="BS12" s="379">
        <v>5.5</v>
      </c>
      <c r="BT12" s="46">
        <f t="shared" si="20"/>
        <v>462.03010000000006</v>
      </c>
    </row>
    <row r="13" spans="1:72" ht="14.4" x14ac:dyDescent="0.25">
      <c r="A13" s="385" t="s">
        <v>332</v>
      </c>
      <c r="B13" s="45">
        <f>IFERROR(VLOOKUP($A13,[5]Data!$S:$AT,HLOOKUP($B$2,[5]Data!$T$1:$AT$2,2,FALSE),FALSE),"ERROR")</f>
        <v>36</v>
      </c>
      <c r="C13" s="386">
        <f>IFERROR(VLOOKUP($A13,[5]Data!$S:$AT,HLOOKUP(CONCATENATE($B$2,"_","hrs"),[5]Data!$T$1:$AT$2,2,FALSE),FALSE),"ERROR")</f>
        <v>0</v>
      </c>
      <c r="D13" s="386">
        <f t="shared" si="0"/>
        <v>0</v>
      </c>
      <c r="E13" s="386">
        <v>0</v>
      </c>
      <c r="F13" s="379">
        <v>0</v>
      </c>
      <c r="G13" s="46">
        <f t="shared" si="14"/>
        <v>0</v>
      </c>
      <c r="H13" s="45">
        <v>92</v>
      </c>
      <c r="I13" s="386">
        <f>IFERROR(VLOOKUP($A13,[5]Data!$S:$AT,HLOOKUP(CONCATENATE($H$2,"_","hrs"),[5]Data!$T$1:$AT$2,2,FALSE),FALSE),"ERROR")</f>
        <v>0</v>
      </c>
      <c r="J13" s="386">
        <f t="shared" si="1"/>
        <v>0</v>
      </c>
      <c r="K13" s="386">
        <v>0</v>
      </c>
      <c r="L13" s="379">
        <v>0</v>
      </c>
      <c r="M13" s="46">
        <f t="shared" si="2"/>
        <v>0</v>
      </c>
      <c r="N13" s="387">
        <v>22</v>
      </c>
      <c r="O13" s="386">
        <f>IFERROR(VLOOKUP($A13,[5]Data!$S:$AX,HLOOKUP(CONCATENATE($N$2,"_","hrs"),[5]Data!$T$1:$AX$2,2,FALSE),FALSE),"ERROR")</f>
        <v>24.797500000000003</v>
      </c>
      <c r="P13" s="386">
        <f t="shared" si="3"/>
        <v>1.1271590909090909</v>
      </c>
      <c r="Q13" s="386">
        <v>0</v>
      </c>
      <c r="R13" s="379">
        <v>0</v>
      </c>
      <c r="S13" s="46">
        <f t="shared" si="4"/>
        <v>0</v>
      </c>
      <c r="T13" s="45">
        <f>IFERROR(VLOOKUP($A13,[5]Data!$S:$AT,HLOOKUP($T$2,[5]Data!$T$1:$AT$2,2,FALSE),FALSE),"ERROR")</f>
        <v>0</v>
      </c>
      <c r="U13" s="386">
        <f>IFERROR(VLOOKUP($A13,[5]Data!$S:$AT,HLOOKUP(CONCATENATE($T$2,"_","hrs"),[5]Data!$T$1:$AT$2,2,FALSE),FALSE),"ERROR")</f>
        <v>0</v>
      </c>
      <c r="V13" s="386">
        <v>0</v>
      </c>
      <c r="W13" s="46">
        <f t="shared" si="15"/>
        <v>0</v>
      </c>
      <c r="X13" s="83" t="s">
        <v>332</v>
      </c>
      <c r="Y13" s="47">
        <v>0</v>
      </c>
      <c r="Z13" s="47">
        <f t="shared" si="22"/>
        <v>0.67478495726495724</v>
      </c>
      <c r="AA13" s="47">
        <v>0</v>
      </c>
      <c r="AB13" s="47">
        <f t="shared" si="21"/>
        <v>0.67298210784313728</v>
      </c>
      <c r="AC13" s="47"/>
      <c r="AD13" s="47"/>
      <c r="AE13" s="49">
        <f>IFERROR(VLOOKUP($X13,[5]Data!$S:$AS,HLOOKUP($AE$2,[5]Data!$T$1:$AS$2,2,FALSE),FALSE),"ERROR")</f>
        <v>39</v>
      </c>
      <c r="AF13" s="386">
        <f>IFERROR(VLOOKUP($X13,[5]Data!$S:$AS,HLOOKUP(CONCATENATE($AE$2,"_","hrs"),[5]Data!$T$1:$AS$2,2,FALSE),FALSE),"ERROR")</f>
        <v>29.541116666666664</v>
      </c>
      <c r="AG13" s="388">
        <f t="shared" si="5"/>
        <v>0.75746452991452984</v>
      </c>
      <c r="AH13" s="389">
        <v>0</v>
      </c>
      <c r="AI13" s="380">
        <v>0</v>
      </c>
      <c r="AJ13" s="50">
        <f t="shared" si="16"/>
        <v>0</v>
      </c>
      <c r="AK13" s="49">
        <f>IFERROR(VLOOKUP($X13,[5]Data!$S:$AS,HLOOKUP($AK$2,[5]Data!$T$1:$AS$2,2,FALSE),FALSE),"ERROR")</f>
        <v>53</v>
      </c>
      <c r="AL13" s="388">
        <f>IFERROR(VLOOKUP($X13,[5]Data!$S:$AS,HLOOKUP(CONCATENATE($AK$2,"_","hrs"),[5]Data!$T$1:$AS$2,2,FALSE),FALSE),"ERROR")</f>
        <v>0</v>
      </c>
      <c r="AM13" s="388">
        <f t="shared" si="17"/>
        <v>0</v>
      </c>
      <c r="AN13" s="389">
        <v>0</v>
      </c>
      <c r="AO13" s="380">
        <v>0</v>
      </c>
      <c r="AP13" s="50">
        <f t="shared" si="6"/>
        <v>0</v>
      </c>
      <c r="AQ13" s="49">
        <f>IFERROR(VLOOKUP($X13,[5]Data!$S:$AS,HLOOKUP($AQ$2,[5]Data!$T$1:$AS$2,2,FALSE),FALSE),"ERROR")</f>
        <v>43</v>
      </c>
      <c r="AR13" s="388">
        <f>IFERROR(VLOOKUP($X13,[5]Data!$S:$AS,HLOOKUP(CONCATENATE($AQ$2,"_","hrs"),[5]Data!$T$1:$AS$2,2,FALSE),FALSE),"ERROR")</f>
        <v>45.361666666666672</v>
      </c>
      <c r="AS13" s="388">
        <f t="shared" si="7"/>
        <v>1.0549224806201551</v>
      </c>
      <c r="AT13" s="389">
        <v>0</v>
      </c>
      <c r="AU13" s="380">
        <v>0</v>
      </c>
      <c r="AV13" s="50">
        <f t="shared" si="8"/>
        <v>0</v>
      </c>
      <c r="AW13" s="49">
        <f>IFERROR(VLOOKUP($X13,[5]Data!$S:$AS,HLOOKUP($AW$2,[5]Data!$T$1:$AS$2,2,FALSE),FALSE),"ERROR")</f>
        <v>60</v>
      </c>
      <c r="AX13" s="388">
        <f>IFERROR(VLOOKUP($X13,[5]Data!$S:$AS,HLOOKUP(CONCATENATE($AW$2,"_","hrs"),[5]Data!$T$1:$AS$2,2,FALSE),FALSE),"ERROR")</f>
        <v>56.680283333333335</v>
      </c>
      <c r="AY13" s="388">
        <f t="shared" si="9"/>
        <v>0.94467138888888891</v>
      </c>
      <c r="AZ13" s="377">
        <v>0</v>
      </c>
      <c r="BA13" s="380">
        <v>0</v>
      </c>
      <c r="BB13" s="50">
        <f t="shared" si="10"/>
        <v>0</v>
      </c>
      <c r="BC13" s="45">
        <f>IFERROR(VLOOKUP($X13,[5]Data!$S:$AX,HLOOKUP($BC$2,[5]Data!$T$1:$AX$2,2,FALSE),FALSE),"ERROR")</f>
        <v>1</v>
      </c>
      <c r="BD13" s="386">
        <f>IFERROR(VLOOKUP($X13,[5]Data!$S:$AX,HLOOKUP(CONCATENATE($BC$2,"_","hrs"),[5]Data!$T$1:$AX$2,2,FALSE),FALSE),"ERROR")</f>
        <v>0</v>
      </c>
      <c r="BE13" s="386">
        <f t="shared" si="11"/>
        <v>0</v>
      </c>
      <c r="BF13" s="376">
        <v>0</v>
      </c>
      <c r="BG13" s="379"/>
      <c r="BH13" s="46">
        <f t="shared" si="18"/>
        <v>0</v>
      </c>
      <c r="BI13" s="49">
        <f>IFERROR(VLOOKUP($X13,[5]Data!$S:$AX,HLOOKUP($BI$2,[5]Data!$T$1:$AX$2,2,FALSE),FALSE),"ERROR")</f>
        <v>101</v>
      </c>
      <c r="BJ13" s="386">
        <f>IFERROR(VLOOKUP($X13,[5]Data!$S:$AX,HLOOKUP(CONCATENATE($BI$2,"_","hrs"),[5]Data!$T$1:$AX$2,2,FALSE),FALSE),"ERROR")</f>
        <v>70.456683333333331</v>
      </c>
      <c r="BK13" s="388">
        <f t="shared" si="12"/>
        <v>0.69759092409240919</v>
      </c>
      <c r="BL13" s="377">
        <v>0</v>
      </c>
      <c r="BM13" s="380">
        <v>0</v>
      </c>
      <c r="BN13" s="46">
        <f t="shared" si="19"/>
        <v>0</v>
      </c>
      <c r="BO13" s="45">
        <f>IFERROR(VLOOKUP($X13,[5]Data!$S:$AX,HLOOKUP($BO$2,[5]Data!$T$1:$AX$2,2,FALSE),FALSE),"ERROR")</f>
        <v>35</v>
      </c>
      <c r="BP13" s="386">
        <f>IFERROR(VLOOKUP($X13,[5]Data!$S:$AX,HLOOKUP(CONCATENATE($BO$2,"_","hrs"),[5]Data!$T$1:$AX$2,2,FALSE),FALSE),"ERROR")</f>
        <v>21.068883333333336</v>
      </c>
      <c r="BQ13" s="386">
        <f t="shared" si="13"/>
        <v>0.60196809523809536</v>
      </c>
      <c r="BR13" s="376">
        <v>0</v>
      </c>
      <c r="BS13" s="386">
        <v>0</v>
      </c>
      <c r="BT13" s="46">
        <f t="shared" si="20"/>
        <v>0</v>
      </c>
    </row>
    <row r="14" spans="1:72" x14ac:dyDescent="0.25">
      <c r="A14" s="385" t="s">
        <v>143</v>
      </c>
      <c r="B14" s="45">
        <f>IFERROR(VLOOKUP($A14,[5]Data!$S:$AT,HLOOKUP($B$2,[5]Data!$T$1:$AT$2,2,FALSE),FALSE),"ERROR")</f>
        <v>36</v>
      </c>
      <c r="C14" s="386">
        <f>IFERROR(VLOOKUP($A14,[5]Data!$S:$AT,HLOOKUP(CONCATENATE($B$2,"_","hrs"),[5]Data!$T$1:$AT$2,2,FALSE),FALSE),"ERROR")</f>
        <v>198.94863333333331</v>
      </c>
      <c r="D14" s="386">
        <f t="shared" si="0"/>
        <v>5.5263509259259251</v>
      </c>
      <c r="E14" s="386">
        <v>4.5874199999999998</v>
      </c>
      <c r="F14" s="386">
        <v>5.5263509259259251</v>
      </c>
      <c r="G14" s="46">
        <f t="shared" si="14"/>
        <v>165.14712</v>
      </c>
      <c r="H14" s="45">
        <v>89</v>
      </c>
      <c r="I14" s="386">
        <f>IFERROR(VLOOKUP($A14,[5]Data!$S:$AT,HLOOKUP(CONCATENATE($H$2,"_","hrs"),[5]Data!$T$1:$AT$2,2,FALSE),FALSE),"ERROR")</f>
        <v>625.98476666666659</v>
      </c>
      <c r="J14" s="386">
        <f t="shared" si="1"/>
        <v>7.0335367041198493</v>
      </c>
      <c r="K14" s="386">
        <v>4.5931533333333334</v>
      </c>
      <c r="L14" s="386">
        <v>4.5999999999999996</v>
      </c>
      <c r="M14" s="46">
        <f t="shared" si="2"/>
        <v>408.7906466666667</v>
      </c>
      <c r="N14" s="387">
        <v>22</v>
      </c>
      <c r="O14" s="386">
        <f>IFERROR(VLOOKUP($A14,[5]Data!$S:$AX,HLOOKUP(CONCATENATE($N$2,"_","hrs"),[5]Data!$T$1:$AX$2,2,FALSE),FALSE),"ERROR")</f>
        <v>144.08416666666665</v>
      </c>
      <c r="P14" s="386">
        <f t="shared" si="3"/>
        <v>6.5492803030303017</v>
      </c>
      <c r="Q14" s="386">
        <v>4.7194266666666662</v>
      </c>
      <c r="R14" s="386">
        <v>4.5999999999999996</v>
      </c>
      <c r="S14" s="46">
        <f t="shared" si="4"/>
        <v>103.82738666666665</v>
      </c>
      <c r="T14" s="45">
        <f>IFERROR(VLOOKUP($A14,[5]Data!$S:$AT,HLOOKUP($T$2,[5]Data!$T$1:$AT$2,2,FALSE),FALSE),"ERROR")</f>
        <v>0</v>
      </c>
      <c r="U14" s="386">
        <f>IFERROR(VLOOKUP($A14,[5]Data!$S:$AT,HLOOKUP(CONCATENATE($T$2,"_","hrs"),[5]Data!$T$1:$AT$2,2,FALSE),FALSE),"ERROR")</f>
        <v>0</v>
      </c>
      <c r="V14" s="386">
        <v>6.0330666666666666</v>
      </c>
      <c r="W14" s="46">
        <f t="shared" si="15"/>
        <v>0</v>
      </c>
      <c r="X14" s="83" t="s">
        <v>143</v>
      </c>
      <c r="Y14" s="47">
        <v>4.5</v>
      </c>
      <c r="Z14" s="47">
        <f t="shared" si="22"/>
        <v>4.534380138169257</v>
      </c>
      <c r="AA14" s="47">
        <v>4.5</v>
      </c>
      <c r="AB14" s="47">
        <f t="shared" si="21"/>
        <v>4.60610684079602</v>
      </c>
      <c r="AC14" s="47"/>
      <c r="AD14" s="47">
        <v>4.5</v>
      </c>
      <c r="AE14" s="49">
        <f>IFERROR(VLOOKUP($X14,[5]Data!$S:$AS,HLOOKUP($AE$2,[5]Data!$T$1:$AS$2,2,FALSE),FALSE),"ERROR")</f>
        <v>39</v>
      </c>
      <c r="AF14" s="386">
        <f>IFERROR(VLOOKUP($X14,[5]Data!$S:$AS,HLOOKUP(CONCATENATE($AE$2,"_","hrs"),[5]Data!$T$1:$AS$2,2,FALSE),FALSE),"ERROR")</f>
        <v>204.09471666666667</v>
      </c>
      <c r="AG14" s="388">
        <f t="shared" si="5"/>
        <v>5.2331978632478631</v>
      </c>
      <c r="AH14" s="389">
        <v>4.20336</v>
      </c>
      <c r="AI14" s="388">
        <v>5.2331978632478631</v>
      </c>
      <c r="AJ14" s="50">
        <f t="shared" si="16"/>
        <v>163.93104</v>
      </c>
      <c r="AK14" s="49">
        <f>IFERROR(VLOOKUP($X14,[5]Data!$S:$AS,HLOOKUP($AK$2,[5]Data!$T$1:$AS$2,2,FALSE),FALSE),"ERROR")</f>
        <v>51</v>
      </c>
      <c r="AL14" s="388">
        <f>IFERROR(VLOOKUP($X14,[5]Data!$S:$AS,HLOOKUP(CONCATENATE($AK$2,"_","hrs"),[5]Data!$T$1:$AS$2,2,FALSE),FALSE),"ERROR")</f>
        <v>197.01974999999999</v>
      </c>
      <c r="AM14" s="388">
        <f t="shared" si="17"/>
        <v>3.8631323529411761</v>
      </c>
      <c r="AN14" s="389">
        <v>4.301566666666667</v>
      </c>
      <c r="AO14" s="388">
        <v>3.8631323529411761</v>
      </c>
      <c r="AP14" s="50">
        <f t="shared" si="6"/>
        <v>219.37990000000002</v>
      </c>
      <c r="AQ14" s="49">
        <f>IFERROR(VLOOKUP($X14,[5]Data!$S:$AS,HLOOKUP($AQ$2,[5]Data!$T$1:$AS$2,2,FALSE),FALSE),"ERROR")</f>
        <v>43</v>
      </c>
      <c r="AR14" s="388">
        <f>IFERROR(VLOOKUP($X14,[5]Data!$S:$AS,HLOOKUP(CONCATENATE($AQ$2,"_","hrs"),[5]Data!$T$1:$AS$2,2,FALSE),FALSE),"ERROR")</f>
        <v>194.42164999999997</v>
      </c>
      <c r="AS14" s="388">
        <f t="shared" si="7"/>
        <v>4.521433720930232</v>
      </c>
      <c r="AT14" s="389">
        <v>4.4463999999999997</v>
      </c>
      <c r="AU14" s="388">
        <v>4.521433720930232</v>
      </c>
      <c r="AV14" s="50">
        <f t="shared" si="8"/>
        <v>191.1952</v>
      </c>
      <c r="AW14" s="49">
        <f>IFERROR(VLOOKUP($X14,[5]Data!$S:$AS,HLOOKUP($AW$2,[5]Data!$T$1:$AS$2,2,FALSE),FALSE),"ERROR")</f>
        <v>60</v>
      </c>
      <c r="AX14" s="388">
        <f>IFERROR(VLOOKUP($X14,[5]Data!$S:$AS,HLOOKUP(CONCATENATE($AW$2,"_","hrs"),[5]Data!$T$1:$AS$2,2,FALSE),FALSE),"ERROR")</f>
        <v>279.59925000000004</v>
      </c>
      <c r="AY14" s="388">
        <f t="shared" si="9"/>
        <v>4.6599875000000006</v>
      </c>
      <c r="AZ14" s="388">
        <v>5.1847166666666675</v>
      </c>
      <c r="BA14" s="390">
        <v>4.6599875000000006</v>
      </c>
      <c r="BB14" s="50">
        <f t="shared" si="10"/>
        <v>311.08300000000003</v>
      </c>
      <c r="BC14" s="45">
        <f>IFERROR(VLOOKUP($X14,[5]Data!$S:$AX,HLOOKUP($BC$2,[5]Data!$T$1:$AX$2,2,FALSE),FALSE),"ERROR")</f>
        <v>1</v>
      </c>
      <c r="BD14" s="386">
        <f>IFERROR(VLOOKUP($X14,[5]Data!$S:$AX,HLOOKUP(CONCATENATE($BC$2,"_","hrs"),[5]Data!$T$1:$AX$2,2,FALSE),FALSE),"ERROR")</f>
        <v>3.1544499999999998</v>
      </c>
      <c r="BE14" s="386">
        <f t="shared" si="11"/>
        <v>3.1544499999999998</v>
      </c>
      <c r="BF14" s="386">
        <v>7.2476666666666665</v>
      </c>
      <c r="BG14" s="391">
        <v>3.1544499999999998</v>
      </c>
      <c r="BH14" s="46">
        <f t="shared" si="18"/>
        <v>7.2476666666666665</v>
      </c>
      <c r="BI14" s="49">
        <f>IFERROR(VLOOKUP($X14,[5]Data!$S:$AX,HLOOKUP($BI$2,[5]Data!$T$1:$AX$2,2,FALSE),FALSE),"ERROR")</f>
        <v>99</v>
      </c>
      <c r="BJ14" s="386">
        <f>IFERROR(VLOOKUP($X14,[5]Data!$S:$AX,HLOOKUP(CONCATENATE($BI$2,"_","hrs"),[5]Data!$T$1:$AX$2,2,FALSE),FALSE),"ERROR")</f>
        <v>433.58998333333329</v>
      </c>
      <c r="BK14" s="388">
        <f t="shared" si="12"/>
        <v>4.3796968013468005</v>
      </c>
      <c r="BL14" s="388">
        <v>4.7265666666666668</v>
      </c>
      <c r="BM14" s="388">
        <v>4.3796968013468005</v>
      </c>
      <c r="BN14" s="46">
        <f t="shared" si="19"/>
        <v>467.93010000000004</v>
      </c>
      <c r="BO14" s="45">
        <f>IFERROR(VLOOKUP($X14,[5]Data!$S:$AX,HLOOKUP($BO$2,[5]Data!$T$1:$AX$2,2,FALSE),FALSE),"ERROR")</f>
        <v>35</v>
      </c>
      <c r="BP14" s="386">
        <f>IFERROR(VLOOKUP($X14,[5]Data!$S:$AX,HLOOKUP(CONCATENATE($BO$2,"_","hrs"),[5]Data!$T$1:$AX$2,2,FALSE),FALSE),"ERROR")</f>
        <v>183.62833333333336</v>
      </c>
      <c r="BQ14" s="386">
        <f t="shared" si="13"/>
        <v>5.2465238095238105</v>
      </c>
      <c r="BR14" s="386">
        <v>5.0543833333333339</v>
      </c>
      <c r="BS14" s="386">
        <v>5.2465238095238105</v>
      </c>
      <c r="BT14" s="46">
        <f t="shared" si="20"/>
        <v>176.90341666666669</v>
      </c>
    </row>
    <row r="15" spans="1:72" x14ac:dyDescent="0.25">
      <c r="A15" s="385" t="s">
        <v>335</v>
      </c>
      <c r="B15" s="45">
        <f>IFERROR(VLOOKUP($A15,[5]Data!$S:$AT,HLOOKUP($B$2,[5]Data!$T$1:$AT$2,2,FALSE),FALSE),"ERROR")</f>
        <v>36</v>
      </c>
      <c r="C15" s="386">
        <f>IFERROR(VLOOKUP($A15,[5]Data!$S:$AT,HLOOKUP(CONCATENATE($B$2,"_","hrs"),[5]Data!$T$1:$AT$2,2,FALSE),FALSE),"ERROR")</f>
        <v>310.93666666666667</v>
      </c>
      <c r="D15" s="386">
        <f t="shared" si="0"/>
        <v>8.63712962962963</v>
      </c>
      <c r="E15" s="386">
        <v>12.127140000000001</v>
      </c>
      <c r="F15" s="386">
        <v>8.63712962962963</v>
      </c>
      <c r="G15" s="46">
        <f t="shared" si="14"/>
        <v>436.57704000000001</v>
      </c>
      <c r="H15" s="45">
        <v>89</v>
      </c>
      <c r="I15" s="386">
        <f>IFERROR(VLOOKUP($A15,[5]Data!$S:$AT,HLOOKUP(CONCATENATE($H$2,"_","hrs"),[5]Data!$T$1:$AT$2,2,FALSE),FALSE),"ERROR")</f>
        <v>1377.4588166666663</v>
      </c>
      <c r="J15" s="386">
        <f t="shared" si="1"/>
        <v>15.477065355805239</v>
      </c>
      <c r="K15" s="386">
        <v>13.63287</v>
      </c>
      <c r="L15" s="386">
        <v>13</v>
      </c>
      <c r="M15" s="46">
        <f t="shared" si="2"/>
        <v>1213.3254300000001</v>
      </c>
      <c r="N15" s="387">
        <v>21</v>
      </c>
      <c r="O15" s="386">
        <f>IFERROR(VLOOKUP($A15,[5]Data!$S:$AX,HLOOKUP(CONCATENATE($N$2,"_","hrs"),[5]Data!$T$1:$AX$2,2,FALSE),FALSE),"ERROR")</f>
        <v>352.93525000000005</v>
      </c>
      <c r="P15" s="386">
        <f t="shared" si="3"/>
        <v>16.806440476190478</v>
      </c>
      <c r="Q15" s="386">
        <v>14.007660000000001</v>
      </c>
      <c r="R15" s="386">
        <v>13</v>
      </c>
      <c r="S15" s="46">
        <f t="shared" si="4"/>
        <v>294.16086000000001</v>
      </c>
      <c r="T15" s="45">
        <f>IFERROR(VLOOKUP($A15,[5]Data!$S:$AT,HLOOKUP($T$2,[5]Data!$T$1:$AT$2,2,FALSE),FALSE),"ERROR")</f>
        <v>0</v>
      </c>
      <c r="U15" s="386">
        <f>IFERROR(VLOOKUP($A15,[5]Data!$S:$AT,HLOOKUP(CONCATENATE($T$2,"_","hrs"),[5]Data!$T$1:$AT$2,2,FALSE),FALSE),"ERROR")</f>
        <v>0</v>
      </c>
      <c r="V15" s="386">
        <v>7.5264000000000006</v>
      </c>
      <c r="W15" s="46">
        <f t="shared" si="15"/>
        <v>0</v>
      </c>
      <c r="X15" s="83" t="s">
        <v>151</v>
      </c>
      <c r="Y15" s="47">
        <v>13</v>
      </c>
      <c r="Z15" s="47">
        <f t="shared" si="22"/>
        <v>13.766872673434856</v>
      </c>
      <c r="AA15" s="47">
        <v>13</v>
      </c>
      <c r="AB15" s="47">
        <f t="shared" si="21"/>
        <v>13.67791111111111</v>
      </c>
      <c r="AC15" s="47"/>
      <c r="AD15" s="47">
        <v>24</v>
      </c>
      <c r="AE15" s="49">
        <f>IFERROR(VLOOKUP($X15,[5]Data!$S:$AS,HLOOKUP($AE$2,[5]Data!$T$1:$AS$2,2,FALSE),FALSE),"ERROR")</f>
        <v>38</v>
      </c>
      <c r="AF15" s="386">
        <f>IFERROR(VLOOKUP($X15,[5]Data!$S:$AS,HLOOKUP(CONCATENATE($AE$2,"_","hrs"),[5]Data!$T$1:$AS$2,2,FALSE),FALSE),"ERROR")</f>
        <v>546.91393333333338</v>
      </c>
      <c r="AG15" s="388">
        <f t="shared" si="5"/>
        <v>14.392471929824563</v>
      </c>
      <c r="AH15" s="389">
        <v>12.760200000000001</v>
      </c>
      <c r="AI15" s="388">
        <v>14.392471929824563</v>
      </c>
      <c r="AJ15" s="50">
        <f t="shared" si="16"/>
        <v>484.88760000000002</v>
      </c>
      <c r="AK15" s="49">
        <f>IFERROR(VLOOKUP($X45,[5]Data!$S:$AS,HLOOKUP($AK$2,[5]Data!$T$1:$AS$2,2,FALSE),FALSE),"ERROR")+4</f>
        <v>53</v>
      </c>
      <c r="AL15" s="388">
        <v>735.11501666666652</v>
      </c>
      <c r="AM15" s="388">
        <f>AL45/AK15</f>
        <v>0</v>
      </c>
      <c r="AN15" s="388">
        <v>12.9</v>
      </c>
      <c r="AO15" s="390">
        <v>12</v>
      </c>
      <c r="AP15" s="50">
        <f t="shared" si="6"/>
        <v>683.7</v>
      </c>
      <c r="AQ15" s="49">
        <f>IFERROR(VLOOKUP($X15,[5]Data!$S:$AS,HLOOKUP($AQ$2,[5]Data!$T$1:$AS$2,2,FALSE),FALSE),"ERROR")</f>
        <v>43</v>
      </c>
      <c r="AR15" s="388">
        <f>IFERROR(VLOOKUP($X15,[5]Data!$S:$AS,HLOOKUP(CONCATENATE($AQ$2,"_","hrs"),[5]Data!$T$1:$AS$2,2,FALSE),FALSE),"ERROR")</f>
        <v>557.09781666666674</v>
      </c>
      <c r="AS15" s="388">
        <f t="shared" si="7"/>
        <v>12.955763178294575</v>
      </c>
      <c r="AT15" s="389">
        <v>13.498000000000001</v>
      </c>
      <c r="AU15" s="388">
        <v>12.955763178294575</v>
      </c>
      <c r="AV15" s="50">
        <f t="shared" si="8"/>
        <v>580.4140000000001</v>
      </c>
      <c r="AW15" s="49">
        <f>IFERROR(VLOOKUP($X15,[5]Data!$S:$AS,HLOOKUP($AW$2,[5]Data!$T$1:$AS$2,2,FALSE),FALSE),"ERROR")</f>
        <v>63</v>
      </c>
      <c r="AX15" s="388">
        <f>IFERROR(VLOOKUP($X15,[5]Data!$S:$AS,HLOOKUP(CONCATENATE($AW$2,"_","hrs"),[5]Data!$T$1:$AS$2,2,FALSE),FALSE),"ERROR")</f>
        <v>872.94714999999997</v>
      </c>
      <c r="AY15" s="388">
        <f t="shared" si="9"/>
        <v>13.856303968253968</v>
      </c>
      <c r="AZ15" s="388">
        <v>17.384050000000002</v>
      </c>
      <c r="BA15" s="390">
        <v>13.856303968253968</v>
      </c>
      <c r="BB15" s="50">
        <f t="shared" si="10"/>
        <v>1095.19515</v>
      </c>
      <c r="BC15" s="45">
        <f>IFERROR(VLOOKUP($X15,[5]Data!$S:$AX,HLOOKUP($BC$2,[5]Data!$T$1:$AX$2,2,FALSE),FALSE),"ERROR")</f>
        <v>1</v>
      </c>
      <c r="BD15" s="386">
        <f>IFERROR(VLOOKUP($X15,[5]Data!$S:$AX,HLOOKUP(CONCATENATE($BC$2,"_","hrs"),[5]Data!$T$1:$AX$2,2,FALSE),FALSE),"ERROR")</f>
        <v>24.010850000000001</v>
      </c>
      <c r="BE15" s="386">
        <f t="shared" si="11"/>
        <v>24.010850000000001</v>
      </c>
      <c r="BF15" s="386">
        <v>28.9054</v>
      </c>
      <c r="BG15" s="391">
        <v>24.010850000000001</v>
      </c>
      <c r="BH15" s="46">
        <f t="shared" si="18"/>
        <v>28.9054</v>
      </c>
      <c r="BI15" s="49">
        <f>IFERROR(VLOOKUP($X15,[5]Data!$S:$AX,HLOOKUP($BI$2,[5]Data!$T$1:$AX$2,2,FALSE),FALSE),"ERROR")</f>
        <v>99</v>
      </c>
      <c r="BJ15" s="386">
        <f>IFERROR(VLOOKUP($X15,[5]Data!$S:$AX,HLOOKUP(CONCATENATE($BI$2,"_","hrs"),[5]Data!$T$1:$AX$2,2,FALSE),FALSE),"ERROR")</f>
        <v>1372.7118833333332</v>
      </c>
      <c r="BK15" s="388">
        <f t="shared" si="12"/>
        <v>13.865776599326598</v>
      </c>
      <c r="BL15" s="388">
        <v>17.682919999999999</v>
      </c>
      <c r="BM15" s="388">
        <v>13.865776599326598</v>
      </c>
      <c r="BN15" s="46">
        <f t="shared" si="19"/>
        <v>1750.6090799999999</v>
      </c>
      <c r="BO15" s="45">
        <f>IFERROR(VLOOKUP($X15,[5]Data!$S:$AX,HLOOKUP($BO$2,[5]Data!$T$1:$AX$2,2,FALSE),FALSE),"ERROR")</f>
        <v>33</v>
      </c>
      <c r="BP15" s="386">
        <f>IFERROR(VLOOKUP($X15,[5]Data!$S:$AX,HLOOKUP(CONCATENATE($BO$2,"_","hrs"),[5]Data!$T$1:$AX$2,2,FALSE),FALSE),"ERROR")</f>
        <v>432.77238333333332</v>
      </c>
      <c r="BQ15" s="386">
        <f t="shared" si="13"/>
        <v>13.114314646464646</v>
      </c>
      <c r="BR15" s="386">
        <v>12.130520000000001</v>
      </c>
      <c r="BS15" s="386">
        <v>13.114314646464646</v>
      </c>
      <c r="BT15" s="46">
        <f t="shared" si="20"/>
        <v>400.30716000000001</v>
      </c>
    </row>
    <row r="16" spans="1:72" x14ac:dyDescent="0.25">
      <c r="A16" s="385" t="s">
        <v>337</v>
      </c>
      <c r="B16" s="45">
        <f>IFERROR(VLOOKUP($A16,[5]Data!$S:$AT,HLOOKUP($B$2,[5]Data!$T$1:$AT$2,2,FALSE),FALSE),"ERROR")-2</f>
        <v>42</v>
      </c>
      <c r="C16" s="386">
        <f>IFERROR(VLOOKUP($A16,[5]Data!$S:$AT,HLOOKUP(CONCATENATE($B$2,"_","hrs"),[5]Data!$T$1:$AT$2,2,FALSE),FALSE),"ERROR")</f>
        <v>166.85811666666669</v>
      </c>
      <c r="D16" s="386">
        <f t="shared" si="0"/>
        <v>3.972812301587302</v>
      </c>
      <c r="E16" s="386">
        <v>2.7252000000000001</v>
      </c>
      <c r="F16" s="386">
        <v>3.972812301587302</v>
      </c>
      <c r="G16" s="46">
        <f t="shared" si="14"/>
        <v>114.4584</v>
      </c>
      <c r="H16" s="45">
        <v>95</v>
      </c>
      <c r="I16" s="386">
        <f>IFERROR(VLOOKUP($A16,[5]Data!$S:$AT,HLOOKUP(CONCATENATE($H$2,"_","hrs"),[5]Data!$T$1:$AT$2,2,FALSE),FALSE),"ERROR")</f>
        <v>367.31278333333324</v>
      </c>
      <c r="J16" s="386">
        <f t="shared" si="1"/>
        <v>3.8664503508771921</v>
      </c>
      <c r="K16" s="386">
        <v>5.8635999999999999</v>
      </c>
      <c r="L16" s="386">
        <v>4.3213268627450967</v>
      </c>
      <c r="M16" s="46">
        <f t="shared" si="2"/>
        <v>557.04200000000003</v>
      </c>
      <c r="N16" s="387">
        <v>22</v>
      </c>
      <c r="O16" s="386">
        <f>IFERROR(VLOOKUP($A16,[5]Data!$S:$AX,HLOOKUP(CONCATENATE($N$2,"_","hrs"),[5]Data!$T$1:$AX$2,2,FALSE),FALSE),"ERROR")</f>
        <v>32.244733333333343</v>
      </c>
      <c r="P16" s="386">
        <f t="shared" si="3"/>
        <v>1.4656696969696974</v>
      </c>
      <c r="Q16" s="386">
        <v>6.0247999999999999</v>
      </c>
      <c r="R16" s="386">
        <v>1.1515976190476194</v>
      </c>
      <c r="S16" s="46">
        <f t="shared" si="4"/>
        <v>132.54560000000001</v>
      </c>
      <c r="T16" s="45">
        <f>IFERROR(VLOOKUP($A16,[5]Data!$S:$AT,HLOOKUP($T$2,[5]Data!$T$1:$AT$2,2,FALSE),FALSE),"ERROR")</f>
        <v>0</v>
      </c>
      <c r="U16" s="386">
        <f>IFERROR(VLOOKUP($A16,[5]Data!$S:$AT,HLOOKUP(CONCATENATE($T$2,"_","hrs"),[5]Data!$T$1:$AT$2,2,FALSE),FALSE),"ERROR")</f>
        <v>0</v>
      </c>
      <c r="V16" s="386">
        <v>3.5840000000000001</v>
      </c>
      <c r="W16" s="46">
        <f t="shared" si="15"/>
        <v>0</v>
      </c>
      <c r="X16" s="83" t="s">
        <v>337</v>
      </c>
      <c r="Y16" s="47">
        <v>3</v>
      </c>
      <c r="Z16" s="47">
        <f t="shared" si="22"/>
        <v>5.1401354471544716</v>
      </c>
      <c r="AA16" s="47">
        <v>3</v>
      </c>
      <c r="AB16" s="47">
        <f t="shared" si="21"/>
        <v>6.3893270512820521</v>
      </c>
      <c r="AC16" s="47"/>
      <c r="AD16" s="47">
        <v>4</v>
      </c>
      <c r="AE16" s="49">
        <f>IFERROR(VLOOKUP($X16,[5]Data!$S:$AS,HLOOKUP($AE$2,[5]Data!$T$1:$AS$2,2,FALSE),FALSE),"ERROR")</f>
        <v>39</v>
      </c>
      <c r="AF16" s="386">
        <f>IFERROR(VLOOKUP($X16,[5]Data!$S:$AS,HLOOKUP(CONCATENATE($AE$2,"_","hrs"),[5]Data!$T$1:$AS$2,2,FALSE),FALSE),"ERROR")</f>
        <v>174.37318333333332</v>
      </c>
      <c r="AG16" s="388">
        <f t="shared" si="5"/>
        <v>4.4711072649572641</v>
      </c>
      <c r="AH16" s="389">
        <v>3.0024000000000002</v>
      </c>
      <c r="AI16" s="388">
        <v>4.4711072649572641</v>
      </c>
      <c r="AJ16" s="50">
        <f t="shared" si="16"/>
        <v>117.09360000000001</v>
      </c>
      <c r="AK16" s="49">
        <f>IFERROR(VLOOKUP($X16,[5]Data!$S:$AS,HLOOKUP($AK$2,[5]Data!$T$1:$AS$2,2,FALSE),FALSE),"ERROR")</f>
        <v>66</v>
      </c>
      <c r="AL16" s="388">
        <f>IFERROR(VLOOKUP($X16,[5]Data!$S:$AS,HLOOKUP(CONCATENATE($AK$2,"_","hrs"),[5]Data!$T$1:$AS$2,2,FALSE),FALSE),"ERROR")</f>
        <v>344.18541666666664</v>
      </c>
      <c r="AM16" s="388">
        <f t="shared" si="17"/>
        <v>5.2149305555555552</v>
      </c>
      <c r="AN16" s="389">
        <v>3.0364</v>
      </c>
      <c r="AO16" s="388">
        <v>5.2149305555555552</v>
      </c>
      <c r="AP16" s="50">
        <f t="shared" si="6"/>
        <v>200.4024</v>
      </c>
      <c r="AQ16" s="49">
        <f>IFERROR(VLOOKUP($X16,[5]Data!$S:$AS,HLOOKUP($AQ$2,[5]Data!$T$1:$AS$2,2,FALSE),FALSE),"ERROR")</f>
        <v>48</v>
      </c>
      <c r="AR16" s="388">
        <f>IFERROR(VLOOKUP($X16,[5]Data!$S:$AS,HLOOKUP(CONCATENATE($AQ$2,"_","hrs"),[5]Data!$T$1:$AS$2,2,FALSE),FALSE),"ERROR")</f>
        <v>278.29446666666661</v>
      </c>
      <c r="AS16" s="388">
        <f t="shared" si="7"/>
        <v>5.797801388888888</v>
      </c>
      <c r="AT16" s="389">
        <v>3.1760000000000002</v>
      </c>
      <c r="AU16" s="388">
        <v>5.797801388888888</v>
      </c>
      <c r="AV16" s="50">
        <f t="shared" si="8"/>
        <v>152.44800000000001</v>
      </c>
      <c r="AW16" s="49">
        <f>IFERROR(VLOOKUP($X16,[5]Data!$S:$AS,HLOOKUP($AW$2,[5]Data!$T$1:$AS$2,2,FALSE),FALSE),"ERROR")</f>
        <v>52</v>
      </c>
      <c r="AX16" s="388">
        <f>IFERROR(VLOOKUP($X16,[5]Data!$S:$AS,HLOOKUP(CONCATENATE($AW$2,"_","hrs"),[5]Data!$T$1:$AS$2,2,FALSE),FALSE),"ERROR")</f>
        <v>256.87470000000002</v>
      </c>
      <c r="AY16" s="388">
        <f t="shared" si="9"/>
        <v>4.9398980769230771</v>
      </c>
      <c r="AZ16" s="388">
        <v>3.6598000000000002</v>
      </c>
      <c r="BA16" s="390">
        <v>4.9398980769230771</v>
      </c>
      <c r="BB16" s="50">
        <f t="shared" si="10"/>
        <v>190.30960000000002</v>
      </c>
      <c r="BC16" s="45">
        <f>IFERROR(VLOOKUP($X16,[5]Data!$S:$AX,HLOOKUP($BC$2,[5]Data!$T$1:$AX$2,2,FALSE),FALSE),"ERROR")</f>
        <v>1</v>
      </c>
      <c r="BD16" s="386">
        <f>IFERROR(VLOOKUP($X16,[5]Data!$S:$AX,HLOOKUP(CONCATENATE($BC$2,"_","hrs"),[5]Data!$T$1:$AX$2,2,FALSE),FALSE),"ERROR")</f>
        <v>3.9264000000000001</v>
      </c>
      <c r="BE16" s="386">
        <f t="shared" si="11"/>
        <v>3.9264000000000001</v>
      </c>
      <c r="BF16" s="386">
        <v>5.1159999999999997</v>
      </c>
      <c r="BG16" s="391">
        <v>3.9264000000000001</v>
      </c>
      <c r="BH16" s="46">
        <f t="shared" si="18"/>
        <v>5.1159999999999997</v>
      </c>
      <c r="BI16" s="49">
        <f>IFERROR(VLOOKUP($X16,[5]Data!$S:$AX,HLOOKUP($BI$2,[5]Data!$T$1:$AX$2,2,FALSE),FALSE),"ERROR")</f>
        <v>102</v>
      </c>
      <c r="BJ16" s="386">
        <f>IFERROR(VLOOKUP($X16,[5]Data!$S:$AX,HLOOKUP(CONCATENATE($BI$2,"_","hrs"),[5]Data!$T$1:$AX$2,2,FALSE),FALSE),"ERROR")</f>
        <v>641.76775000000021</v>
      </c>
      <c r="BK16" s="388">
        <f t="shared" si="12"/>
        <v>6.2918406862745115</v>
      </c>
      <c r="BL16" s="388">
        <v>3.3363999999999998</v>
      </c>
      <c r="BM16" s="388">
        <v>6.2918406862745115</v>
      </c>
      <c r="BN16" s="46">
        <f t="shared" si="19"/>
        <v>340.31279999999998</v>
      </c>
      <c r="BO16" s="45">
        <f>IFERROR(VLOOKUP($X16,[5]Data!$S:$AX,HLOOKUP($BO$2,[5]Data!$T$1:$AX$2,2,FALSE),FALSE),"ERROR")</f>
        <v>28</v>
      </c>
      <c r="BP16" s="386">
        <f>IFERROR(VLOOKUP($X16,[5]Data!$S:$AX,HLOOKUP(CONCATENATE($BO$2,"_","hrs"),[5]Data!$T$1:$AX$2,2,FALSE),FALSE),"ERROR")</f>
        <v>188.84476666666666</v>
      </c>
      <c r="BQ16" s="386">
        <f t="shared" si="13"/>
        <v>6.7444559523809522</v>
      </c>
      <c r="BR16" s="386">
        <v>3.5678000000000001</v>
      </c>
      <c r="BS16" s="386">
        <v>6.7444559523809522</v>
      </c>
      <c r="BT16" s="46">
        <f t="shared" si="20"/>
        <v>99.898400000000009</v>
      </c>
    </row>
    <row r="17" spans="1:72" x14ac:dyDescent="0.25">
      <c r="A17" s="385" t="s">
        <v>205</v>
      </c>
      <c r="B17" s="45">
        <f>IFERROR(VLOOKUP($A17,[5]Data!$S:$AT,HLOOKUP($B$2,[5]Data!$T$1:$AT$2,2,FALSE),FALSE),"ERROR")</f>
        <v>42</v>
      </c>
      <c r="C17" s="386">
        <f>IFERROR(VLOOKUP($A17,[5]Data!$S:$AT,HLOOKUP(CONCATENATE($B$2,"_","hrs"),[5]Data!$T$1:$AT$2,2,FALSE),FALSE),"ERROR")</f>
        <v>131.80051666666668</v>
      </c>
      <c r="D17" s="386">
        <f t="shared" si="0"/>
        <v>3.1381075396825402</v>
      </c>
      <c r="E17" s="386">
        <v>2.0438999999999998</v>
      </c>
      <c r="F17" s="386">
        <v>3.1381075396825402</v>
      </c>
      <c r="G17" s="46">
        <f t="shared" si="14"/>
        <v>85.843799999999987</v>
      </c>
      <c r="H17" s="45">
        <v>96</v>
      </c>
      <c r="I17" s="386">
        <f>IFERROR(VLOOKUP($A17,[5]Data!$S:$AT,HLOOKUP(CONCATENATE($H$2,"_","hrs"),[5]Data!$T$1:$AT$2,2,FALSE),FALSE),"ERROR")</f>
        <v>296.15586666666667</v>
      </c>
      <c r="J17" s="386">
        <f t="shared" si="1"/>
        <v>3.0849569444444445</v>
      </c>
      <c r="K17" s="386">
        <v>2.9318</v>
      </c>
      <c r="L17" s="386">
        <v>3.4841866666666665</v>
      </c>
      <c r="M17" s="46">
        <f t="shared" si="2"/>
        <v>281.45280000000002</v>
      </c>
      <c r="N17" s="387">
        <v>22</v>
      </c>
      <c r="O17" s="386">
        <f>IFERROR(VLOOKUP($A17,[5]Data!$S:$AX,HLOOKUP(CONCATENATE($N$2,"_","hrs"),[5]Data!$T$1:$AX$2,2,FALSE),FALSE),"ERROR")</f>
        <v>0</v>
      </c>
      <c r="P17" s="386">
        <f t="shared" si="3"/>
        <v>0</v>
      </c>
      <c r="Q17" s="386">
        <v>3.0124</v>
      </c>
      <c r="R17" s="386">
        <v>0</v>
      </c>
      <c r="S17" s="46">
        <f t="shared" si="4"/>
        <v>66.272800000000004</v>
      </c>
      <c r="T17" s="45">
        <f>IFERROR(VLOOKUP($A17,[5]Data!$S:$AT,HLOOKUP($T$2,[5]Data!$T$1:$AT$2,2,FALSE),FALSE),"ERROR")</f>
        <v>0</v>
      </c>
      <c r="U17" s="386">
        <f>IFERROR(VLOOKUP($A17,[5]Data!$S:$AT,HLOOKUP(CONCATENATE($T$2,"_","hrs"),[5]Data!$T$1:$AT$2,2,FALSE),FALSE),"ERROR")</f>
        <v>0</v>
      </c>
      <c r="V17" s="386">
        <v>2.6880000000000002</v>
      </c>
      <c r="W17" s="46">
        <f t="shared" si="15"/>
        <v>0</v>
      </c>
      <c r="X17" s="83" t="s">
        <v>205</v>
      </c>
      <c r="Y17" s="47">
        <v>2.5</v>
      </c>
      <c r="Z17" s="47">
        <f t="shared" si="22"/>
        <v>3.3662708333333331</v>
      </c>
      <c r="AA17" s="47">
        <v>2.5</v>
      </c>
      <c r="AB17" s="47">
        <f t="shared" si="21"/>
        <v>3.2515609452736314</v>
      </c>
      <c r="AC17" s="47"/>
      <c r="AD17" s="47">
        <v>4</v>
      </c>
      <c r="AE17" s="49">
        <f>IFERROR(VLOOKUP($X17,[5]Data!$S:$AS,HLOOKUP($AE$2,[5]Data!$T$1:$AS$2,2,FALSE),FALSE),"ERROR")</f>
        <v>39</v>
      </c>
      <c r="AF17" s="386">
        <f>IFERROR(VLOOKUP($X17,[5]Data!$S:$AS,HLOOKUP(CONCATENATE($AE$2,"_","hrs"),[5]Data!$T$1:$AS$2,2,FALSE),FALSE),"ERROR")</f>
        <v>115.92473333333332</v>
      </c>
      <c r="AG17" s="388">
        <f t="shared" si="5"/>
        <v>2.9724290598290595</v>
      </c>
      <c r="AH17" s="389">
        <v>2.2518000000000002</v>
      </c>
      <c r="AI17" s="388">
        <v>2.9724290598290595</v>
      </c>
      <c r="AJ17" s="50">
        <f t="shared" si="16"/>
        <v>87.820200000000014</v>
      </c>
      <c r="AK17" s="49">
        <f>IFERROR(VLOOKUP($X17,[5]Data!$S:$AS,HLOOKUP($AK$2,[5]Data!$T$1:$AS$2,2,FALSE),FALSE),"ERROR")</f>
        <v>67</v>
      </c>
      <c r="AL17" s="388">
        <f>IFERROR(VLOOKUP($X17,[5]Data!$S:$AS,HLOOKUP(CONCATENATE($AK$2,"_","hrs"),[5]Data!$T$1:$AS$2,2,FALSE),FALSE),"ERROR")</f>
        <v>216.09733333333332</v>
      </c>
      <c r="AM17" s="388">
        <f t="shared" si="17"/>
        <v>3.2253333333333334</v>
      </c>
      <c r="AN17" s="389">
        <v>2.2772999999999999</v>
      </c>
      <c r="AO17" s="388">
        <v>3.2253333333333334</v>
      </c>
      <c r="AP17" s="50">
        <f t="shared" si="6"/>
        <v>152.57909999999998</v>
      </c>
      <c r="AQ17" s="49">
        <f>IFERROR(VLOOKUP($X17,[5]Data!$S:$AS,HLOOKUP($AQ$2,[5]Data!$T$1:$AS$2,2,FALSE),FALSE),"ERROR")</f>
        <v>47</v>
      </c>
      <c r="AR17" s="388">
        <f>IFERROR(VLOOKUP($X17,[5]Data!$S:$AS,HLOOKUP(CONCATENATE($AQ$2,"_","hrs"),[5]Data!$T$1:$AS$2,2,FALSE),FALSE),"ERROR")</f>
        <v>132.63</v>
      </c>
      <c r="AS17" s="388">
        <f t="shared" si="7"/>
        <v>2.8219148936170213</v>
      </c>
      <c r="AT17" s="389">
        <v>2.3820000000000001</v>
      </c>
      <c r="AU17" s="388">
        <v>2.8219148936170213</v>
      </c>
      <c r="AV17" s="50">
        <f t="shared" si="8"/>
        <v>111.95400000000001</v>
      </c>
      <c r="AW17" s="49">
        <f>IFERROR(VLOOKUP($X17,[5]Data!$S:$AS,HLOOKUP($AW$2,[5]Data!$T$1:$AS$2,2,FALSE),FALSE),"ERROR")</f>
        <v>51</v>
      </c>
      <c r="AX17" s="388">
        <f>IFERROR(VLOOKUP($X17,[5]Data!$S:$AS,HLOOKUP(CONCATENATE($AW$2,"_","hrs"),[5]Data!$T$1:$AS$2,2,FALSE),FALSE),"ERROR")</f>
        <v>222.06718333333336</v>
      </c>
      <c r="AY17" s="388">
        <f t="shared" si="9"/>
        <v>4.3542584967320268</v>
      </c>
      <c r="AZ17" s="388">
        <v>2.74485</v>
      </c>
      <c r="BA17" s="390">
        <v>4.3542584967320268</v>
      </c>
      <c r="BB17" s="50">
        <f t="shared" si="10"/>
        <v>139.98734999999999</v>
      </c>
      <c r="BC17" s="45">
        <f>IFERROR(VLOOKUP($X17,[5]Data!$S:$AX,HLOOKUP($BC$2,[5]Data!$T$1:$AX$2,2,FALSE),FALSE),"ERROR")+1</f>
        <v>1</v>
      </c>
      <c r="BD17" s="386">
        <f>IFERROR(VLOOKUP($X17,[5]Data!$S:$AX,HLOOKUP(CONCATENATE($BC$2,"_","hrs"),[5]Data!$T$1:$AX$2,2,FALSE),FALSE),"ERROR")</f>
        <v>0</v>
      </c>
      <c r="BE17" s="386">
        <f t="shared" si="11"/>
        <v>0</v>
      </c>
      <c r="BF17" s="386">
        <v>3.8369999999999997</v>
      </c>
      <c r="BG17" s="391">
        <v>0</v>
      </c>
      <c r="BH17" s="46">
        <f t="shared" si="18"/>
        <v>3.8369999999999997</v>
      </c>
      <c r="BI17" s="49">
        <f>IFERROR(VLOOKUP($X17,[5]Data!$S:$AX,HLOOKUP($BI$2,[5]Data!$T$1:$AX$2,2,FALSE),FALSE),"ERROR")</f>
        <v>104</v>
      </c>
      <c r="BJ17" s="386">
        <f>IFERROR(VLOOKUP($X17,[5]Data!$S:$AX,HLOOKUP(CONCATENATE($BI$2,"_","hrs"),[5]Data!$T$1:$AX$2,2,FALSE),FALSE),"ERROR")</f>
        <v>332.54671666666661</v>
      </c>
      <c r="BK17" s="388">
        <f t="shared" si="12"/>
        <v>3.1975645833333326</v>
      </c>
      <c r="BL17" s="388">
        <v>2.5023</v>
      </c>
      <c r="BM17" s="388">
        <v>3.1975645833333326</v>
      </c>
      <c r="BN17" s="46">
        <f t="shared" si="19"/>
        <v>260.23919999999998</v>
      </c>
      <c r="BO17" s="45">
        <f>IFERROR(VLOOKUP($X17,[5]Data!$S:$AX,HLOOKUP($BO$2,[5]Data!$T$1:$AX$2,2,FALSE),FALSE),"ERROR")</f>
        <v>30</v>
      </c>
      <c r="BP17" s="386">
        <f>IFERROR(VLOOKUP($X17,[5]Data!$S:$AX,HLOOKUP(CONCATENATE($BO$2,"_","hrs"),[5]Data!$T$1:$AX$2,2,FALSE),FALSE),"ERROR")</f>
        <v>103.16244999999999</v>
      </c>
      <c r="BQ17" s="386">
        <f t="shared" si="13"/>
        <v>3.4387483333333333</v>
      </c>
      <c r="BR17" s="386">
        <v>2.6758500000000001</v>
      </c>
      <c r="BS17" s="386">
        <v>3.4387483333333333</v>
      </c>
      <c r="BT17" s="46">
        <f t="shared" si="20"/>
        <v>80.275500000000008</v>
      </c>
    </row>
    <row r="18" spans="1:72" x14ac:dyDescent="0.25">
      <c r="A18" s="385" t="s">
        <v>206</v>
      </c>
      <c r="B18" s="45">
        <f>IFERROR(VLOOKUP($A18,[5]Data!$S:$AT,HLOOKUP($B$2,[5]Data!$T$1:$AT$2,2,FALSE),FALSE),"ERROR")</f>
        <v>36</v>
      </c>
      <c r="C18" s="386">
        <f>IFERROR(VLOOKUP($A18,[5]Data!$S:$AT,HLOOKUP(CONCATENATE($B$2,"_","hrs"),[5]Data!$T$1:$AT$2,2,FALSE),FALSE),"ERROR")</f>
        <v>120.31078333333333</v>
      </c>
      <c r="D18" s="386">
        <f t="shared" si="0"/>
        <v>3.3419662037037039</v>
      </c>
      <c r="E18" s="386">
        <v>3.5427600000000004</v>
      </c>
      <c r="F18" s="386">
        <v>3.3419662037037039</v>
      </c>
      <c r="G18" s="46">
        <f t="shared" si="14"/>
        <v>127.53936000000002</v>
      </c>
      <c r="H18" s="45">
        <v>86</v>
      </c>
      <c r="I18" s="386">
        <f>IFERROR(VLOOKUP($A18,[5]Data!$S:$AT,HLOOKUP(CONCATENATE($H$2,"_","hrs"),[5]Data!$T$1:$AT$2,2,FALSE),FALSE),"ERROR")</f>
        <v>325.79996666666665</v>
      </c>
      <c r="J18" s="386">
        <f t="shared" si="1"/>
        <v>3.7883717054263566</v>
      </c>
      <c r="K18" s="386">
        <v>1.4659</v>
      </c>
      <c r="L18" s="386">
        <v>3.8329407843137253</v>
      </c>
      <c r="M18" s="46">
        <f t="shared" si="2"/>
        <v>126.06739999999999</v>
      </c>
      <c r="N18" s="387">
        <v>21</v>
      </c>
      <c r="O18" s="386">
        <f>IFERROR(VLOOKUP($A18,[5]Data!$S:$AX,HLOOKUP(CONCATENATE($N$2,"_","hrs"),[5]Data!$T$1:$AX$2,2,FALSE),FALSE),"ERROR")</f>
        <v>53.153500000000001</v>
      </c>
      <c r="P18" s="386">
        <f t="shared" si="3"/>
        <v>2.5311190476190477</v>
      </c>
      <c r="Q18" s="386">
        <v>1.6568200000000002</v>
      </c>
      <c r="R18" s="386">
        <v>1.8983392857142858</v>
      </c>
      <c r="S18" s="46">
        <f t="shared" si="4"/>
        <v>34.793220000000005</v>
      </c>
      <c r="T18" s="45">
        <f>IFERROR(VLOOKUP($A18,[5]Data!$S:$AT,HLOOKUP($T$2,[5]Data!$T$1:$AT$2,2,FALSE),FALSE),"ERROR")</f>
        <v>0</v>
      </c>
      <c r="U18" s="386">
        <f>IFERROR(VLOOKUP($A18,[5]Data!$S:$AT,HLOOKUP(CONCATENATE($T$2,"_","hrs"),[5]Data!$T$1:$AT$2,2,FALSE),FALSE),"ERROR")</f>
        <v>0</v>
      </c>
      <c r="V18" s="386">
        <v>4.3007999999999997</v>
      </c>
      <c r="W18" s="46">
        <f t="shared" si="15"/>
        <v>0</v>
      </c>
      <c r="X18" s="83" t="s">
        <v>206</v>
      </c>
      <c r="Y18" s="47">
        <v>2.5</v>
      </c>
      <c r="Z18" s="47">
        <f t="shared" si="22"/>
        <v>3.8951734375</v>
      </c>
      <c r="AA18" s="47">
        <v>2.5</v>
      </c>
      <c r="AB18" s="47">
        <f t="shared" si="21"/>
        <v>4.5533572463768124</v>
      </c>
      <c r="AC18" s="47"/>
      <c r="AD18" s="47">
        <v>4</v>
      </c>
      <c r="AE18" s="49">
        <f>IFERROR(VLOOKUP($X18,[5]Data!$S:$AS,HLOOKUP($AE$2,[5]Data!$T$1:$AS$2,2,FALSE),FALSE),"ERROR")</f>
        <v>39</v>
      </c>
      <c r="AF18" s="386">
        <f>IFERROR(VLOOKUP($X18,[5]Data!$S:$AS,HLOOKUP(CONCATENATE($AE$2,"_","hrs"),[5]Data!$T$1:$AS$2,2,FALSE),FALSE),"ERROR")</f>
        <v>154.14051666666668</v>
      </c>
      <c r="AG18" s="388">
        <f t="shared" si="5"/>
        <v>3.9523209401709405</v>
      </c>
      <c r="AH18" s="389">
        <v>3.3026400000000007</v>
      </c>
      <c r="AI18" s="388">
        <v>3.9523209401709405</v>
      </c>
      <c r="AJ18" s="50">
        <f t="shared" si="16"/>
        <v>128.80296000000001</v>
      </c>
      <c r="AK18" s="49">
        <f>IFERROR(VLOOKUP($X18,[5]Data!$S:$AS,HLOOKUP($AK$2,[5]Data!$T$1:$AS$2,2,FALSE),FALSE),"ERROR")</f>
        <v>55</v>
      </c>
      <c r="AL18" s="388">
        <f>IFERROR(VLOOKUP($X18,[5]Data!$S:$AS,HLOOKUP(CONCATENATE($AK$2,"_","hrs"),[5]Data!$T$1:$AS$2,2,FALSE),FALSE),"ERROR")</f>
        <v>189.99411666666668</v>
      </c>
      <c r="AM18" s="388">
        <f t="shared" si="17"/>
        <v>3.454438484848485</v>
      </c>
      <c r="AN18" s="389">
        <v>3.4918599999999995</v>
      </c>
      <c r="AO18" s="388">
        <v>3.454438484848485</v>
      </c>
      <c r="AP18" s="50">
        <f t="shared" si="6"/>
        <v>192.05229999999997</v>
      </c>
      <c r="AQ18" s="49">
        <f>IFERROR(VLOOKUP($X18,[5]Data!$S:$AS,HLOOKUP($AQ$2,[5]Data!$T$1:$AS$2,2,FALSE),FALSE),"ERROR")</f>
        <v>44</v>
      </c>
      <c r="AR18" s="388">
        <f>IFERROR(VLOOKUP($X18,[5]Data!$S:$AS,HLOOKUP(CONCATENATE($AQ$2,"_","hrs"),[5]Data!$T$1:$AS$2,2,FALSE),FALSE),"ERROR")</f>
        <v>190.65913333333339</v>
      </c>
      <c r="AS18" s="388">
        <f t="shared" si="7"/>
        <v>4.3331621212121227</v>
      </c>
      <c r="AT18" s="389">
        <v>4.7640000000000002</v>
      </c>
      <c r="AU18" s="388">
        <v>4.3331621212121227</v>
      </c>
      <c r="AV18" s="50">
        <f t="shared" si="8"/>
        <v>209.61600000000001</v>
      </c>
      <c r="AW18" s="49">
        <f>IFERROR(VLOOKUP($X18,[5]Data!$S:$AS,HLOOKUP($AW$2,[5]Data!$T$1:$AS$2,2,FALSE),FALSE),"ERROR")</f>
        <v>54</v>
      </c>
      <c r="AX18" s="388">
        <f>IFERROR(VLOOKUP($X18,[5]Data!$S:$AS,HLOOKUP(CONCATENATE($AW$2,"_","hrs"),[5]Data!$T$1:$AS$2,2,FALSE),FALSE),"ERROR")</f>
        <v>213.07953333333336</v>
      </c>
      <c r="AY18" s="388">
        <f t="shared" si="9"/>
        <v>3.9459172839506178</v>
      </c>
      <c r="AZ18" s="388">
        <v>4.7577400000000001</v>
      </c>
      <c r="BA18" s="390">
        <v>3.9459172839506178</v>
      </c>
      <c r="BB18" s="50">
        <f t="shared" si="10"/>
        <v>256.91795999999999</v>
      </c>
      <c r="BC18" s="45">
        <f>IFERROR(VLOOKUP($X18,[5]Data!$S:$AX,HLOOKUP($BC$2,[5]Data!$T$1:$AX$2,2,FALSE),FALSE),"ERROR")</f>
        <v>1</v>
      </c>
      <c r="BD18" s="386">
        <f>IFERROR(VLOOKUP($X18,[5]Data!$S:$AX,HLOOKUP(CONCATENATE($BC$2,"_","hrs"),[5]Data!$T$1:$AX$2,2,FALSE),FALSE),"ERROR")</f>
        <v>8.5569333333333351</v>
      </c>
      <c r="BE18" s="386">
        <f t="shared" si="11"/>
        <v>8.5569333333333351</v>
      </c>
      <c r="BF18" s="386">
        <v>6.6507999999999994</v>
      </c>
      <c r="BG18" s="391">
        <v>8.5569333333333351</v>
      </c>
      <c r="BH18" s="46">
        <f t="shared" si="18"/>
        <v>6.6507999999999994</v>
      </c>
      <c r="BI18" s="49">
        <f>IFERROR(VLOOKUP($X18,[5]Data!$S:$AX,HLOOKUP($BI$2,[5]Data!$T$1:$AX$2,2,FALSE),FALSE),"ERROR")</f>
        <v>103</v>
      </c>
      <c r="BJ18" s="386">
        <f>IFERROR(VLOOKUP($X18,[5]Data!$S:$AX,HLOOKUP(CONCATENATE($BI$2,"_","hrs"),[5]Data!$T$1:$AX$2,2,FALSE),FALSE),"ERROR")</f>
        <v>472.86663333333343</v>
      </c>
      <c r="BK18" s="388">
        <f t="shared" si="12"/>
        <v>4.5909381877022666</v>
      </c>
      <c r="BL18" s="388">
        <v>3.1695799999999998</v>
      </c>
      <c r="BM18" s="388">
        <v>4.5909381877022666</v>
      </c>
      <c r="BN18" s="46">
        <f t="shared" si="19"/>
        <v>326.46673999999996</v>
      </c>
      <c r="BO18" s="45">
        <f>IFERROR(VLOOKUP($X18,[5]Data!$S:$AX,HLOOKUP($BO$2,[5]Data!$T$1:$AX$2,2,FALSE),FALSE),"ERROR")</f>
        <v>35</v>
      </c>
      <c r="BP18" s="386">
        <f>IFERROR(VLOOKUP($X18,[5]Data!$S:$AX,HLOOKUP(CONCATENATE($BO$2,"_","hrs"),[5]Data!$T$1:$AX$2,2,FALSE),FALSE),"ERROR")</f>
        <v>155.49666666666664</v>
      </c>
      <c r="BQ18" s="386">
        <f t="shared" si="13"/>
        <v>4.4427619047619045</v>
      </c>
      <c r="BR18" s="386">
        <v>2.8542400000000003</v>
      </c>
      <c r="BS18" s="386">
        <v>4.4427619047619045</v>
      </c>
      <c r="BT18" s="46">
        <f t="shared" si="20"/>
        <v>99.898400000000009</v>
      </c>
    </row>
    <row r="19" spans="1:72" x14ac:dyDescent="0.25">
      <c r="A19" s="385" t="s">
        <v>341</v>
      </c>
      <c r="B19" s="45">
        <f>IFERROR(VLOOKUP($A19,[5]Data!$S:$AT,HLOOKUP($B$2,[5]Data!$T$1:$AT$2,2,FALSE),FALSE),"ERROR")-4</f>
        <v>42</v>
      </c>
      <c r="C19" s="386">
        <f>IFERROR(VLOOKUP($A19,[5]Data!$S:$AT,HLOOKUP(CONCATENATE($B$2,"_","hrs"),[5]Data!$T$1:$AT$2,2,FALSE),FALSE),"ERROR")</f>
        <v>168.76175000000003</v>
      </c>
      <c r="D19" s="386">
        <f t="shared" si="0"/>
        <v>4.0181369047619055</v>
      </c>
      <c r="E19" s="386">
        <v>7.0173900000000007</v>
      </c>
      <c r="F19" s="379">
        <v>4.0181369047619055</v>
      </c>
      <c r="G19" s="46">
        <f t="shared" si="14"/>
        <v>294.73038000000003</v>
      </c>
      <c r="H19" s="45">
        <v>93</v>
      </c>
      <c r="I19" s="386">
        <f>IFERROR(VLOOKUP($A19,[5]Data!$S:$AT,HLOOKUP(CONCATENATE($H$2,"_","hrs"),[5]Data!$T$1:$AT$2,2,FALSE),FALSE),"ERROR")</f>
        <v>1975.4971833333332</v>
      </c>
      <c r="J19" s="386">
        <f t="shared" si="1"/>
        <v>21.241905197132613</v>
      </c>
      <c r="K19" s="386">
        <v>12.020379999999999</v>
      </c>
      <c r="L19" s="379">
        <v>12</v>
      </c>
      <c r="M19" s="46">
        <f t="shared" si="2"/>
        <v>1117.89534</v>
      </c>
      <c r="N19" s="387">
        <v>22</v>
      </c>
      <c r="O19" s="386">
        <f>IFERROR(VLOOKUP($A19,[5]Data!$S:$AX,HLOOKUP(CONCATENATE($N$2,"_","hrs"),[5]Data!$T$1:$AX$2,2,FALSE),FALSE),"ERROR")</f>
        <v>85.871966666666651</v>
      </c>
      <c r="P19" s="386">
        <f t="shared" si="3"/>
        <v>3.9032712121212114</v>
      </c>
      <c r="Q19" s="386">
        <v>12.0496</v>
      </c>
      <c r="R19" s="379">
        <v>12</v>
      </c>
      <c r="S19" s="46">
        <f t="shared" si="4"/>
        <v>265.09120000000001</v>
      </c>
      <c r="T19" s="45">
        <f>IFERROR(VLOOKUP($A19,[5]Data!$S:$AT,HLOOKUP($T$2,[5]Data!$T$1:$AT$2,2,FALSE),FALSE),"ERROR")</f>
        <v>0</v>
      </c>
      <c r="U19" s="386">
        <f>IFERROR(VLOOKUP($A19,[5]Data!$S:$AT,HLOOKUP(CONCATENATE($T$2,"_","hrs"),[5]Data!$T$1:$AT$2,2,FALSE),FALSE),"ERROR")</f>
        <v>0</v>
      </c>
      <c r="V19" s="386">
        <v>10</v>
      </c>
      <c r="W19" s="46">
        <f t="shared" si="15"/>
        <v>0</v>
      </c>
      <c r="X19" s="83" t="s">
        <v>341</v>
      </c>
      <c r="Y19" s="52">
        <v>7</v>
      </c>
      <c r="Z19" s="52">
        <v>7</v>
      </c>
      <c r="AA19" s="52">
        <f>AVERAGE(BM19,BS19)</f>
        <v>7</v>
      </c>
      <c r="AB19" s="52">
        <f t="shared" si="21"/>
        <v>8.4413138020833323</v>
      </c>
      <c r="AC19" s="52"/>
      <c r="AD19" s="52">
        <v>7</v>
      </c>
      <c r="AE19" s="49">
        <f>IFERROR(VLOOKUP($X19,[5]Data!$S:$AS,HLOOKUP($AE$2,[5]Data!$T$1:$AS$2,2,FALSE),FALSE),"ERROR")+1</f>
        <v>39</v>
      </c>
      <c r="AF19" s="386">
        <f>IFERROR(VLOOKUP($X19,[5]Data!$S:$AS,HLOOKUP(CONCATENATE($AE$2,"_","hrs"),[5]Data!$T$1:$AS$2,2,FALSE),FALSE),"ERROR")</f>
        <v>352.33360000000005</v>
      </c>
      <c r="AG19" s="388">
        <f t="shared" si="5"/>
        <v>9.0341948717948721</v>
      </c>
      <c r="AH19" s="389">
        <v>7.0556400000000004</v>
      </c>
      <c r="AI19" s="388">
        <v>7</v>
      </c>
      <c r="AJ19" s="50">
        <f t="shared" si="16"/>
        <v>275.16996</v>
      </c>
      <c r="AK19" s="49">
        <f>IFERROR(VLOOKUP($X19,[5]Data!$S:$AS,HLOOKUP($AK$2,[5]Data!$T$1:$AS$2,2,FALSE),FALSE),"ERROR")</f>
        <v>61</v>
      </c>
      <c r="AL19" s="388">
        <f>IFERROR(VLOOKUP($X19,[5]Data!$S:$AS,HLOOKUP(CONCATENATE($AK$2,"_","hrs"),[5]Data!$T$1:$AS$2,2,FALSE),FALSE),"ERROR")</f>
        <v>557.68169999999998</v>
      </c>
      <c r="AM19" s="388">
        <f t="shared" si="17"/>
        <v>9.1423229508196719</v>
      </c>
      <c r="AN19" s="389">
        <v>7.0247113999999993</v>
      </c>
      <c r="AO19" s="388">
        <v>7</v>
      </c>
      <c r="AP19" s="50">
        <f t="shared" si="6"/>
        <v>428.50739539999995</v>
      </c>
      <c r="AQ19" s="49">
        <f>IFERROR(VLOOKUP($X19,[5]Data!$S:$AS,HLOOKUP($AQ$2,[5]Data!$T$1:$AS$2,2,FALSE),FALSE),"ERROR")</f>
        <v>46</v>
      </c>
      <c r="AR19" s="388">
        <f>IFERROR(VLOOKUP($X19,[5]Data!$S:$AS,HLOOKUP(CONCATENATE($AQ$2,"_","hrs"),[5]Data!$T$1:$AS$2,2,FALSE),FALSE),"ERROR")</f>
        <v>429.91694999999999</v>
      </c>
      <c r="AS19" s="388">
        <f t="shared" si="7"/>
        <v>9.3460206521739124</v>
      </c>
      <c r="AT19" s="389">
        <v>6.9872000000000005</v>
      </c>
      <c r="AU19" s="388">
        <v>7</v>
      </c>
      <c r="AV19" s="50">
        <f t="shared" si="8"/>
        <v>321.41120000000001</v>
      </c>
      <c r="AW19" s="49">
        <f>IFERROR(VLOOKUP($X19,[5]Data!$S:$AS,HLOOKUP($AW$2,[5]Data!$T$1:$AS$2,2,FALSE),FALSE),"ERROR")</f>
        <v>52</v>
      </c>
      <c r="AX19" s="388">
        <f>IFERROR(VLOOKUP($X19,[5]Data!$S:$AS,HLOOKUP(CONCATENATE($AW$2,"_","hrs"),[5]Data!$T$1:$AS$2,2,FALSE),FALSE),"ERROR")</f>
        <v>530.40853333333325</v>
      </c>
      <c r="AY19" s="388">
        <f t="shared" si="9"/>
        <v>10.2001641025641</v>
      </c>
      <c r="AZ19" s="388">
        <v>7.0451150000000009</v>
      </c>
      <c r="BA19" s="390">
        <v>7</v>
      </c>
      <c r="BB19" s="50">
        <f t="shared" si="10"/>
        <v>366.34598000000005</v>
      </c>
      <c r="BC19" s="45">
        <f>IFERROR(VLOOKUP($X19,[5]Data!$S:$AX,HLOOKUP($BC$2,[5]Data!$T$1:$AX$2,2,FALSE),FALSE),"ERROR")</f>
        <v>1</v>
      </c>
      <c r="BD19" s="386">
        <f>IFERROR(VLOOKUP($X19,[5]Data!$S:$AX,HLOOKUP(CONCATENATE($BC$2,"_","hrs"),[5]Data!$T$1:$AX$2,2,FALSE),FALSE),"ERROR")</f>
        <v>17.307500000000001</v>
      </c>
      <c r="BE19" s="386">
        <f t="shared" si="11"/>
        <v>17.307500000000001</v>
      </c>
      <c r="BF19" s="386">
        <v>7</v>
      </c>
      <c r="BG19" s="391">
        <v>7</v>
      </c>
      <c r="BH19" s="46">
        <f t="shared" si="18"/>
        <v>7</v>
      </c>
      <c r="BI19" s="49">
        <f>IFERROR(VLOOKUP($X19,[5]Data!$S:$AX,HLOOKUP($BI$2,[5]Data!$T$1:$AX$2,2,FALSE),FALSE),"ERROR")</f>
        <v>100</v>
      </c>
      <c r="BJ19" s="386">
        <f>IFERROR(VLOOKUP($X19,[5]Data!$S:$AX,HLOOKUP(CONCATENATE($BI$2,"_","hrs"),[5]Data!$T$1:$AX$2,2,FALSE),FALSE),"ERROR")</f>
        <v>893.77504999999974</v>
      </c>
      <c r="BK19" s="388">
        <f t="shared" si="12"/>
        <v>8.9377504999999982</v>
      </c>
      <c r="BL19" s="388">
        <v>7.3400800000000004</v>
      </c>
      <c r="BM19" s="388">
        <v>7</v>
      </c>
      <c r="BN19" s="46">
        <f t="shared" si="19"/>
        <v>734.00800000000004</v>
      </c>
      <c r="BO19" s="45">
        <f>IFERROR(VLOOKUP($X19,[5]Data!$S:$AX,HLOOKUP($BO$2,[5]Data!$T$1:$AX$2,2,FALSE),FALSE),"ERROR")</f>
        <v>28</v>
      </c>
      <c r="BP19" s="386">
        <f>IFERROR(VLOOKUP($X19,[5]Data!$S:$AX,HLOOKUP(CONCATENATE($BO$2,"_","hrs"),[5]Data!$T$1:$AX$2,2,FALSE),FALSE),"ERROR")</f>
        <v>186.71311666666668</v>
      </c>
      <c r="BQ19" s="386">
        <f t="shared" si="13"/>
        <v>6.6683255952380955</v>
      </c>
      <c r="BR19" s="386">
        <v>7.0464050000000009</v>
      </c>
      <c r="BS19" s="386">
        <v>7</v>
      </c>
      <c r="BT19" s="46">
        <f t="shared" si="20"/>
        <v>197.29934000000003</v>
      </c>
    </row>
    <row r="20" spans="1:72" x14ac:dyDescent="0.25">
      <c r="A20" s="385" t="s">
        <v>343</v>
      </c>
      <c r="B20" s="45">
        <f>IFERROR(VLOOKUP($A20,[5]Data!$S:$AT,HLOOKUP($B$2,[5]Data!$T$1:$AT$2,2,FALSE),FALSE),"ERROR")+7</f>
        <v>36</v>
      </c>
      <c r="C20" s="386">
        <f>IFERROR(VLOOKUP($A20,[5]Data!$S:$AT,HLOOKUP(CONCATENATE($B$2,"_","hrs"),[5]Data!$T$1:$AT$2,2,FALSE),FALSE),"ERROR")</f>
        <v>199.18416666666673</v>
      </c>
      <c r="D20" s="386">
        <f t="shared" si="0"/>
        <v>5.5328935185185202</v>
      </c>
      <c r="E20" s="386">
        <v>5.5</v>
      </c>
      <c r="F20" s="379">
        <v>5.5328935185185202</v>
      </c>
      <c r="G20" s="46">
        <f t="shared" si="14"/>
        <v>198</v>
      </c>
      <c r="H20" s="45">
        <v>78</v>
      </c>
      <c r="I20" s="386">
        <f>IFERROR(VLOOKUP($A20,[5]Data!$S:$AT,HLOOKUP(CONCATENATE($H$2,"_","hrs"),[5]Data!$T$1:$AT$2,2,FALSE),FALSE),"ERROR")</f>
        <v>676.86194999999987</v>
      </c>
      <c r="J20" s="386">
        <f t="shared" si="1"/>
        <v>8.6777173076923066</v>
      </c>
      <c r="K20" s="386">
        <v>13</v>
      </c>
      <c r="L20" s="386">
        <v>13</v>
      </c>
      <c r="M20" s="46">
        <f t="shared" si="2"/>
        <v>1014</v>
      </c>
      <c r="N20" s="387">
        <v>0</v>
      </c>
      <c r="O20" s="386">
        <f>IFERROR(VLOOKUP($A20,[5]Data!$S:$AX,HLOOKUP(CONCATENATE($N$2,"_","hrs"),[5]Data!$T$1:$AX$2,2,FALSE),FALSE),"ERROR")</f>
        <v>0</v>
      </c>
      <c r="P20" s="386"/>
      <c r="Q20" s="386">
        <v>0</v>
      </c>
      <c r="R20" s="379">
        <v>0</v>
      </c>
      <c r="S20" s="46">
        <f t="shared" si="4"/>
        <v>0</v>
      </c>
      <c r="T20" s="45">
        <f>IFERROR(VLOOKUP($A20,[5]Data!$S:$AT,HLOOKUP($T$2,[5]Data!$T$1:$AT$2,2,FALSE),FALSE),"ERROR")</f>
        <v>0</v>
      </c>
      <c r="U20" s="386">
        <f>IFERROR(VLOOKUP($A20,[5]Data!$S:$AT,HLOOKUP(CONCATENATE($T$2,"_","hrs"),[5]Data!$T$1:$AT$2,2,FALSE),FALSE),"ERROR")</f>
        <v>0</v>
      </c>
      <c r="V20" s="386">
        <v>0</v>
      </c>
      <c r="W20" s="46">
        <f t="shared" si="15"/>
        <v>0</v>
      </c>
      <c r="X20" s="83" t="s">
        <v>343</v>
      </c>
      <c r="Y20" s="52">
        <v>5.5</v>
      </c>
      <c r="Z20" s="52">
        <v>5.5</v>
      </c>
      <c r="AA20" s="52">
        <f>AVERAGE(BM20,BS20)</f>
        <v>5.5</v>
      </c>
      <c r="AB20" s="52">
        <f>(BJ20+BP20)/(BI20+BO20)</f>
        <v>4.2311846726190492</v>
      </c>
      <c r="AC20" s="52"/>
      <c r="AD20" s="52">
        <v>5.5</v>
      </c>
      <c r="AE20" s="49">
        <f>IFERROR(VLOOKUP($X20,[5]Data!$S:$AS,HLOOKUP($AE$2,[5]Data!$T$1:$AS$2,2,FALSE),FALSE),"ERROR")+29</f>
        <v>39</v>
      </c>
      <c r="AF20" s="386">
        <f>IFERROR(VLOOKUP($X20,[5]Data!$S:$AS,HLOOKUP(CONCATENATE($AE$2,"_","hrs"),[5]Data!$T$1:$AS$2,2,FALSE),FALSE),"ERROR")</f>
        <v>66.586916666666667</v>
      </c>
      <c r="AG20" s="388">
        <f t="shared" si="5"/>
        <v>1.7073568376068375</v>
      </c>
      <c r="AH20" s="389">
        <v>5.5</v>
      </c>
      <c r="AI20" s="388">
        <v>5.5</v>
      </c>
      <c r="AJ20" s="50">
        <f t="shared" si="16"/>
        <v>214.5</v>
      </c>
      <c r="AK20" s="49">
        <f>IFERROR(VLOOKUP($X20,[5]Data!$S:$AS,HLOOKUP($AK$2,[5]Data!$T$1:$AS$2,2,FALSE),FALSE),"ERROR")</f>
        <v>79</v>
      </c>
      <c r="AL20" s="388">
        <f>IFERROR(VLOOKUP($X20,[5]Data!$S:$AS,HLOOKUP(CONCATENATE($AK$2,"_","hrs"),[5]Data!$T$1:$AS$2,2,FALSE),FALSE),"ERROR")</f>
        <v>665.10503333333327</v>
      </c>
      <c r="AM20" s="388">
        <f t="shared" si="17"/>
        <v>8.4190510548523196</v>
      </c>
      <c r="AN20" s="389">
        <v>5.5</v>
      </c>
      <c r="AO20" s="388">
        <v>5.5</v>
      </c>
      <c r="AP20" s="50">
        <f t="shared" si="6"/>
        <v>434.5</v>
      </c>
      <c r="AQ20" s="49">
        <f>IFERROR(VLOOKUP($X20,[5]Data!$S:$AS,HLOOKUP($AQ$2,[5]Data!$T$1:$AS$2,2,FALSE),FALSE),"ERROR")</f>
        <v>74</v>
      </c>
      <c r="AR20" s="388">
        <f>IFERROR(VLOOKUP($X20,[5]Data!$S:$AS,HLOOKUP(CONCATENATE($AQ$2,"_","hrs"),[5]Data!$T$1:$AS$2,2,FALSE),FALSE),"ERROR")</f>
        <v>580.70246666666685</v>
      </c>
      <c r="AS20" s="388">
        <f t="shared" si="7"/>
        <v>7.8473306306306334</v>
      </c>
      <c r="AT20" s="388">
        <v>5.5</v>
      </c>
      <c r="AU20" s="388">
        <v>5.5</v>
      </c>
      <c r="AV20" s="50">
        <f t="shared" si="8"/>
        <v>407</v>
      </c>
      <c r="AW20" s="49">
        <f>IFERROR(VLOOKUP($X20,[5]Data!$S:$AS,HLOOKUP($AW$2,[5]Data!$T$1:$AS$2,2,FALSE),FALSE),"ERROR")</f>
        <v>33</v>
      </c>
      <c r="AX20" s="388">
        <f>IFERROR(VLOOKUP($X20,[5]Data!$S:$AS,HLOOKUP(CONCATENATE($AW$2,"_","hrs"),[5]Data!$T$1:$AS$2,2,FALSE),FALSE),"ERROR")</f>
        <v>178.67466666666664</v>
      </c>
      <c r="AY20" s="388">
        <f t="shared" si="9"/>
        <v>5.4143838383838379</v>
      </c>
      <c r="AZ20" s="388">
        <v>5.5</v>
      </c>
      <c r="BA20" s="390">
        <v>5.5</v>
      </c>
      <c r="BB20" s="50">
        <f t="shared" si="10"/>
        <v>181.5</v>
      </c>
      <c r="BC20" s="45">
        <f>IFERROR(VLOOKUP($X20,[5]Data!$S:$AX,HLOOKUP($BC$2,[5]Data!$T$1:$AX$2,2,FALSE),FALSE),"ERROR")+1</f>
        <v>1</v>
      </c>
      <c r="BD20" s="386">
        <f>IFERROR(VLOOKUP($X20,[5]Data!$S:$AX,HLOOKUP(CONCATENATE($BC$2,"_","hrs"),[5]Data!$T$1:$AX$2,2,FALSE),FALSE),"ERROR")</f>
        <v>0</v>
      </c>
      <c r="BE20" s="386">
        <f t="shared" si="11"/>
        <v>0</v>
      </c>
      <c r="BF20" s="386">
        <v>5.5</v>
      </c>
      <c r="BG20" s="386">
        <v>5.5</v>
      </c>
      <c r="BH20" s="46">
        <f t="shared" si="18"/>
        <v>5.5</v>
      </c>
      <c r="BI20" s="49">
        <f>IFERROR(VLOOKUP($X20,[5]Data!$S:$AX,HLOOKUP($BI$2,[5]Data!$T$1:$AX$2,2,FALSE),FALSE),"ERROR")</f>
        <v>86</v>
      </c>
      <c r="BJ20" s="386">
        <f>IFERROR(VLOOKUP($X20,[5]Data!$S:$AX,HLOOKUP(CONCATENATE($BI$2,"_","hrs"),[5]Data!$T$1:$AX$2,2,FALSE),FALSE),"ERROR")</f>
        <v>443.82848333333345</v>
      </c>
      <c r="BK20" s="388">
        <f t="shared" si="12"/>
        <v>5.1607963178294591</v>
      </c>
      <c r="BL20" s="388">
        <v>5.5</v>
      </c>
      <c r="BM20" s="388">
        <v>5.5</v>
      </c>
      <c r="BN20" s="46">
        <f t="shared" si="19"/>
        <v>473</v>
      </c>
      <c r="BO20" s="45">
        <f>IFERROR(VLOOKUP($X20,[5]Data!$S:$AX,HLOOKUP($BO$2,[5]Data!$T$1:$AX$2,2,FALSE),FALSE),"ERROR")</f>
        <v>26</v>
      </c>
      <c r="BP20" s="386">
        <f>IFERROR(VLOOKUP($X20,[5]Data!$S:$AX,HLOOKUP(CONCATENATE($BO$2,"_","hrs"),[5]Data!$T$1:$AX$2,2,FALSE),FALSE),"ERROR")</f>
        <v>30.064200000000007</v>
      </c>
      <c r="BQ20" s="386">
        <f t="shared" si="13"/>
        <v>1.1563153846153849</v>
      </c>
      <c r="BR20" s="386">
        <v>5.5</v>
      </c>
      <c r="BS20" s="386">
        <v>5.5</v>
      </c>
      <c r="BT20" s="46">
        <f t="shared" si="20"/>
        <v>143</v>
      </c>
    </row>
    <row r="21" spans="1:72" x14ac:dyDescent="0.25">
      <c r="A21" s="385" t="s">
        <v>345</v>
      </c>
      <c r="B21" s="45">
        <f>IFERROR(VLOOKUP($A21,[5]Data!$S:$AT,HLOOKUP($B$2,[5]Data!$T$1:$AT$2,2,FALSE),FALSE),"ERROR")</f>
        <v>0</v>
      </c>
      <c r="C21" s="386">
        <f>IFERROR(VLOOKUP($A21,[5]Data!$S:$AT,HLOOKUP(CONCATENATE($B$2,"_","hrs"),[5]Data!$T$1:$AT$2,2,FALSE),FALSE),"ERROR")</f>
        <v>0</v>
      </c>
      <c r="D21" s="386"/>
      <c r="E21" s="386">
        <v>0</v>
      </c>
      <c r="F21" s="379"/>
      <c r="G21" s="46">
        <f t="shared" si="14"/>
        <v>0</v>
      </c>
      <c r="H21" s="45">
        <v>102</v>
      </c>
      <c r="I21" s="386">
        <f>IFERROR(VLOOKUP($A21,[5]Data!$S:$AT,HLOOKUP(CONCATENATE($H$2,"_","hrs"),[5]Data!$T$1:$AT$2,2,FALSE),FALSE),"ERROR")</f>
        <v>963.7930166666664</v>
      </c>
      <c r="J21" s="386">
        <f t="shared" si="1"/>
        <v>9.4489511437908469</v>
      </c>
      <c r="K21" s="386">
        <v>0.366475</v>
      </c>
      <c r="L21" s="379">
        <v>0.4</v>
      </c>
      <c r="M21" s="46">
        <f t="shared" si="2"/>
        <v>37.380449999999996</v>
      </c>
      <c r="N21" s="387">
        <v>21</v>
      </c>
      <c r="O21" s="386">
        <f>IFERROR(VLOOKUP($A21,[5]Data!$S:$AX,HLOOKUP(CONCATENATE($N$2,"_","hrs"),[5]Data!$T$1:$AX$2,2,FALSE),FALSE),"ERROR")</f>
        <v>335.77526666666671</v>
      </c>
      <c r="P21" s="386">
        <f t="shared" si="3"/>
        <v>15.989298412698414</v>
      </c>
      <c r="Q21" s="386">
        <v>12.501460000000002</v>
      </c>
      <c r="R21" s="386">
        <v>11.991973809523811</v>
      </c>
      <c r="S21" s="46">
        <f t="shared" si="4"/>
        <v>262.53066000000001</v>
      </c>
      <c r="T21" s="45">
        <f>IFERROR(VLOOKUP($A21,[5]Data!$S:$AT,HLOOKUP($T$2,[5]Data!$T$1:$AT$2,2,FALSE),FALSE),"ERROR")</f>
        <v>0</v>
      </c>
      <c r="U21" s="386">
        <f>IFERROR(VLOOKUP($A21,[5]Data!$S:$AT,HLOOKUP(CONCATENATE($T$2,"_","hrs"),[5]Data!$T$1:$AT$2,2,FALSE),FALSE),"ERROR")</f>
        <v>0</v>
      </c>
      <c r="V21" s="386">
        <v>0</v>
      </c>
      <c r="W21" s="46">
        <f t="shared" si="15"/>
        <v>0</v>
      </c>
      <c r="X21" s="83" t="s">
        <v>345</v>
      </c>
      <c r="Y21" s="47">
        <v>1</v>
      </c>
      <c r="Z21" s="47">
        <f>(AF21+AL21+AR21+AX21)/(AE21+AK21+AQ21+AW21)</f>
        <v>1.0818353174603175</v>
      </c>
      <c r="AA21" s="47">
        <v>4</v>
      </c>
      <c r="AB21" s="47">
        <f>(BJ21+BP21)/(BI21+BO21)</f>
        <v>3.8323942786069654</v>
      </c>
      <c r="AC21" s="47"/>
      <c r="AD21" s="47">
        <v>1</v>
      </c>
      <c r="AE21" s="49">
        <f>IFERROR(VLOOKUP($X21,[5]Data!$S:$AS,HLOOKUP($AE$2,[5]Data!$T$1:$AS$2,2,FALSE),FALSE),"ERROR")</f>
        <v>37</v>
      </c>
      <c r="AF21" s="386">
        <f>IFERROR(VLOOKUP($X21,[5]Data!$S:$AS,HLOOKUP(CONCATENATE($AE$2,"_","hrs"),[5]Data!$T$1:$AS$2,2,FALSE),FALSE),"ERROR")</f>
        <v>48.853633333333342</v>
      </c>
      <c r="AG21" s="388">
        <f t="shared" si="5"/>
        <v>1.3203684684684687</v>
      </c>
      <c r="AH21" s="389">
        <v>4.5036000000000005</v>
      </c>
      <c r="AI21" s="388">
        <v>1.3203684684684687</v>
      </c>
      <c r="AJ21" s="50">
        <f t="shared" si="16"/>
        <v>166.63320000000002</v>
      </c>
      <c r="AK21" s="49">
        <f>IFERROR(VLOOKUP($X21,[5]Data!$S:$AS,HLOOKUP($AK$2,[5]Data!$T$1:$AS$2,2,FALSE),FALSE),"ERROR")</f>
        <v>49</v>
      </c>
      <c r="AL21" s="388">
        <f>IFERROR(VLOOKUP($X21,[5]Data!$S:$AS,HLOOKUP(CONCATENATE($AK$2,"_","hrs"),[5]Data!$T$1:$AS$2,2,FALSE),FALSE),"ERROR")</f>
        <v>67.389716666666658</v>
      </c>
      <c r="AM21" s="388">
        <f t="shared" si="17"/>
        <v>1.3753003401360542</v>
      </c>
      <c r="AN21" s="389">
        <v>4.5545999999999998</v>
      </c>
      <c r="AO21" s="388">
        <v>1.3753003401360542</v>
      </c>
      <c r="AP21" s="50">
        <f t="shared" si="6"/>
        <v>223.1754</v>
      </c>
      <c r="AQ21" s="49">
        <f>IFERROR(VLOOKUP($X21,[5]Data!$S:$AS,HLOOKUP($AQ$2,[5]Data!$T$1:$AS$2,2,FALSE),FALSE),"ERROR")</f>
        <v>36</v>
      </c>
      <c r="AR21" s="388">
        <f>IFERROR(VLOOKUP($X21,[5]Data!$S:$AS,HLOOKUP(CONCATENATE($AQ$2,"_","hrs"),[5]Data!$T$1:$AS$2,2,FALSE),FALSE),"ERROR")</f>
        <v>39.607466666666667</v>
      </c>
      <c r="AS21" s="388">
        <f t="shared" si="7"/>
        <v>1.1002074074074075</v>
      </c>
      <c r="AT21" s="388">
        <v>4.7640000000000002</v>
      </c>
      <c r="AU21" s="388">
        <v>1.1002074074074075</v>
      </c>
      <c r="AV21" s="50">
        <f t="shared" si="8"/>
        <v>171.50400000000002</v>
      </c>
      <c r="AW21" s="49">
        <f>IFERROR(VLOOKUP($X21,[5]Data!$S:$AS,HLOOKUP($AW$2,[5]Data!$T$1:$AS$2,2,FALSE),FALSE),"ERROR")</f>
        <v>46</v>
      </c>
      <c r="AX21" s="388">
        <f>IFERROR(VLOOKUP($X21,[5]Data!$S:$AS,HLOOKUP(CONCATENATE($AW$2,"_","hrs"),[5]Data!$T$1:$AS$2,2,FALSE),FALSE),"ERROR")</f>
        <v>25.897516666666668</v>
      </c>
      <c r="AY21" s="388">
        <f t="shared" si="9"/>
        <v>0.5629894927536232</v>
      </c>
      <c r="AZ21" s="388">
        <v>0</v>
      </c>
      <c r="BA21" s="390">
        <v>0.5629894927536232</v>
      </c>
      <c r="BB21" s="50">
        <f t="shared" si="10"/>
        <v>0</v>
      </c>
      <c r="BC21" s="45">
        <f>IFERROR(VLOOKUP($X21,[5]Data!$S:$AX,HLOOKUP($BC$2,[5]Data!$T$1:$AX$2,2,FALSE),FALSE),"ERROR")</f>
        <v>0</v>
      </c>
      <c r="BD21" s="386">
        <f>IFERROR(VLOOKUP($X21,[5]Data!$S:$AX,HLOOKUP(CONCATENATE($BC$2,"_","hrs"),[5]Data!$T$1:$AX$2,2,FALSE),FALSE),"ERROR")</f>
        <v>0</v>
      </c>
      <c r="BE21" s="386"/>
      <c r="BF21" s="386">
        <v>0</v>
      </c>
      <c r="BG21" s="379"/>
      <c r="BH21" s="46">
        <f t="shared" si="18"/>
        <v>0</v>
      </c>
      <c r="BI21" s="49">
        <f>IFERROR(VLOOKUP($X21,[5]Data!$S:$AX,HLOOKUP($BI$2,[5]Data!$T$1:$AX$2,2,FALSE),FALSE),"ERROR")</f>
        <v>101</v>
      </c>
      <c r="BJ21" s="386">
        <f>IFERROR(VLOOKUP($X21,[5]Data!$S:$AX,HLOOKUP(CONCATENATE($BI$2,"_","hrs"),[5]Data!$T$1:$AX$2,2,FALSE),FALSE),"ERROR")</f>
        <v>357.37554999999998</v>
      </c>
      <c r="BK21" s="388">
        <f t="shared" si="12"/>
        <v>3.5383717821782175</v>
      </c>
      <c r="BL21" s="388">
        <v>5.0045999999999999</v>
      </c>
      <c r="BM21" s="388">
        <v>3.5383717821782175</v>
      </c>
      <c r="BN21" s="46">
        <f t="shared" si="19"/>
        <v>505.46460000000002</v>
      </c>
      <c r="BO21" s="45">
        <f>IFERROR(VLOOKUP($X21,[5]Data!$S:$AX,HLOOKUP($BO$2,[5]Data!$T$1:$AX$2,2,FALSE),FALSE),"ERROR")</f>
        <v>33</v>
      </c>
      <c r="BP21" s="386">
        <f>IFERROR(VLOOKUP($X21,[5]Data!$S:$AX,HLOOKUP(CONCATENATE($BO$2,"_","hrs"),[5]Data!$T$1:$AX$2,2,FALSE),FALSE),"ERROR")</f>
        <v>156.16528333333335</v>
      </c>
      <c r="BQ21" s="386">
        <f t="shared" si="13"/>
        <v>4.7322813131313133</v>
      </c>
      <c r="BR21" s="386">
        <v>5.3517000000000001</v>
      </c>
      <c r="BS21" s="386">
        <v>4.7322813131313133</v>
      </c>
      <c r="BT21" s="46">
        <f t="shared" si="20"/>
        <v>176.6061</v>
      </c>
    </row>
    <row r="22" spans="1:72" x14ac:dyDescent="0.25">
      <c r="A22" s="385" t="s">
        <v>347</v>
      </c>
      <c r="B22" s="45">
        <f>IFERROR(VLOOKUP($A22,[5]Data!$S:$AT,HLOOKUP($B$2,[5]Data!$T$1:$AT$2,2,FALSE),FALSE),"ERROR")</f>
        <v>0</v>
      </c>
      <c r="C22" s="386">
        <f>IFERROR(VLOOKUP($A22,[5]Data!$S:$AT,HLOOKUP(CONCATENATE($B$2,"_","hrs"),[5]Data!$T$1:$AT$2,2,FALSE),FALSE),"ERROR")</f>
        <v>0</v>
      </c>
      <c r="D22" s="386"/>
      <c r="E22" s="386">
        <v>0</v>
      </c>
      <c r="F22" s="379"/>
      <c r="G22" s="46">
        <f t="shared" si="14"/>
        <v>0</v>
      </c>
      <c r="H22" s="45">
        <v>0</v>
      </c>
      <c r="I22" s="386">
        <f>IFERROR(VLOOKUP($A22,[5]Data!$S:$AT,HLOOKUP(CONCATENATE($H$2,"_","hrs"),[5]Data!$T$1:$AT$2,2,FALSE),FALSE),"ERROR")</f>
        <v>0</v>
      </c>
      <c r="J22" s="386"/>
      <c r="K22" s="386">
        <v>0</v>
      </c>
      <c r="L22" s="379">
        <v>0</v>
      </c>
      <c r="M22" s="46">
        <f t="shared" si="2"/>
        <v>0</v>
      </c>
      <c r="N22" s="387">
        <v>0</v>
      </c>
      <c r="O22" s="386">
        <f>IFERROR(VLOOKUP($A22,[5]Data!$S:$AX,HLOOKUP(CONCATENATE($N$2,"_","hrs"),[5]Data!$T$1:$AX$2,2,FALSE),FALSE),"ERROR")</f>
        <v>0</v>
      </c>
      <c r="P22" s="386"/>
      <c r="Q22" s="386">
        <v>0</v>
      </c>
      <c r="R22" s="379">
        <v>0</v>
      </c>
      <c r="S22" s="46">
        <f t="shared" si="4"/>
        <v>0</v>
      </c>
      <c r="T22" s="45">
        <f>IFERROR(VLOOKUP($A22,[5]Data!$S:$AT,HLOOKUP($T$2,[5]Data!$T$1:$AT$2,2,FALSE),FALSE),"ERROR")</f>
        <v>0</v>
      </c>
      <c r="U22" s="386">
        <f>IFERROR(VLOOKUP($A22,[5]Data!$S:$AT,HLOOKUP(CONCATENATE($T$2,"_","hrs"),[5]Data!$T$1:$AT$2,2,FALSE),FALSE),"ERROR")</f>
        <v>0</v>
      </c>
      <c r="V22" s="386">
        <v>0</v>
      </c>
      <c r="W22" s="46">
        <f t="shared" si="15"/>
        <v>0</v>
      </c>
      <c r="X22" s="83" t="s">
        <v>347</v>
      </c>
      <c r="Y22" s="47"/>
      <c r="Z22" s="47"/>
      <c r="AA22" s="47"/>
      <c r="AB22" s="47"/>
      <c r="AC22" s="47"/>
      <c r="AD22" s="47"/>
      <c r="AE22" s="49">
        <f>IFERROR(VLOOKUP($X22,[5]Data!$S:$AS,HLOOKUP($AE$2,[5]Data!$T$1:$AS$2,2,FALSE),FALSE),"ERROR")</f>
        <v>0</v>
      </c>
      <c r="AF22" s="386">
        <f>IFERROR(VLOOKUP($X22,[5]Data!$S:$AS,HLOOKUP(CONCATENATE($AE$2,"_","hrs"),[5]Data!$T$1:$AS$2,2,FALSE),FALSE),"ERROR")</f>
        <v>0</v>
      </c>
      <c r="AG22" s="388"/>
      <c r="AH22" s="389">
        <v>0</v>
      </c>
      <c r="AI22" s="380"/>
      <c r="AJ22" s="50">
        <f t="shared" si="16"/>
        <v>0</v>
      </c>
      <c r="AK22" s="49">
        <f>IFERROR(VLOOKUP($X22,[5]Data!$S:$AS,HLOOKUP($AK$2,[5]Data!$T$1:$AS$2,2,FALSE),FALSE),"ERROR")</f>
        <v>0</v>
      </c>
      <c r="AL22" s="388">
        <f>IFERROR(VLOOKUP($X22,[5]Data!$S:$AS,HLOOKUP(CONCATENATE($AK$2,"_","hrs"),[5]Data!$T$1:$AS$2,2,FALSE),FALSE),"ERROR")</f>
        <v>0</v>
      </c>
      <c r="AM22" s="388"/>
      <c r="AN22" s="389">
        <v>0</v>
      </c>
      <c r="AO22" s="380"/>
      <c r="AP22" s="50">
        <f t="shared" si="6"/>
        <v>0</v>
      </c>
      <c r="AQ22" s="49">
        <f>IFERROR(VLOOKUP($X22,[5]Data!$S:$AS,HLOOKUP($AQ$2,[5]Data!$T$1:$AS$2,2,FALSE),FALSE),"ERROR")</f>
        <v>0</v>
      </c>
      <c r="AR22" s="388">
        <f>IFERROR(VLOOKUP($X22,[5]Data!$S:$AS,HLOOKUP(CONCATENATE($AQ$2,"_","hrs"),[5]Data!$T$1:$AS$2,2,FALSE),FALSE),"ERROR")</f>
        <v>0</v>
      </c>
      <c r="AS22" s="388"/>
      <c r="AT22" s="388">
        <v>0</v>
      </c>
      <c r="AU22" s="380">
        <v>0</v>
      </c>
      <c r="AV22" s="50">
        <f t="shared" si="8"/>
        <v>0</v>
      </c>
      <c r="AW22" s="49">
        <f>IFERROR(VLOOKUP($X22,[5]Data!$S:$AS,HLOOKUP($AW$2,[5]Data!$T$1:$AS$2,2,FALSE),FALSE),"ERROR")</f>
        <v>0</v>
      </c>
      <c r="AX22" s="388">
        <f>IFERROR(VLOOKUP($X22,[5]Data!$S:$AS,HLOOKUP(CONCATENATE($AW$2,"_","hrs"),[5]Data!$T$1:$AS$2,2,FALSE),FALSE),"ERROR")</f>
        <v>0</v>
      </c>
      <c r="AY22" s="388"/>
      <c r="AZ22" s="388">
        <v>0</v>
      </c>
      <c r="BA22" s="380"/>
      <c r="BB22" s="50">
        <f t="shared" si="10"/>
        <v>0</v>
      </c>
      <c r="BC22" s="45">
        <f>IFERROR(VLOOKUP($X22,[5]Data!$S:$AX,HLOOKUP($BC$2,[5]Data!$T$1:$AX$2,2,FALSE),FALSE),"ERROR")</f>
        <v>0</v>
      </c>
      <c r="BD22" s="386">
        <f>IFERROR(VLOOKUP($X22,[5]Data!$S:$AX,HLOOKUP(CONCATENATE($BC$2,"_","hrs"),[5]Data!$T$1:$AX$2,2,FALSE),FALSE),"ERROR")</f>
        <v>0</v>
      </c>
      <c r="BE22" s="386"/>
      <c r="BF22" s="386">
        <v>0</v>
      </c>
      <c r="BG22" s="379"/>
      <c r="BH22" s="46">
        <f t="shared" si="18"/>
        <v>0</v>
      </c>
      <c r="BI22" s="49">
        <f>IFERROR(VLOOKUP($X22,[5]Data!$S:$AX,HLOOKUP($BI$2,[5]Data!$T$1:$AX$2,2,FALSE),FALSE),"ERROR")</f>
        <v>0</v>
      </c>
      <c r="BJ22" s="386">
        <f>IFERROR(VLOOKUP($X22,[5]Data!$S:$AX,HLOOKUP(CONCATENATE($BI$2,"_","hrs"),[5]Data!$T$1:$AX$2,2,FALSE),FALSE),"ERROR")</f>
        <v>0</v>
      </c>
      <c r="BK22" s="388"/>
      <c r="BL22" s="388">
        <v>0</v>
      </c>
      <c r="BM22" s="380"/>
      <c r="BN22" s="46">
        <f t="shared" si="19"/>
        <v>0</v>
      </c>
      <c r="BO22" s="45">
        <f>IFERROR(VLOOKUP($X22,[5]Data!$S:$AX,HLOOKUP($BO$2,[5]Data!$T$1:$AX$2,2,FALSE),FALSE),"ERROR")</f>
        <v>0</v>
      </c>
      <c r="BP22" s="386">
        <f>IFERROR(VLOOKUP($X22,[5]Data!$S:$AX,HLOOKUP(CONCATENATE($BO$2,"_","hrs"),[5]Data!$T$1:$AX$2,2,FALSE),FALSE),"ERROR")</f>
        <v>0</v>
      </c>
      <c r="BQ22" s="386"/>
      <c r="BR22" s="386">
        <v>0</v>
      </c>
      <c r="BS22" s="379"/>
      <c r="BT22" s="46">
        <f t="shared" si="20"/>
        <v>0</v>
      </c>
    </row>
    <row r="23" spans="1:72" x14ac:dyDescent="0.25">
      <c r="A23" s="385" t="s">
        <v>349</v>
      </c>
      <c r="B23" s="45">
        <f>IFERROR(VLOOKUP($A23,[5]Data!$S:$AT,HLOOKUP($B$2,[5]Data!$T$1:$AT$2,2,FALSE),FALSE),"ERROR")</f>
        <v>36</v>
      </c>
      <c r="C23" s="386">
        <f>IFERROR(VLOOKUP($A23,[5]Data!$S:$AT,HLOOKUP(CONCATENATE($B$2,"_","hrs"),[5]Data!$T$1:$AT$2,2,FALSE),FALSE),"ERROR")</f>
        <v>43.566116666666659</v>
      </c>
      <c r="D23" s="386">
        <f t="shared" si="0"/>
        <v>1.2101699074074073</v>
      </c>
      <c r="E23" s="386">
        <v>2.58894</v>
      </c>
      <c r="F23" s="379">
        <v>1.2</v>
      </c>
      <c r="G23" s="46">
        <f t="shared" si="14"/>
        <v>93.201840000000004</v>
      </c>
      <c r="H23" s="45">
        <v>0</v>
      </c>
      <c r="I23" s="386">
        <f>IFERROR(VLOOKUP($A23,[5]Data!$S:$AT,HLOOKUP(CONCATENATE($H$2,"_","hrs"),[5]Data!$T$1:$AT$2,2,FALSE),FALSE),"ERROR")</f>
        <v>0</v>
      </c>
      <c r="J23" s="386"/>
      <c r="K23" s="386">
        <v>0</v>
      </c>
      <c r="L23" s="379">
        <v>0</v>
      </c>
      <c r="M23" s="46">
        <f t="shared" si="2"/>
        <v>0</v>
      </c>
      <c r="N23" s="387">
        <v>0</v>
      </c>
      <c r="O23" s="386">
        <f>IFERROR(VLOOKUP($A23,[5]Data!$S:$AX,HLOOKUP(CONCATENATE($N$2,"_","hrs"),[5]Data!$T$1:$AX$2,2,FALSE),FALSE),"ERROR")</f>
        <v>0</v>
      </c>
      <c r="P23" s="386"/>
      <c r="Q23" s="386">
        <v>0</v>
      </c>
      <c r="R23" s="379">
        <v>0</v>
      </c>
      <c r="S23" s="46">
        <f t="shared" si="4"/>
        <v>0</v>
      </c>
      <c r="T23" s="45">
        <f>IFERROR(VLOOKUP($A23,[5]Data!$S:$AT,HLOOKUP($T$2,[5]Data!$T$1:$AT$2,2,FALSE),FALSE),"ERROR")</f>
        <v>0</v>
      </c>
      <c r="U23" s="386">
        <f>IFERROR(VLOOKUP($A23,[5]Data!$S:$AT,HLOOKUP(CONCATENATE($T$2,"_","hrs"),[5]Data!$T$1:$AT$2,2,FALSE),FALSE),"ERROR")</f>
        <v>0</v>
      </c>
      <c r="V23" s="386">
        <v>2.2698666666666667</v>
      </c>
      <c r="W23" s="46">
        <f t="shared" si="15"/>
        <v>0</v>
      </c>
      <c r="X23" s="83" t="s">
        <v>349</v>
      </c>
      <c r="Y23" s="47"/>
      <c r="Z23" s="47">
        <f>(AF23+AL23+AR23+AX23)/(AE23+AK23+AQ23+AW23)</f>
        <v>6.2946138211382122E-3</v>
      </c>
      <c r="AA23" s="47"/>
      <c r="AB23" s="47"/>
      <c r="AC23" s="47"/>
      <c r="AD23" s="47"/>
      <c r="AE23" s="49">
        <f>IFERROR(VLOOKUP($X23,[5]Data!$S:$AS,HLOOKUP($AE$2,[5]Data!$T$1:$AS$2,2,FALSE),FALSE),"ERROR")</f>
        <v>41</v>
      </c>
      <c r="AF23" s="386">
        <f>IFERROR(VLOOKUP($X23,[5]Data!$S:$AS,HLOOKUP(CONCATENATE($AE$2,"_","hrs"),[5]Data!$T$1:$AS$2,2,FALSE),FALSE),"ERROR")</f>
        <v>0.25735000000000002</v>
      </c>
      <c r="AG23" s="388">
        <f t="shared" si="5"/>
        <v>6.2768292682926835E-3</v>
      </c>
      <c r="AH23" s="389">
        <v>0</v>
      </c>
      <c r="AI23" s="380">
        <v>0</v>
      </c>
      <c r="AJ23" s="50">
        <f t="shared" si="16"/>
        <v>0</v>
      </c>
      <c r="AK23" s="49">
        <f>IFERROR(VLOOKUP($X23,[5]Data!$S:$AS,HLOOKUP($AK$2,[5]Data!$T$1:$AS$2,2,FALSE),FALSE),"ERROR")</f>
        <v>57</v>
      </c>
      <c r="AL23" s="388">
        <f>IFERROR(VLOOKUP($X23,[5]Data!$S:$AS,HLOOKUP(CONCATENATE($AK$2,"_","hrs"),[5]Data!$T$1:$AS$2,2,FALSE),FALSE),"ERROR")</f>
        <v>0.35288333333333333</v>
      </c>
      <c r="AM23" s="388">
        <f t="shared" si="17"/>
        <v>6.1909356725146194E-3</v>
      </c>
      <c r="AN23" s="389">
        <v>0</v>
      </c>
      <c r="AO23" s="380">
        <v>0</v>
      </c>
      <c r="AP23" s="50">
        <f t="shared" si="6"/>
        <v>0</v>
      </c>
      <c r="AQ23" s="49">
        <f>IFERROR(VLOOKUP($X23,[5]Data!$S:$AS,HLOOKUP($AQ$2,[5]Data!$T$1:$AS$2,2,FALSE),FALSE),"ERROR")</f>
        <v>44</v>
      </c>
      <c r="AR23" s="388">
        <f>IFERROR(VLOOKUP($X23,[5]Data!$S:$AS,HLOOKUP(CONCATENATE($AQ$2,"_","hrs"),[5]Data!$T$1:$AS$2,2,FALSE),FALSE),"ERROR")</f>
        <v>0.31675000000000003</v>
      </c>
      <c r="AS23" s="388">
        <f t="shared" si="7"/>
        <v>7.1988636363636369E-3</v>
      </c>
      <c r="AT23" s="388">
        <v>0</v>
      </c>
      <c r="AU23" s="380">
        <v>0</v>
      </c>
      <c r="AV23" s="50">
        <f t="shared" si="8"/>
        <v>0</v>
      </c>
      <c r="AW23" s="49">
        <f>IFERROR(VLOOKUP($X23,[5]Data!$S:$AS,HLOOKUP($AW$2,[5]Data!$T$1:$AS$2,2,FALSE),FALSE),"ERROR")</f>
        <v>22</v>
      </c>
      <c r="AX23" s="388">
        <f>IFERROR(VLOOKUP($X23,[5]Data!$S:$AS,HLOOKUP(CONCATENATE($AW$2,"_","hrs"),[5]Data!$T$1:$AS$2,2,FALSE),FALSE),"ERROR")</f>
        <v>0.10533333333333333</v>
      </c>
      <c r="AY23" s="388">
        <f t="shared" si="9"/>
        <v>4.787878787878788E-3</v>
      </c>
      <c r="AZ23" s="388">
        <v>0</v>
      </c>
      <c r="BA23" s="380">
        <v>0</v>
      </c>
      <c r="BB23" s="50">
        <f t="shared" si="10"/>
        <v>0</v>
      </c>
      <c r="BC23" s="45">
        <f>IFERROR(VLOOKUP($X23,[5]Data!$S:$AX,HLOOKUP($BC$2,[5]Data!$T$1:$AX$2,2,FALSE),FALSE),"ERROR")</f>
        <v>0</v>
      </c>
      <c r="BD23" s="386">
        <f>IFERROR(VLOOKUP($X23,[5]Data!$S:$AX,HLOOKUP(CONCATENATE($BC$2,"_","hrs"),[5]Data!$T$1:$AX$2,2,FALSE),FALSE),"ERROR")</f>
        <v>0</v>
      </c>
      <c r="BE23" s="386"/>
      <c r="BF23" s="386">
        <v>0</v>
      </c>
      <c r="BG23" s="379"/>
      <c r="BH23" s="46">
        <f t="shared" si="18"/>
        <v>0</v>
      </c>
      <c r="BI23" s="49">
        <f>IFERROR(VLOOKUP($X23,[5]Data!$S:$AX,HLOOKUP($BI$2,[5]Data!$T$1:$AX$2,2,FALSE),FALSE),"ERROR")</f>
        <v>0</v>
      </c>
      <c r="BJ23" s="386">
        <f>IFERROR(VLOOKUP($X23,[5]Data!$S:$AX,HLOOKUP(CONCATENATE($BI$2,"_","hrs"),[5]Data!$T$1:$AX$2,2,FALSE),FALSE),"ERROR")</f>
        <v>0</v>
      </c>
      <c r="BK23" s="388"/>
      <c r="BL23" s="388">
        <v>0</v>
      </c>
      <c r="BM23" s="380"/>
      <c r="BN23" s="46">
        <f t="shared" si="19"/>
        <v>0</v>
      </c>
      <c r="BO23" s="45">
        <f>IFERROR(VLOOKUP($X23,[5]Data!$S:$AX,HLOOKUP($BO$2,[5]Data!$T$1:$AX$2,2,FALSE),FALSE),"ERROR")</f>
        <v>0</v>
      </c>
      <c r="BP23" s="386">
        <f>IFERROR(VLOOKUP($X23,[5]Data!$S:$AX,HLOOKUP(CONCATENATE($BO$2,"_","hrs"),[5]Data!$T$1:$AX$2,2,FALSE),FALSE),"ERROR")</f>
        <v>0</v>
      </c>
      <c r="BQ23" s="386"/>
      <c r="BR23" s="386">
        <v>0</v>
      </c>
      <c r="BS23" s="379">
        <v>0</v>
      </c>
      <c r="BT23" s="46">
        <f t="shared" si="20"/>
        <v>0</v>
      </c>
    </row>
    <row r="24" spans="1:72" x14ac:dyDescent="0.25">
      <c r="A24" s="385" t="s">
        <v>235</v>
      </c>
      <c r="B24" s="45">
        <f>IFERROR(VLOOKUP($A24,[5]Data!$S:$AT,HLOOKUP($B$2,[5]Data!$T$1:$AT$2,2,FALSE),FALSE),"ERROR")</f>
        <v>36</v>
      </c>
      <c r="C24" s="386">
        <f>IFERROR(VLOOKUP($A24,[5]Data!$S:$AT,HLOOKUP(CONCATENATE($B$2,"_","hrs"),[5]Data!$T$1:$AT$2,2,FALSE),FALSE),"ERROR")</f>
        <v>78.684983333333349</v>
      </c>
      <c r="D24" s="386">
        <f t="shared" si="0"/>
        <v>2.185693981481482</v>
      </c>
      <c r="E24" s="386">
        <v>2.65707</v>
      </c>
      <c r="F24" s="379">
        <v>2.2000000000000002</v>
      </c>
      <c r="G24" s="46">
        <f t="shared" si="14"/>
        <v>95.654520000000005</v>
      </c>
      <c r="H24" s="45">
        <v>0</v>
      </c>
      <c r="I24" s="386">
        <f>IFERROR(VLOOKUP($A24,[5]Data!$S:$AT,HLOOKUP(CONCATENATE($H$2,"_","hrs"),[5]Data!$T$1:$AT$2,2,FALSE),FALSE),"ERROR")</f>
        <v>0</v>
      </c>
      <c r="J24" s="386"/>
      <c r="K24" s="386">
        <v>0</v>
      </c>
      <c r="L24" s="379">
        <v>0</v>
      </c>
      <c r="M24" s="46">
        <f t="shared" si="2"/>
        <v>0</v>
      </c>
      <c r="N24" s="387">
        <v>0</v>
      </c>
      <c r="O24" s="386">
        <f>IFERROR(VLOOKUP($A24,[5]Data!$S:$AX,HLOOKUP(CONCATENATE($N$2,"_","hrs"),[5]Data!$T$1:$AX$2,2,FALSE),FALSE),"ERROR")</f>
        <v>0</v>
      </c>
      <c r="P24" s="386"/>
      <c r="Q24" s="386">
        <v>0</v>
      </c>
      <c r="R24" s="379">
        <v>0</v>
      </c>
      <c r="S24" s="46">
        <f t="shared" si="4"/>
        <v>0</v>
      </c>
      <c r="T24" s="45">
        <f>IFERROR(VLOOKUP($A24,[5]Data!$S:$AT,HLOOKUP($T$2,[5]Data!$T$1:$AT$2,2,FALSE),FALSE),"ERROR")</f>
        <v>0</v>
      </c>
      <c r="U24" s="386">
        <f>IFERROR(VLOOKUP($A24,[5]Data!$S:$AT,HLOOKUP(CONCATENATE($T$2,"_","hrs"),[5]Data!$T$1:$AT$2,2,FALSE),FALSE),"ERROR")</f>
        <v>0</v>
      </c>
      <c r="V24" s="386">
        <v>3.0165333333333333</v>
      </c>
      <c r="W24" s="46">
        <f t="shared" si="15"/>
        <v>0</v>
      </c>
      <c r="X24" s="83" t="s">
        <v>235</v>
      </c>
      <c r="Y24" s="47">
        <f>AVERAGE(AG24,AM24,AS24,AY24)</f>
        <v>0.47363577767438658</v>
      </c>
      <c r="Z24" s="47">
        <f>(AF24+AL24+AR24+AX24)/(AE24+AK24+AQ24+AW24)</f>
        <v>0.48282274999999997</v>
      </c>
      <c r="AA24" s="47">
        <f>AVERAGE(BM24,BS24)</f>
        <v>0.5</v>
      </c>
      <c r="AB24" s="47">
        <f>(BJ24+BP24)/(BI24+BO24)</f>
        <v>0.4467309343434343</v>
      </c>
      <c r="AC24" s="47"/>
      <c r="AD24" s="47">
        <v>0.5</v>
      </c>
      <c r="AE24" s="49">
        <f>IFERROR(VLOOKUP($X24,[5]Data!$S:$AS,HLOOKUP($AE$2,[5]Data!$T$1:$AS$2,2,FALSE),FALSE),"ERROR")</f>
        <v>39</v>
      </c>
      <c r="AF24" s="386">
        <f>IFERROR(VLOOKUP($X24,[5]Data!$S:$AS,HLOOKUP(CONCATENATE($AE$2,"_","hrs"),[5]Data!$T$1:$AS$2,2,FALSE),FALSE),"ERROR")</f>
        <v>16.857633333333332</v>
      </c>
      <c r="AG24" s="388">
        <f t="shared" si="5"/>
        <v>0.43224700854700854</v>
      </c>
      <c r="AH24" s="389">
        <v>1.2009600000000002</v>
      </c>
      <c r="AI24" s="380">
        <v>0.5</v>
      </c>
      <c r="AJ24" s="50">
        <f t="shared" si="16"/>
        <v>46.837440000000008</v>
      </c>
      <c r="AK24" s="49">
        <f>IFERROR(VLOOKUP($X24,[5]Data!$S:$AS,HLOOKUP($AK$2,[5]Data!$T$1:$AS$2,2,FALSE),FALSE),"ERROR")</f>
        <v>55</v>
      </c>
      <c r="AL24" s="388">
        <f>IFERROR(VLOOKUP($X24,[5]Data!$S:$AS,HLOOKUP(CONCATENATE($AK$2,"_","hrs"),[5]Data!$T$1:$AS$2,2,FALSE),FALSE),"ERROR")</f>
        <v>26.224666666666671</v>
      </c>
      <c r="AM24" s="388">
        <f t="shared" si="17"/>
        <v>0.4768121212121213</v>
      </c>
      <c r="AN24" s="389">
        <v>1.1386499999999999</v>
      </c>
      <c r="AO24" s="380">
        <v>0.5</v>
      </c>
      <c r="AP24" s="50">
        <f t="shared" si="6"/>
        <v>62.625749999999996</v>
      </c>
      <c r="AQ24" s="49">
        <f>IFERROR(VLOOKUP($X24,[5]Data!$S:$AS,HLOOKUP($AQ$2,[5]Data!$T$1:$AS$2,2,FALSE),FALSE),"ERROR")</f>
        <v>44</v>
      </c>
      <c r="AR24" s="388">
        <f>IFERROR(VLOOKUP($X24,[5]Data!$S:$AS,HLOOKUP(CONCATENATE($AQ$2,"_","hrs"),[5]Data!$T$1:$AS$2,2,FALSE),FALSE),"ERROR")</f>
        <v>18.621183333333338</v>
      </c>
      <c r="AS24" s="388">
        <f t="shared" si="7"/>
        <v>0.42320871212121225</v>
      </c>
      <c r="AT24" s="388">
        <v>1.2704000000000002</v>
      </c>
      <c r="AU24" s="380">
        <v>0.5</v>
      </c>
      <c r="AV24" s="50">
        <f t="shared" si="8"/>
        <v>55.897600000000011</v>
      </c>
      <c r="AW24" s="49">
        <f>IFERROR(VLOOKUP($X24,[5]Data!$S:$AS,HLOOKUP($AW$2,[5]Data!$T$1:$AS$2,2,FALSE),FALSE),"ERROR")</f>
        <v>62</v>
      </c>
      <c r="AX24" s="388">
        <f>IFERROR(VLOOKUP($X24,[5]Data!$S:$AS,HLOOKUP(CONCATENATE($AW$2,"_","hrs"),[5]Data!$T$1:$AS$2,2,FALSE),FALSE),"ERROR")</f>
        <v>34.861066666666666</v>
      </c>
      <c r="AY24" s="388">
        <f t="shared" si="9"/>
        <v>0.56227526881720424</v>
      </c>
      <c r="AZ24" s="388">
        <v>0.54896999999999996</v>
      </c>
      <c r="BA24" s="380">
        <v>0.5</v>
      </c>
      <c r="BB24" s="50">
        <f t="shared" si="10"/>
        <v>34.036139999999996</v>
      </c>
      <c r="BC24" s="45">
        <f>IFERROR(VLOOKUP($X24,[5]Data!$S:$AX,HLOOKUP($BC$2,[5]Data!$T$1:$AX$2,2,FALSE),FALSE),"ERROR")</f>
        <v>1</v>
      </c>
      <c r="BD24" s="386">
        <f>IFERROR(VLOOKUP($X24,[5]Data!$S:$AX,HLOOKUP(CONCATENATE($BC$2,"_","hrs"),[5]Data!$T$1:$AX$2,2,FALSE),FALSE),"ERROR")</f>
        <v>0.39028333333333337</v>
      </c>
      <c r="BE24" s="386">
        <f t="shared" si="11"/>
        <v>0.39028333333333337</v>
      </c>
      <c r="BF24" s="386">
        <v>1.9184999999999999</v>
      </c>
      <c r="BG24" s="379">
        <v>0.5</v>
      </c>
      <c r="BH24" s="46">
        <f t="shared" si="18"/>
        <v>1.9184999999999999</v>
      </c>
      <c r="BI24" s="49">
        <f>IFERROR(VLOOKUP($X24,[5]Data!$S:$AX,HLOOKUP($BI$2,[5]Data!$T$1:$AX$2,2,FALSE),FALSE),"ERROR")</f>
        <v>98</v>
      </c>
      <c r="BJ24" s="386">
        <f>IFERROR(VLOOKUP($X24,[5]Data!$S:$AX,HLOOKUP(CONCATENATE($BI$2,"_","hrs"),[5]Data!$T$1:$AX$2,2,FALSE),FALSE),"ERROR")</f>
        <v>44.495899999999999</v>
      </c>
      <c r="BK24" s="388">
        <f t="shared" si="12"/>
        <v>0.45403979591836735</v>
      </c>
      <c r="BL24" s="388">
        <v>1.25115</v>
      </c>
      <c r="BM24" s="380">
        <v>0.5</v>
      </c>
      <c r="BN24" s="46">
        <f t="shared" si="19"/>
        <v>122.6127</v>
      </c>
      <c r="BO24" s="45">
        <f>IFERROR(VLOOKUP($X24,[5]Data!$S:$AX,HLOOKUP($BO$2,[5]Data!$T$1:$AX$2,2,FALSE),FALSE),"ERROR")</f>
        <v>34</v>
      </c>
      <c r="BP24" s="386">
        <f>IFERROR(VLOOKUP($X24,[5]Data!$S:$AX,HLOOKUP(CONCATENATE($BO$2,"_","hrs"),[5]Data!$T$1:$AX$2,2,FALSE),FALSE),"ERROR")</f>
        <v>14.472583333333334</v>
      </c>
      <c r="BQ24" s="386">
        <f t="shared" si="13"/>
        <v>0.42566421568627455</v>
      </c>
      <c r="BR24" s="386">
        <v>1.337925</v>
      </c>
      <c r="BS24" s="379">
        <v>0.5</v>
      </c>
      <c r="BT24" s="46">
        <f t="shared" si="20"/>
        <v>45.489449999999998</v>
      </c>
    </row>
    <row r="25" spans="1:72" x14ac:dyDescent="0.25">
      <c r="A25" s="385" t="s">
        <v>199</v>
      </c>
      <c r="B25" s="45">
        <f>IFERROR(VLOOKUP($A25,[5]Data!$S:$AT,HLOOKUP($B$2,[5]Data!$T$1:$AT$2,2,FALSE),FALSE),"ERROR")</f>
        <v>0</v>
      </c>
      <c r="C25" s="386">
        <f>IFERROR(VLOOKUP($A25,[5]Data!$S:$AT,HLOOKUP(CONCATENATE($B$2,"_","hrs"),[5]Data!$T$1:$AT$2,2,FALSE),FALSE),"ERROR")</f>
        <v>0</v>
      </c>
      <c r="D25" s="386"/>
      <c r="E25" s="386">
        <v>0</v>
      </c>
      <c r="F25" s="379">
        <v>0</v>
      </c>
      <c r="G25" s="46">
        <f t="shared" si="14"/>
        <v>0</v>
      </c>
      <c r="H25" s="45">
        <v>95</v>
      </c>
      <c r="I25" s="386">
        <f>IFERROR(VLOOKUP($A25,[5]Data!$S:$AT,HLOOKUP(CONCATENATE($H$2,"_","hrs"),[5]Data!$T$1:$AT$2,2,FALSE),FALSE),"ERROR")</f>
        <v>389.70078333333316</v>
      </c>
      <c r="J25" s="386">
        <f t="shared" si="1"/>
        <v>4.1021135087719278</v>
      </c>
      <c r="K25" s="386">
        <v>6.0101899999999997</v>
      </c>
      <c r="L25" s="379">
        <v>4.5999999999999996</v>
      </c>
      <c r="M25" s="46">
        <f t="shared" si="2"/>
        <v>570.96804999999995</v>
      </c>
      <c r="N25" s="387">
        <v>22</v>
      </c>
      <c r="O25" s="386">
        <f>IFERROR(VLOOKUP($A25,[5]Data!$S:$AX,HLOOKUP(CONCATENATE($N$2,"_","hrs"),[5]Data!$T$1:$AX$2,2,FALSE),FALSE),"ERROR")</f>
        <v>14.700866666666665</v>
      </c>
      <c r="P25" s="386">
        <f t="shared" si="3"/>
        <v>0.66822121212121199</v>
      </c>
      <c r="Q25" s="386">
        <v>1.6317166666666665</v>
      </c>
      <c r="R25" s="379">
        <v>0.5</v>
      </c>
      <c r="S25" s="46">
        <f t="shared" si="4"/>
        <v>35.897766666666662</v>
      </c>
      <c r="T25" s="45">
        <f>IFERROR(VLOOKUP($A25,[5]Data!$S:$AT,HLOOKUP($T$2,[5]Data!$T$1:$AT$2,2,FALSE),FALSE),"ERROR")</f>
        <v>0</v>
      </c>
      <c r="U25" s="386">
        <f>IFERROR(VLOOKUP($A25,[5]Data!$S:$AT,HLOOKUP(CONCATENATE($T$2,"_","hrs"),[5]Data!$T$1:$AT$2,2,FALSE),FALSE),"ERROR")</f>
        <v>0</v>
      </c>
      <c r="V25" s="386">
        <v>0</v>
      </c>
      <c r="W25" s="46">
        <f t="shared" si="15"/>
        <v>0</v>
      </c>
      <c r="X25" s="83" t="s">
        <v>65</v>
      </c>
      <c r="Y25" s="47">
        <v>7</v>
      </c>
      <c r="Z25" s="47">
        <f>(AF25+AL25+AR25+AX25)/(AE25+AK25+AQ25+AW25)</f>
        <v>7.3256127303182579</v>
      </c>
      <c r="AA25" s="47">
        <v>7</v>
      </c>
      <c r="AB25" s="47">
        <f>(BJ25+BP25)/(BI25+BO25)</f>
        <v>9.7754612373737402</v>
      </c>
      <c r="AC25" s="47"/>
      <c r="AD25" s="47">
        <v>10</v>
      </c>
      <c r="AE25" s="49">
        <f>IFERROR(VLOOKUP($X25,[5]Data!$S:$AS,HLOOKUP($AE$2,[5]Data!$T$1:$AS$2,2,FALSE),FALSE),"ERROR")</f>
        <v>39</v>
      </c>
      <c r="AF25" s="386">
        <f>IFERROR(VLOOKUP($X25,[5]Data!$S:$AS,HLOOKUP(CONCATENATE($AE$2,"_","hrs"),[5]Data!$T$1:$AS$2,2,FALSE),FALSE),"ERROR")</f>
        <v>313.87023333333343</v>
      </c>
      <c r="AG25" s="388">
        <f t="shared" si="5"/>
        <v>8.047954700854703</v>
      </c>
      <c r="AH25" s="389">
        <v>4.20336</v>
      </c>
      <c r="AI25" s="380">
        <v>6</v>
      </c>
      <c r="AJ25" s="50">
        <f t="shared" si="16"/>
        <v>163.93104</v>
      </c>
      <c r="AK25" s="49">
        <f>IFERROR(VLOOKUP($X25,[5]Data!$S:$AS,HLOOKUP($AK$2,[5]Data!$T$1:$AS$2,2,FALSE),FALSE),"ERROR")</f>
        <v>55</v>
      </c>
      <c r="AL25" s="388">
        <f>IFERROR(VLOOKUP($X25,[5]Data!$S:$AS,HLOOKUP(CONCATENATE($AK$2,"_","hrs"),[5]Data!$T$1:$AS$2,2,FALSE),FALSE),"ERROR")</f>
        <v>426.39793333333336</v>
      </c>
      <c r="AM25" s="388">
        <f t="shared" si="17"/>
        <v>7.7526896969696972</v>
      </c>
      <c r="AN25" s="389">
        <v>4.5545999999999998</v>
      </c>
      <c r="AO25" s="380">
        <v>6</v>
      </c>
      <c r="AP25" s="50">
        <f t="shared" si="6"/>
        <v>250.50299999999999</v>
      </c>
      <c r="AQ25" s="49">
        <f>IFERROR(VLOOKUP($X25,[5]Data!$S:$AS,HLOOKUP($AQ$2,[5]Data!$T$1:$AS$2,2,FALSE),FALSE),"ERROR")</f>
        <v>45</v>
      </c>
      <c r="AR25" s="388">
        <f>IFERROR(VLOOKUP($X25,[5]Data!$S:$AS,HLOOKUP(CONCATENATE($AQ$2,"_","hrs"),[5]Data!$T$1:$AS$2,2,FALSE),FALSE),"ERROR")</f>
        <v>301.46399999999994</v>
      </c>
      <c r="AS25" s="388">
        <f t="shared" si="7"/>
        <v>6.6991999999999985</v>
      </c>
      <c r="AT25" s="388">
        <v>5.5579999999999998</v>
      </c>
      <c r="AU25" s="380">
        <v>6</v>
      </c>
      <c r="AV25" s="50">
        <f t="shared" si="8"/>
        <v>250.10999999999999</v>
      </c>
      <c r="AW25" s="49">
        <f>IFERROR(VLOOKUP($X25,[5]Data!$S:$AS,HLOOKUP($AW$2,[5]Data!$T$1:$AS$2,2,FALSE),FALSE),"ERROR")</f>
        <v>60</v>
      </c>
      <c r="AX25" s="388">
        <f>IFERROR(VLOOKUP($X25,[5]Data!$S:$AS,HLOOKUP(CONCATENATE($AW$2,"_","hrs"),[5]Data!$T$1:$AS$2,2,FALSE),FALSE),"ERROR")</f>
        <v>416.06476666666663</v>
      </c>
      <c r="AY25" s="388">
        <f t="shared" si="9"/>
        <v>6.9344127777777773</v>
      </c>
      <c r="AZ25" s="388">
        <v>6.7706300000000006</v>
      </c>
      <c r="BA25" s="380">
        <v>6</v>
      </c>
      <c r="BB25" s="50">
        <f t="shared" si="10"/>
        <v>406.23780000000005</v>
      </c>
      <c r="BC25" s="45">
        <f>IFERROR(VLOOKUP($X25,[5]Data!$S:$AX,HLOOKUP($BC$2,[5]Data!$T$1:$AX$2,2,FALSE),FALSE),"ERROR")</f>
        <v>1</v>
      </c>
      <c r="BD25" s="386">
        <f>IFERROR(VLOOKUP($X25,[5]Data!$S:$AX,HLOOKUP(CONCATENATE($BC$2,"_","hrs"),[5]Data!$T$1:$AX$2,2,FALSE),FALSE),"ERROR")</f>
        <v>9.7288833333333322</v>
      </c>
      <c r="BE25" s="386">
        <f t="shared" si="11"/>
        <v>9.7288833333333322</v>
      </c>
      <c r="BF25" s="386">
        <v>10.487799999999998</v>
      </c>
      <c r="BG25" s="379">
        <v>6</v>
      </c>
      <c r="BH25" s="46">
        <f t="shared" si="18"/>
        <v>10.487799999999998</v>
      </c>
      <c r="BI25" s="49">
        <f>IFERROR(VLOOKUP($X25,[5]Data!$S:$AX,HLOOKUP($BI$2,[5]Data!$T$1:$AX$2,2,FALSE),FALSE),"ERROR")</f>
        <v>98</v>
      </c>
      <c r="BJ25" s="386">
        <f>IFERROR(VLOOKUP($X25,[5]Data!$S:$AX,HLOOKUP(CONCATENATE($BI$2,"_","hrs"),[5]Data!$T$1:$AX$2,2,FALSE),FALSE),"ERROR")</f>
        <v>915.14013333333355</v>
      </c>
      <c r="BK25" s="388">
        <f t="shared" si="12"/>
        <v>9.338164625850343</v>
      </c>
      <c r="BL25" s="388">
        <v>6.0055199999999997</v>
      </c>
      <c r="BM25" s="380">
        <v>7</v>
      </c>
      <c r="BN25" s="46">
        <f t="shared" si="19"/>
        <v>588.54095999999993</v>
      </c>
      <c r="BO25" s="45">
        <f>IFERROR(VLOOKUP($X25,[5]Data!$S:$AX,HLOOKUP($BO$2,[5]Data!$T$1:$AX$2,2,FALSE),FALSE),"ERROR")</f>
        <v>34</v>
      </c>
      <c r="BP25" s="386">
        <f>IFERROR(VLOOKUP($X25,[5]Data!$S:$AX,HLOOKUP(CONCATENATE($BO$2,"_","hrs"),[5]Data!$T$1:$AX$2,2,FALSE),FALSE),"ERROR")</f>
        <v>375.22075000000007</v>
      </c>
      <c r="BQ25" s="386">
        <f t="shared" si="13"/>
        <v>11.035904411764708</v>
      </c>
      <c r="BR25" s="386">
        <v>6.42204</v>
      </c>
      <c r="BS25" s="379">
        <v>7</v>
      </c>
      <c r="BT25" s="46">
        <f t="shared" si="20"/>
        <v>218.34935999999999</v>
      </c>
    </row>
    <row r="26" spans="1:72" x14ac:dyDescent="0.25">
      <c r="A26" s="385" t="s">
        <v>353</v>
      </c>
      <c r="B26" s="45">
        <f>IFERROR(VLOOKUP($A26,[5]Data!$S:$AT,HLOOKUP($B$2,[5]Data!$T$1:$AT$2,2,FALSE),FALSE),"ERROR")</f>
        <v>0</v>
      </c>
      <c r="C26" s="386">
        <f>IFERROR(VLOOKUP($A26,[5]Data!$S:$AT,HLOOKUP(CONCATENATE($B$2,"_","hrs"),[5]Data!$T$1:$AT$2,2,FALSE),FALSE),"ERROR")</f>
        <v>0</v>
      </c>
      <c r="D26" s="386"/>
      <c r="E26" s="386">
        <v>0</v>
      </c>
      <c r="F26" s="379">
        <v>0</v>
      </c>
      <c r="G26" s="46">
        <f t="shared" si="14"/>
        <v>0</v>
      </c>
      <c r="H26" s="45">
        <v>0</v>
      </c>
      <c r="I26" s="386">
        <f>IFERROR(VLOOKUP($A26,[5]Data!$S:$AT,HLOOKUP(CONCATENATE($H$2,"_","hrs"),[5]Data!$T$1:$AT$2,2,FALSE),FALSE),"ERROR")</f>
        <v>0</v>
      </c>
      <c r="J26" s="386"/>
      <c r="K26" s="386">
        <v>0</v>
      </c>
      <c r="L26" s="379">
        <v>0</v>
      </c>
      <c r="M26" s="46">
        <f t="shared" si="2"/>
        <v>0</v>
      </c>
      <c r="N26" s="387">
        <v>0</v>
      </c>
      <c r="O26" s="386">
        <f>IFERROR(VLOOKUP($A26,[5]Data!$S:$AX,HLOOKUP(CONCATENATE($N$2,"_","hrs"),[5]Data!$T$1:$AX$2,2,FALSE),FALSE),"ERROR")</f>
        <v>0</v>
      </c>
      <c r="P26" s="386"/>
      <c r="Q26" s="386">
        <v>0</v>
      </c>
      <c r="R26" s="379">
        <v>0</v>
      </c>
      <c r="S26" s="46">
        <f t="shared" si="4"/>
        <v>0</v>
      </c>
      <c r="T26" s="45">
        <f>IFERROR(VLOOKUP($A26,[5]Data!$S:$AT,HLOOKUP($T$2,[5]Data!$T$1:$AT$2,2,FALSE),FALSE),"ERROR")</f>
        <v>0</v>
      </c>
      <c r="U26" s="386">
        <f>IFERROR(VLOOKUP($A26,[5]Data!$S:$AT,HLOOKUP(CONCATENATE($T$2,"_","hrs"),[5]Data!$T$1:$AT$2,2,FALSE),FALSE),"ERROR")</f>
        <v>0</v>
      </c>
      <c r="V26" s="386">
        <v>31.897600000000001</v>
      </c>
      <c r="W26" s="46">
        <f t="shared" si="15"/>
        <v>0</v>
      </c>
      <c r="X26" s="83" t="s">
        <v>362</v>
      </c>
      <c r="Y26" s="47"/>
      <c r="Z26" s="47"/>
      <c r="AA26" s="47"/>
      <c r="AB26" s="47"/>
      <c r="AC26" s="47"/>
      <c r="AD26" s="47"/>
      <c r="AE26" s="49">
        <f>IFERROR(VLOOKUP($X26,[5]Data!$S:$AS,HLOOKUP($AE$2,[5]Data!$T$1:$AS$2,2,FALSE),FALSE),"ERROR")</f>
        <v>0</v>
      </c>
      <c r="AF26" s="386">
        <f>IFERROR(VLOOKUP($X26,[5]Data!$S:$AS,HLOOKUP(CONCATENATE($AE$2,"_","hrs"),[5]Data!$T$1:$AS$2,2,FALSE),FALSE),"ERROR")</f>
        <v>0</v>
      </c>
      <c r="AG26" s="388"/>
      <c r="AH26" s="389">
        <v>0</v>
      </c>
      <c r="AI26" s="380">
        <v>0</v>
      </c>
      <c r="AJ26" s="50">
        <f t="shared" si="16"/>
        <v>0</v>
      </c>
      <c r="AK26" s="49">
        <f>IFERROR(VLOOKUP($X26,[5]Data!$S:$AS,HLOOKUP($AK$2,[5]Data!$T$1:$AS$2,2,FALSE),FALSE),"ERROR")</f>
        <v>0</v>
      </c>
      <c r="AL26" s="388">
        <f>IFERROR(VLOOKUP($X26,[5]Data!$S:$AS,HLOOKUP(CONCATENATE($AK$2,"_","hrs"),[5]Data!$T$1:$AS$2,2,FALSE),FALSE),"ERROR")</f>
        <v>0</v>
      </c>
      <c r="AM26" s="388"/>
      <c r="AN26" s="389">
        <v>0</v>
      </c>
      <c r="AO26" s="380">
        <v>0</v>
      </c>
      <c r="AP26" s="50">
        <f t="shared" si="6"/>
        <v>0</v>
      </c>
      <c r="AQ26" s="49">
        <f>IFERROR(VLOOKUP($X26,[5]Data!$S:$AS,HLOOKUP($AQ$2,[5]Data!$T$1:$AS$2,2,FALSE),FALSE),"ERROR")</f>
        <v>0</v>
      </c>
      <c r="AR26" s="388">
        <f>IFERROR(VLOOKUP($X26,[5]Data!$S:$AS,HLOOKUP(CONCATENATE($AQ$2,"_","hrs"),[5]Data!$T$1:$AS$2,2,FALSE),FALSE),"ERROR")</f>
        <v>0</v>
      </c>
      <c r="AS26" s="388"/>
      <c r="AT26" s="388">
        <v>0</v>
      </c>
      <c r="AU26" s="380">
        <v>0</v>
      </c>
      <c r="AV26" s="50">
        <f t="shared" si="8"/>
        <v>0</v>
      </c>
      <c r="AW26" s="49">
        <f>IFERROR(VLOOKUP($X26,[5]Data!$S:$AS,HLOOKUP($AW$2,[5]Data!$T$1:$AS$2,2,FALSE),FALSE),"ERROR")</f>
        <v>0</v>
      </c>
      <c r="AX26" s="388">
        <f>IFERROR(VLOOKUP($X26,[5]Data!$S:$AS,HLOOKUP(CONCATENATE($AW$2,"_","hrs"),[5]Data!$T$1:$AS$2,2,FALSE),FALSE),"ERROR")</f>
        <v>0</v>
      </c>
      <c r="AY26" s="388"/>
      <c r="AZ26" s="388">
        <v>0</v>
      </c>
      <c r="BA26" s="380">
        <v>0</v>
      </c>
      <c r="BB26" s="50">
        <f t="shared" si="10"/>
        <v>0</v>
      </c>
      <c r="BC26" s="45">
        <f>IFERROR(VLOOKUP($X26,[5]Data!$S:$AX,HLOOKUP($BC$2,[5]Data!$T$1:$AX$2,2,FALSE),FALSE),"ERROR")</f>
        <v>0</v>
      </c>
      <c r="BD26" s="386">
        <f>IFERROR(VLOOKUP($X26,[5]Data!$S:$AX,HLOOKUP(CONCATENATE($BC$2,"_","hrs"),[5]Data!$T$1:$AX$2,2,FALSE),FALSE),"ERROR")</f>
        <v>0</v>
      </c>
      <c r="BE26" s="386"/>
      <c r="BF26" s="386">
        <v>0</v>
      </c>
      <c r="BG26" s="379">
        <v>0</v>
      </c>
      <c r="BH26" s="46">
        <f t="shared" si="18"/>
        <v>0</v>
      </c>
      <c r="BI26" s="49">
        <f>IFERROR(VLOOKUP($X26,[5]Data!$S:$AX,HLOOKUP($BI$2,[5]Data!$T$1:$AX$2,2,FALSE),FALSE),"ERROR")</f>
        <v>0</v>
      </c>
      <c r="BJ26" s="386">
        <f>IFERROR(VLOOKUP($X26,[5]Data!$S:$AX,HLOOKUP(CONCATENATE($BI$2,"_","hrs"),[5]Data!$T$1:$AX$2,2,FALSE),FALSE),"ERROR")</f>
        <v>0</v>
      </c>
      <c r="BK26" s="388"/>
      <c r="BL26" s="388">
        <v>0</v>
      </c>
      <c r="BM26" s="380">
        <v>0</v>
      </c>
      <c r="BN26" s="46">
        <f t="shared" si="19"/>
        <v>0</v>
      </c>
      <c r="BO26" s="45">
        <f>IFERROR(VLOOKUP($X26,[5]Data!$S:$AX,HLOOKUP($BO$2,[5]Data!$T$1:$AX$2,2,FALSE),FALSE),"ERROR")</f>
        <v>0</v>
      </c>
      <c r="BP26" s="386">
        <f>IFERROR(VLOOKUP($X26,[5]Data!$S:$AX,HLOOKUP(CONCATENATE($BO$2,"_","hrs"),[5]Data!$T$1:$AX$2,2,FALSE),FALSE),"ERROR")</f>
        <v>0</v>
      </c>
      <c r="BQ26" s="386"/>
      <c r="BR26" s="386">
        <v>0</v>
      </c>
      <c r="BS26" s="379">
        <v>0</v>
      </c>
      <c r="BT26" s="46">
        <f t="shared" si="20"/>
        <v>0</v>
      </c>
    </row>
    <row r="27" spans="1:72" x14ac:dyDescent="0.25">
      <c r="A27" s="385" t="s">
        <v>355</v>
      </c>
      <c r="B27" s="45">
        <f>IFERROR(VLOOKUP($A27,[5]Data!$S:$AT,HLOOKUP($B$2,[5]Data!$T$1:$AT$2,2,FALSE),FALSE),"ERROR")</f>
        <v>36</v>
      </c>
      <c r="C27" s="386">
        <f>IFERROR(VLOOKUP($A27,[5]Data!$S:$AT,HLOOKUP(CONCATENATE($B$2,"_","hrs"),[5]Data!$T$1:$AT$2,2,FALSE),FALSE),"ERROR")</f>
        <v>467.21030000000002</v>
      </c>
      <c r="D27" s="386">
        <f t="shared" si="0"/>
        <v>12.97806388888889</v>
      </c>
      <c r="E27" s="386">
        <v>16.351199999999999</v>
      </c>
      <c r="F27" s="379">
        <v>13</v>
      </c>
      <c r="G27" s="46">
        <f t="shared" si="14"/>
        <v>588.64319999999998</v>
      </c>
      <c r="H27" s="45">
        <v>0</v>
      </c>
      <c r="I27" s="386">
        <f>IFERROR(VLOOKUP($A27,[5]Data!$S:$AT,HLOOKUP(CONCATENATE($H$2,"_","hrs"),[5]Data!$T$1:$AT$2,2,FALSE),FALSE),"ERROR")</f>
        <v>0</v>
      </c>
      <c r="J27" s="386"/>
      <c r="K27" s="386">
        <v>0</v>
      </c>
      <c r="L27" s="379">
        <v>0</v>
      </c>
      <c r="M27" s="46">
        <f t="shared" si="2"/>
        <v>0</v>
      </c>
      <c r="N27" s="387">
        <v>0</v>
      </c>
      <c r="O27" s="386">
        <f>IFERROR(VLOOKUP($A27,[5]Data!$S:$AX,HLOOKUP(CONCATENATE($N$2,"_","hrs"),[5]Data!$T$1:$AX$2,2,FALSE),FALSE),"ERROR")</f>
        <v>0</v>
      </c>
      <c r="P27" s="386"/>
      <c r="Q27" s="386">
        <v>0</v>
      </c>
      <c r="R27" s="379">
        <v>0</v>
      </c>
      <c r="S27" s="46">
        <f t="shared" si="4"/>
        <v>0</v>
      </c>
      <c r="T27" s="45">
        <f>IFERROR(VLOOKUP($A27,[5]Data!$S:$AT,HLOOKUP($T$2,[5]Data!$T$1:$AT$2,2,FALSE),FALSE),"ERROR")</f>
        <v>0</v>
      </c>
      <c r="U27" s="386">
        <f>IFERROR(VLOOKUP($A27,[5]Data!$S:$AT,HLOOKUP(CONCATENATE($T$2,"_","hrs"),[5]Data!$T$1:$AT$2,2,FALSE),FALSE),"ERROR")</f>
        <v>0</v>
      </c>
      <c r="V27" s="386">
        <v>0</v>
      </c>
      <c r="W27" s="46">
        <f t="shared" si="15"/>
        <v>0</v>
      </c>
      <c r="X27" s="83" t="s">
        <v>72</v>
      </c>
      <c r="Y27" s="47">
        <v>5</v>
      </c>
      <c r="Z27" s="47">
        <f>(AF27+AL27+AR27+AX27)/(AE27+AK27+AQ27+AW27)</f>
        <v>5.8277430555555565</v>
      </c>
      <c r="AA27" s="47">
        <v>5</v>
      </c>
      <c r="AB27" s="47">
        <f>(BJ27+BP27)/(BI27+BO27)</f>
        <v>5.0034064516129035</v>
      </c>
      <c r="AC27" s="47"/>
      <c r="AD27" s="47">
        <v>14</v>
      </c>
      <c r="AE27" s="49">
        <f>IFERROR(VLOOKUP($X27,[5]Data!$S:$AS,HLOOKUP($AE$2,[5]Data!$T$1:$AS$2,2,FALSE),FALSE),"ERROR")</f>
        <v>34</v>
      </c>
      <c r="AF27" s="386">
        <f>IFERROR(VLOOKUP($X27,[5]Data!$S:$AS,HLOOKUP(CONCATENATE($AE$2,"_","hrs"),[5]Data!$T$1:$AS$2,2,FALSE),FALSE),"ERROR")</f>
        <v>187.18336666666667</v>
      </c>
      <c r="AG27" s="388">
        <f t="shared" si="5"/>
        <v>5.5053931372549023</v>
      </c>
      <c r="AH27" s="389">
        <v>0</v>
      </c>
      <c r="AI27" s="380">
        <v>5.5</v>
      </c>
      <c r="AJ27" s="50">
        <f t="shared" si="16"/>
        <v>0</v>
      </c>
      <c r="AK27" s="49">
        <f>IFERROR(VLOOKUP($X27,[5]Data!$S:$AS,HLOOKUP($AK$2,[5]Data!$T$1:$AS$2,2,FALSE),FALSE),"ERROR")</f>
        <v>47</v>
      </c>
      <c r="AL27" s="388">
        <f>IFERROR(VLOOKUP($X27,[5]Data!$S:$AS,HLOOKUP(CONCATENATE($AK$2,"_","hrs"),[5]Data!$T$1:$AS$2,2,FALSE),FALSE),"ERROR")</f>
        <v>271.73358333333334</v>
      </c>
      <c r="AM27" s="388">
        <f t="shared" si="17"/>
        <v>5.7815656028368796</v>
      </c>
      <c r="AN27" s="389">
        <v>0</v>
      </c>
      <c r="AO27" s="380">
        <v>4.7</v>
      </c>
      <c r="AP27" s="50">
        <f t="shared" si="6"/>
        <v>0</v>
      </c>
      <c r="AQ27" s="49">
        <f>IFERROR(VLOOKUP($X27,[5]Data!$S:$AS,HLOOKUP($AQ$2,[5]Data!$T$1:$AS$2,2,FALSE),FALSE),"ERROR")</f>
        <v>28</v>
      </c>
      <c r="AR27" s="388">
        <f>IFERROR(VLOOKUP($X27,[5]Data!$S:$AS,HLOOKUP(CONCATENATE($AQ$2,"_","hrs"),[5]Data!$T$1:$AS$2,2,FALSE),FALSE),"ERROR")</f>
        <v>186.79001666666667</v>
      </c>
      <c r="AS27" s="388">
        <f t="shared" si="7"/>
        <v>6.6710720238095238</v>
      </c>
      <c r="AT27" s="388">
        <v>0</v>
      </c>
      <c r="AU27" s="380">
        <v>4.7</v>
      </c>
      <c r="AV27" s="50">
        <f t="shared" si="8"/>
        <v>0</v>
      </c>
      <c r="AW27" s="49">
        <f>IFERROR(VLOOKUP($X27,[5]Data!$S:$AS,HLOOKUP($AW$2,[5]Data!$T$1:$AS$2,2,FALSE),FALSE),"ERROR")</f>
        <v>47</v>
      </c>
      <c r="AX27" s="388">
        <f>IFERROR(VLOOKUP($X27,[5]Data!$S:$AS,HLOOKUP(CONCATENATE($AW$2,"_","hrs"),[5]Data!$T$1:$AS$2,2,FALSE),FALSE),"ERROR")</f>
        <v>263.42095</v>
      </c>
      <c r="AY27" s="388">
        <f t="shared" si="9"/>
        <v>5.6047010638297872</v>
      </c>
      <c r="AZ27" s="388">
        <v>0</v>
      </c>
      <c r="BA27" s="380">
        <v>4.7</v>
      </c>
      <c r="BB27" s="50">
        <f t="shared" si="10"/>
        <v>0</v>
      </c>
      <c r="BC27" s="45">
        <f>IFERROR(VLOOKUP($X27,[5]Data!$S:$AX,HLOOKUP($BC$2,[5]Data!$T$1:$AX$2,2,FALSE),FALSE),"ERROR")</f>
        <v>0</v>
      </c>
      <c r="BD27" s="386">
        <f>IFERROR(VLOOKUP($X27,[5]Data!$S:$AX,HLOOKUP(CONCATENATE($BC$2,"_","hrs"),[5]Data!$T$1:$AX$2,2,FALSE),FALSE),"ERROR")</f>
        <v>0</v>
      </c>
      <c r="BE27" s="386"/>
      <c r="BF27" s="386">
        <v>0</v>
      </c>
      <c r="BG27" s="379">
        <v>14</v>
      </c>
      <c r="BH27" s="46">
        <f t="shared" si="18"/>
        <v>0</v>
      </c>
      <c r="BI27" s="49">
        <f>IFERROR(VLOOKUP($X27,[5]Data!$S:$AX,HLOOKUP($BI$2,[5]Data!$T$1:$AX$2,2,FALSE),FALSE),"ERROR")</f>
        <v>93</v>
      </c>
      <c r="BJ27" s="386">
        <f>IFERROR(VLOOKUP($X27,[5]Data!$S:$AX,HLOOKUP(CONCATENATE($BI$2,"_","hrs"),[5]Data!$T$1:$AX$2,2,FALSE),FALSE),"ERROR")</f>
        <v>425.51123333333334</v>
      </c>
      <c r="BK27" s="388">
        <f t="shared" si="12"/>
        <v>4.5753896057347667</v>
      </c>
      <c r="BL27" s="388">
        <v>0</v>
      </c>
      <c r="BM27" s="380">
        <v>4</v>
      </c>
      <c r="BN27" s="46">
        <f t="shared" si="19"/>
        <v>0</v>
      </c>
      <c r="BO27" s="45">
        <f>IFERROR(VLOOKUP($X27,[5]Data!$S:$AX,HLOOKUP($BO$2,[5]Data!$T$1:$AX$2,2,FALSE),FALSE),"ERROR")</f>
        <v>31</v>
      </c>
      <c r="BP27" s="386">
        <f>IFERROR(VLOOKUP($X27,[5]Data!$S:$AX,HLOOKUP(CONCATENATE($BO$2,"_","hrs"),[5]Data!$T$1:$AX$2,2,FALSE),FALSE),"ERROR")</f>
        <v>194.91116666666667</v>
      </c>
      <c r="BQ27" s="386">
        <f t="shared" si="13"/>
        <v>6.2874569892473122</v>
      </c>
      <c r="BR27" s="386">
        <v>0</v>
      </c>
      <c r="BS27" s="379">
        <v>5.75</v>
      </c>
      <c r="BT27" s="46">
        <f t="shared" si="20"/>
        <v>0</v>
      </c>
    </row>
    <row r="28" spans="1:72" x14ac:dyDescent="0.25">
      <c r="A28" s="385" t="s">
        <v>362</v>
      </c>
      <c r="B28" s="45">
        <f>IFERROR(VLOOKUP($A28,[5]Data!$S:$AT,HLOOKUP($B$2,[5]Data!$T$1:$AT$2,2,FALSE),FALSE),"ERROR")</f>
        <v>36</v>
      </c>
      <c r="C28" s="386">
        <f>IFERROR(VLOOKUP($A28,[5]Data!$S:$AT,HLOOKUP(CONCATENATE($B$2,"_","hrs"),[5]Data!$T$1:$AT$2,2,FALSE),FALSE),"ERROR")</f>
        <v>155.01531666666668</v>
      </c>
      <c r="D28" s="386">
        <f t="shared" si="0"/>
        <v>4.3059810185185192</v>
      </c>
      <c r="E28" s="386">
        <v>4.3148999999999997</v>
      </c>
      <c r="F28" s="379">
        <v>4.3</v>
      </c>
      <c r="G28" s="46">
        <f t="shared" si="14"/>
        <v>155.3364</v>
      </c>
      <c r="H28" s="45">
        <v>0</v>
      </c>
      <c r="I28" s="386">
        <f>IFERROR(VLOOKUP($A28,[5]Data!$S:$AT,HLOOKUP(CONCATENATE($H$2,"_","hrs"),[5]Data!$T$1:$AT$2,2,FALSE),FALSE),"ERROR")</f>
        <v>0</v>
      </c>
      <c r="J28" s="386"/>
      <c r="K28" s="386">
        <v>0</v>
      </c>
      <c r="L28" s="379">
        <v>0</v>
      </c>
      <c r="M28" s="46">
        <f t="shared" si="2"/>
        <v>0</v>
      </c>
      <c r="N28" s="387">
        <v>0</v>
      </c>
      <c r="O28" s="386">
        <f>IFERROR(VLOOKUP($A28,[5]Data!$S:$AX,HLOOKUP(CONCATENATE($N$2,"_","hrs"),[5]Data!$T$1:$AX$2,2,FALSE),FALSE),"ERROR")</f>
        <v>0</v>
      </c>
      <c r="P28" s="386"/>
      <c r="Q28" s="386">
        <v>0</v>
      </c>
      <c r="R28" s="379">
        <v>0</v>
      </c>
      <c r="S28" s="46">
        <f t="shared" si="4"/>
        <v>0</v>
      </c>
      <c r="T28" s="45">
        <f>IFERROR(VLOOKUP($A28,[5]Data!$S:$AT,HLOOKUP($T$2,[5]Data!$T$1:$AT$2,2,FALSE),FALSE),"ERROR")</f>
        <v>0</v>
      </c>
      <c r="U28" s="386">
        <f>IFERROR(VLOOKUP($A28,[5]Data!$S:$AT,HLOOKUP(CONCATENATE($T$2,"_","hrs"),[5]Data!$T$1:$AT$2,2,FALSE),FALSE),"ERROR")</f>
        <v>0</v>
      </c>
      <c r="V28" s="386">
        <v>5.7344000000000008</v>
      </c>
      <c r="W28" s="46">
        <f t="shared" si="15"/>
        <v>0</v>
      </c>
      <c r="X28" s="83" t="s">
        <v>75</v>
      </c>
      <c r="Y28" s="47">
        <v>5</v>
      </c>
      <c r="Z28" s="47">
        <f>(AF28+AL28+AR28+AX28)/(AE28+AK28+AQ28+AW28)</f>
        <v>8.7254763546798042</v>
      </c>
      <c r="AA28" s="47">
        <v>5</v>
      </c>
      <c r="AB28" s="47">
        <f>(BJ28+BP28)/(BI28+BO28)</f>
        <v>5.0791766899766895</v>
      </c>
      <c r="AC28" s="47"/>
      <c r="AD28" s="47">
        <v>14</v>
      </c>
      <c r="AE28" s="49">
        <f>IFERROR(VLOOKUP($X28,[5]Data!$S:$AS,HLOOKUP($AE$2,[5]Data!$T$1:$AS$2,2,FALSE),FALSE),"ERROR")</f>
        <v>41</v>
      </c>
      <c r="AF28" s="386">
        <f>IFERROR(VLOOKUP($X28,[5]Data!$S:$AS,HLOOKUP(CONCATENATE($AE$2,"_","hrs"),[5]Data!$T$1:$AS$2,2,FALSE),FALSE),"ERROR")</f>
        <v>293.45406666666673</v>
      </c>
      <c r="AG28" s="388">
        <f t="shared" si="5"/>
        <v>7.157416260162603</v>
      </c>
      <c r="AH28" s="389">
        <v>13.81104</v>
      </c>
      <c r="AI28" s="380">
        <v>5.5</v>
      </c>
      <c r="AJ28" s="50">
        <f t="shared" si="16"/>
        <v>566.25264000000004</v>
      </c>
      <c r="AK28" s="49">
        <f>IFERROR(VLOOKUP($X28,[5]Data!$S:$AS,HLOOKUP($AK$2,[5]Data!$T$1:$AS$2,2,FALSE),FALSE),"ERROR")</f>
        <v>56</v>
      </c>
      <c r="AL28" s="388">
        <f>IFERROR(VLOOKUP($X28,[5]Data!$S:$AS,HLOOKUP(CONCATENATE($AK$2,"_","hrs"),[5]Data!$T$1:$AS$2,2,FALSE),FALSE),"ERROR")</f>
        <v>557.74000000000012</v>
      </c>
      <c r="AM28" s="388">
        <f t="shared" si="17"/>
        <v>9.9596428571428586</v>
      </c>
      <c r="AN28" s="389">
        <v>13.967439999999998</v>
      </c>
      <c r="AO28" s="380">
        <v>4.7</v>
      </c>
      <c r="AP28" s="50">
        <f t="shared" si="6"/>
        <v>782.17663999999991</v>
      </c>
      <c r="AQ28" s="49">
        <f>IFERROR(VLOOKUP($X28,[5]Data!$S:$AS,HLOOKUP($AQ$2,[5]Data!$T$1:$AS$2,2,FALSE),FALSE),"ERROR")</f>
        <v>43</v>
      </c>
      <c r="AR28" s="388">
        <f>IFERROR(VLOOKUP($X28,[5]Data!$S:$AS,HLOOKUP(CONCATENATE($AQ$2,"_","hrs"),[5]Data!$T$1:$AS$2,2,FALSE),FALSE),"ERROR")</f>
        <v>488.15831666666668</v>
      </c>
      <c r="AS28" s="388">
        <f t="shared" si="7"/>
        <v>11.352518992248063</v>
      </c>
      <c r="AT28" s="388">
        <v>14.6096</v>
      </c>
      <c r="AU28" s="380">
        <v>4.7</v>
      </c>
      <c r="AV28" s="50">
        <f t="shared" si="8"/>
        <v>628.21280000000002</v>
      </c>
      <c r="AW28" s="49">
        <f>IFERROR(VLOOKUP($X28,[5]Data!$S:$AS,HLOOKUP($AW$2,[5]Data!$T$1:$AS$2,2,FALSE),FALSE),"ERROR")</f>
        <v>63</v>
      </c>
      <c r="AX28" s="388">
        <f>IFERROR(VLOOKUP($X28,[5]Data!$S:$AS,HLOOKUP(CONCATENATE($AW$2,"_","hrs"),[5]Data!$T$1:$AS$2,2,FALSE),FALSE),"ERROR")</f>
        <v>431.91931666666665</v>
      </c>
      <c r="AY28" s="388">
        <f t="shared" si="9"/>
        <v>6.8558621693121689</v>
      </c>
      <c r="AZ28" s="388">
        <v>16.652090000000001</v>
      </c>
      <c r="BA28" s="380">
        <v>4.7</v>
      </c>
      <c r="BB28" s="50">
        <f t="shared" si="10"/>
        <v>1049.08167</v>
      </c>
      <c r="BC28" s="45">
        <f>IFERROR(VLOOKUP($X28,[5]Data!$S:$AX,HLOOKUP($BC$2,[5]Data!$T$1:$AX$2,2,FALSE),FALSE),"ERROR")</f>
        <v>1</v>
      </c>
      <c r="BD28" s="386">
        <f>IFERROR(VLOOKUP($X28,[5]Data!$S:$AX,HLOOKUP(CONCATENATE($BC$2,"_","hrs"),[5]Data!$T$1:$AX$2,2,FALSE),FALSE),"ERROR")</f>
        <v>49.305550000000004</v>
      </c>
      <c r="BE28" s="386">
        <f t="shared" si="11"/>
        <v>49.305550000000004</v>
      </c>
      <c r="BF28" s="386">
        <v>26.858999999999998</v>
      </c>
      <c r="BG28" s="379">
        <v>14</v>
      </c>
      <c r="BH28" s="46">
        <f t="shared" si="18"/>
        <v>26.858999999999998</v>
      </c>
      <c r="BI28" s="49">
        <f>IFERROR(VLOOKUP($X28,[5]Data!$S:$AX,HLOOKUP($BI$2,[5]Data!$T$1:$AX$2,2,FALSE),FALSE),"ERROR")</f>
        <v>108</v>
      </c>
      <c r="BJ28" s="386">
        <f>IFERROR(VLOOKUP($X28,[5]Data!$S:$AX,HLOOKUP(CONCATENATE($BI$2,"_","hrs"),[5]Data!$T$1:$AX$2,2,FALSE),FALSE),"ERROR")</f>
        <v>461.04284999999993</v>
      </c>
      <c r="BK28" s="388">
        <f t="shared" si="12"/>
        <v>4.2689152777777775</v>
      </c>
      <c r="BL28" s="388">
        <v>20.852499999999999</v>
      </c>
      <c r="BM28" s="380">
        <v>4</v>
      </c>
      <c r="BN28" s="46">
        <f t="shared" si="19"/>
        <v>2252.0699999999997</v>
      </c>
      <c r="BO28" s="45">
        <f>IFERROR(VLOOKUP($X28,[5]Data!$S:$AX,HLOOKUP($BO$2,[5]Data!$T$1:$AX$2,2,FALSE),FALSE),"ERROR")</f>
        <v>35</v>
      </c>
      <c r="BP28" s="386">
        <f>IFERROR(VLOOKUP($X28,[5]Data!$S:$AX,HLOOKUP(CONCATENATE($BO$2,"_","hrs"),[5]Data!$T$1:$AX$2,2,FALSE),FALSE),"ERROR")</f>
        <v>265.27941666666663</v>
      </c>
      <c r="BQ28" s="386">
        <f t="shared" si="13"/>
        <v>7.579411904761904</v>
      </c>
      <c r="BR28" s="386">
        <v>21.941970000000001</v>
      </c>
      <c r="BS28" s="379">
        <v>5.8</v>
      </c>
      <c r="BT28" s="46">
        <f t="shared" si="20"/>
        <v>767.96895000000006</v>
      </c>
    </row>
    <row r="29" spans="1:72" x14ac:dyDescent="0.25">
      <c r="A29" s="385" t="s">
        <v>72</v>
      </c>
      <c r="B29" s="45">
        <f>IFERROR(VLOOKUP($A29,[5]Data!$S:$AT,HLOOKUP($B$2,[5]Data!$T$1:$AT$2,2,FALSE),FALSE),"ERROR")</f>
        <v>0</v>
      </c>
      <c r="C29" s="386">
        <f>IFERROR(VLOOKUP($A29,[5]Data!$S:$AT,HLOOKUP(CONCATENATE($B$2,"_","hrs"),[5]Data!$T$1:$AT$2,2,FALSE),FALSE),"ERROR")</f>
        <v>0</v>
      </c>
      <c r="D29" s="386"/>
      <c r="E29" s="386">
        <v>0</v>
      </c>
      <c r="F29" s="379">
        <v>0</v>
      </c>
      <c r="G29" s="46">
        <f t="shared" si="14"/>
        <v>0</v>
      </c>
      <c r="H29" s="45">
        <v>0</v>
      </c>
      <c r="I29" s="386">
        <f>IFERROR(VLOOKUP($A29,[5]Data!$S:$AT,HLOOKUP(CONCATENATE($H$2,"_","hrs"),[5]Data!$T$1:$AT$2,2,FALSE),FALSE),"ERROR")</f>
        <v>0</v>
      </c>
      <c r="J29" s="386"/>
      <c r="K29" s="386">
        <v>0</v>
      </c>
      <c r="L29" s="379">
        <v>0</v>
      </c>
      <c r="M29" s="46">
        <f t="shared" si="2"/>
        <v>0</v>
      </c>
      <c r="N29" s="387">
        <v>0</v>
      </c>
      <c r="O29" s="386">
        <f>IFERROR(VLOOKUP($A29,[5]Data!$S:$AX,HLOOKUP(CONCATENATE($N$2,"_","hrs"),[5]Data!$T$1:$AX$2,2,FALSE),FALSE),"ERROR")</f>
        <v>0</v>
      </c>
      <c r="P29" s="386"/>
      <c r="Q29" s="386">
        <v>0</v>
      </c>
      <c r="R29" s="379">
        <v>0</v>
      </c>
      <c r="S29" s="46">
        <f t="shared" si="4"/>
        <v>0</v>
      </c>
      <c r="T29" s="45">
        <f>IFERROR(VLOOKUP($A29,[5]Data!$S:$AT,HLOOKUP($T$2,[5]Data!$T$1:$AT$2,2,FALSE),FALSE),"ERROR")</f>
        <v>0</v>
      </c>
      <c r="U29" s="386">
        <f>IFERROR(VLOOKUP($A29,[5]Data!$S:$AT,HLOOKUP(CONCATENATE($T$2,"_","hrs"),[5]Data!$T$1:$AT$2,2,FALSE),FALSE),"ERROR")</f>
        <v>0</v>
      </c>
      <c r="V29" s="386">
        <v>0</v>
      </c>
      <c r="W29" s="46">
        <f t="shared" si="15"/>
        <v>0</v>
      </c>
      <c r="X29" s="83" t="s">
        <v>87</v>
      </c>
      <c r="Y29" s="47">
        <v>5</v>
      </c>
      <c r="Z29" s="47">
        <f>(AF29+AL29+AR29+AX29)/(AE29+AK29+AQ29+AW29)</f>
        <v>4.3274054487179479</v>
      </c>
      <c r="AA29" s="47">
        <v>5</v>
      </c>
      <c r="AB29" s="47">
        <f>(BJ29+BP29)/(BI29+BO29)</f>
        <v>3.0152033602150539</v>
      </c>
      <c r="AC29" s="47"/>
      <c r="AD29" s="47">
        <v>14</v>
      </c>
      <c r="AE29" s="49">
        <f>IFERROR(VLOOKUP($X29,[5]Data!$S:$AS,HLOOKUP($AE$2,[5]Data!$T$1:$AS$2,2,FALSE),FALSE),"ERROR")</f>
        <v>34</v>
      </c>
      <c r="AF29" s="386">
        <f>IFERROR(VLOOKUP($X29,[5]Data!$S:$AS,HLOOKUP(CONCATENATE($AE$2,"_","hrs"),[5]Data!$T$1:$AS$2,2,FALSE),FALSE),"ERROR")</f>
        <v>156.45418333333333</v>
      </c>
      <c r="AG29" s="388">
        <f t="shared" si="5"/>
        <v>4.6015936274509803</v>
      </c>
      <c r="AH29" s="389">
        <v>0</v>
      </c>
      <c r="AI29" s="380">
        <v>5.5</v>
      </c>
      <c r="AJ29" s="50">
        <f t="shared" si="16"/>
        <v>0</v>
      </c>
      <c r="AK29" s="49">
        <f>IFERROR(VLOOKUP($X29,[5]Data!$S:$AS,HLOOKUP($AK$2,[5]Data!$T$1:$AS$2,2,FALSE),FALSE),"ERROR")</f>
        <v>47</v>
      </c>
      <c r="AL29" s="388">
        <f>IFERROR(VLOOKUP($X29,[5]Data!$S:$AS,HLOOKUP(CONCATENATE($AK$2,"_","hrs"),[5]Data!$T$1:$AS$2,2,FALSE),FALSE),"ERROR")</f>
        <v>223.16579999999996</v>
      </c>
      <c r="AM29" s="388">
        <f t="shared" si="17"/>
        <v>4.748208510638297</v>
      </c>
      <c r="AN29" s="389">
        <v>0</v>
      </c>
      <c r="AO29" s="380">
        <v>4.7</v>
      </c>
      <c r="AP29" s="50">
        <f t="shared" si="6"/>
        <v>0</v>
      </c>
      <c r="AQ29" s="49">
        <f>IFERROR(VLOOKUP($X29,[5]Data!$S:$AS,HLOOKUP($AQ$2,[5]Data!$T$1:$AS$2,2,FALSE),FALSE),"ERROR")</f>
        <v>28</v>
      </c>
      <c r="AR29" s="388">
        <f>IFERROR(VLOOKUP($X29,[5]Data!$S:$AS,HLOOKUP(CONCATENATE($AQ$2,"_","hrs"),[5]Data!$T$1:$AS$2,2,FALSE),FALSE),"ERROR")</f>
        <v>108.62663333333333</v>
      </c>
      <c r="AS29" s="388">
        <f t="shared" si="7"/>
        <v>3.8795226190476191</v>
      </c>
      <c r="AT29" s="388">
        <v>0</v>
      </c>
      <c r="AU29" s="380">
        <v>4.7</v>
      </c>
      <c r="AV29" s="50">
        <f t="shared" si="8"/>
        <v>0</v>
      </c>
      <c r="AW29" s="49">
        <f>IFERROR(VLOOKUP($X29,[5]Data!$S:$AS,HLOOKUP($AW$2,[5]Data!$T$1:$AS$2,2,FALSE),FALSE),"ERROR")</f>
        <v>47</v>
      </c>
      <c r="AX29" s="388">
        <f>IFERROR(VLOOKUP($X29,[5]Data!$S:$AS,HLOOKUP(CONCATENATE($AW$2,"_","hrs"),[5]Data!$T$1:$AS$2,2,FALSE),FALSE),"ERROR")</f>
        <v>186.82863333333336</v>
      </c>
      <c r="AY29" s="388">
        <f t="shared" si="9"/>
        <v>3.9750773049645396</v>
      </c>
      <c r="AZ29" s="388">
        <v>0</v>
      </c>
      <c r="BA29" s="380">
        <v>4.7</v>
      </c>
      <c r="BB29" s="50">
        <f t="shared" si="10"/>
        <v>0</v>
      </c>
      <c r="BC29" s="45">
        <f>IFERROR(VLOOKUP($X29,[5]Data!$S:$AX,HLOOKUP($BC$2,[5]Data!$T$1:$AX$2,2,FALSE),FALSE),"ERROR")</f>
        <v>0</v>
      </c>
      <c r="BD29" s="386">
        <f>IFERROR(VLOOKUP($X29,[5]Data!$S:$AX,HLOOKUP(CONCATENATE($BC$2,"_","hrs"),[5]Data!$T$1:$AX$2,2,FALSE),FALSE),"ERROR")</f>
        <v>0</v>
      </c>
      <c r="BE29" s="386"/>
      <c r="BF29" s="386">
        <v>0</v>
      </c>
      <c r="BG29" s="379">
        <v>14</v>
      </c>
      <c r="BH29" s="46">
        <f t="shared" si="18"/>
        <v>0</v>
      </c>
      <c r="BI29" s="49">
        <f>IFERROR(VLOOKUP($X29,[5]Data!$S:$AX,HLOOKUP($BI$2,[5]Data!$T$1:$AX$2,2,FALSE),FALSE),"ERROR")</f>
        <v>93</v>
      </c>
      <c r="BJ29" s="386">
        <f>IFERROR(VLOOKUP($X29,[5]Data!$S:$AX,HLOOKUP(CONCATENATE($BI$2,"_","hrs"),[5]Data!$T$1:$AX$2,2,FALSE),FALSE),"ERROR")</f>
        <v>271.19274999999999</v>
      </c>
      <c r="BK29" s="388">
        <f t="shared" si="12"/>
        <v>2.9160510752688169</v>
      </c>
      <c r="BL29" s="388">
        <v>0</v>
      </c>
      <c r="BM29" s="380">
        <v>4</v>
      </c>
      <c r="BN29" s="46">
        <f t="shared" si="19"/>
        <v>0</v>
      </c>
      <c r="BO29" s="45">
        <f>IFERROR(VLOOKUP($X29,[5]Data!$S:$AX,HLOOKUP($BO$2,[5]Data!$T$1:$AX$2,2,FALSE),FALSE),"ERROR")</f>
        <v>31</v>
      </c>
      <c r="BP29" s="386">
        <f>IFERROR(VLOOKUP($X29,[5]Data!$S:$AX,HLOOKUP(CONCATENATE($BO$2,"_","hrs"),[5]Data!$T$1:$AX$2,2,FALSE),FALSE),"ERROR")</f>
        <v>102.69246666666666</v>
      </c>
      <c r="BQ29" s="386">
        <f t="shared" si="13"/>
        <v>3.3126602150537634</v>
      </c>
      <c r="BR29" s="386">
        <v>0</v>
      </c>
      <c r="BS29" s="379">
        <v>5.8</v>
      </c>
      <c r="BT29" s="46">
        <f t="shared" si="20"/>
        <v>0</v>
      </c>
    </row>
    <row r="30" spans="1:72" x14ac:dyDescent="0.25">
      <c r="A30" s="385" t="s">
        <v>122</v>
      </c>
      <c r="B30" s="45">
        <f>IFERROR(VLOOKUP($A30,[5]Data!$S:$AT,HLOOKUP($B$2,[5]Data!$T$1:$AT$2,2,FALSE),FALSE),"ERROR")</f>
        <v>36</v>
      </c>
      <c r="C30" s="386">
        <f>IFERROR(VLOOKUP($A30,[5]Data!$S:$AT,HLOOKUP(CONCATENATE($B$2,"_","hrs"),[5]Data!$T$1:$AT$2,2,FALSE),FALSE),"ERROR")</f>
        <v>123.60469999999999</v>
      </c>
      <c r="D30" s="386">
        <f t="shared" si="0"/>
        <v>3.4334638888888889</v>
      </c>
      <c r="E30" s="386">
        <v>3.2702399999999998</v>
      </c>
      <c r="F30" s="379">
        <v>3.4</v>
      </c>
      <c r="G30" s="46">
        <f t="shared" si="14"/>
        <v>117.72864</v>
      </c>
      <c r="H30" s="45">
        <v>92</v>
      </c>
      <c r="I30" s="386">
        <f>IFERROR(VLOOKUP($A30,[5]Data!$S:$AT,HLOOKUP(CONCATENATE($H$2,"_","hrs"),[5]Data!$T$1:$AT$2,2,FALSE),FALSE),"ERROR")</f>
        <v>1063.9656833333333</v>
      </c>
      <c r="J30" s="386">
        <f t="shared" si="1"/>
        <v>11.564844384057972</v>
      </c>
      <c r="K30" s="386">
        <v>10.236868333333334</v>
      </c>
      <c r="L30" s="379">
        <v>8</v>
      </c>
      <c r="M30" s="46">
        <f t="shared" si="2"/>
        <v>941.79188666666664</v>
      </c>
      <c r="N30" s="387">
        <v>22</v>
      </c>
      <c r="O30" s="386">
        <f>IFERROR(VLOOKUP($A30,[5]Data!$S:$AX,HLOOKUP(CONCATENATE($N$2,"_","hrs"),[5]Data!$T$1:$AX$2,2,FALSE),FALSE),"ERROR")</f>
        <v>330.88635000000005</v>
      </c>
      <c r="P30" s="386">
        <f t="shared" si="3"/>
        <v>15.040288636363639</v>
      </c>
      <c r="Q30" s="386">
        <v>10.84464</v>
      </c>
      <c r="R30" s="379">
        <v>8</v>
      </c>
      <c r="S30" s="46">
        <f t="shared" si="4"/>
        <v>238.58207999999999</v>
      </c>
      <c r="T30" s="45">
        <f>IFERROR(VLOOKUP($A30,[5]Data!$S:$AT,HLOOKUP($T$2,[5]Data!$T$1:$AT$2,2,FALSE),FALSE),"ERROR")</f>
        <v>0</v>
      </c>
      <c r="U30" s="386">
        <f>IFERROR(VLOOKUP($A30,[5]Data!$S:$AT,HLOOKUP(CONCATENATE($T$2,"_","hrs"),[5]Data!$T$1:$AT$2,2,FALSE),FALSE),"ERROR")</f>
        <v>0</v>
      </c>
      <c r="V30" s="386">
        <v>9.1391999999999989</v>
      </c>
      <c r="W30" s="46">
        <f t="shared" si="15"/>
        <v>0</v>
      </c>
      <c r="X30" s="83" t="s">
        <v>251</v>
      </c>
      <c r="Y30" s="47"/>
      <c r="Z30" s="47">
        <f>(AF30+AL30+AR30+AX30)/(AE30+AK30+AQ30+AW30)</f>
        <v>0</v>
      </c>
      <c r="AA30" s="47"/>
      <c r="AB30" s="47">
        <f>(BJ30+BP30)/(BI30+BO30)</f>
        <v>0</v>
      </c>
      <c r="AC30" s="47"/>
      <c r="AD30" s="47"/>
      <c r="AE30" s="49">
        <v>39</v>
      </c>
      <c r="AF30" s="386">
        <f>IFERROR(VLOOKUP($X30,[5]Data!$S:$AS,HLOOKUP(CONCATENATE($AE$2,"_","hrs"),[5]Data!$T$1:$AS$2,2,FALSE),FALSE),"ERROR")</f>
        <v>0</v>
      </c>
      <c r="AG30" s="388">
        <f t="shared" si="5"/>
        <v>0</v>
      </c>
      <c r="AH30" s="389">
        <v>0.45035999999999998</v>
      </c>
      <c r="AI30" s="380">
        <v>0</v>
      </c>
      <c r="AJ30" s="50">
        <f t="shared" si="16"/>
        <v>17.564039999999999</v>
      </c>
      <c r="AK30" s="49">
        <f>51+4</f>
        <v>55</v>
      </c>
      <c r="AL30" s="388">
        <f>IFERROR(VLOOKUP($X30,[5]Data!$S:$AS,HLOOKUP(CONCATENATE($AK$2,"_","hrs"),[5]Data!$T$1:$AS$2,2,FALSE),FALSE),"ERROR")</f>
        <v>0</v>
      </c>
      <c r="AM30" s="388">
        <f t="shared" si="17"/>
        <v>0</v>
      </c>
      <c r="AN30" s="389">
        <v>0</v>
      </c>
      <c r="AO30" s="380">
        <v>0</v>
      </c>
      <c r="AP30" s="50">
        <f t="shared" si="6"/>
        <v>0</v>
      </c>
      <c r="AQ30" s="49">
        <v>43</v>
      </c>
      <c r="AR30" s="388">
        <f>IFERROR(VLOOKUP($X30,[5]Data!$S:$AS,HLOOKUP(CONCATENATE($AQ$2,"_","hrs"),[5]Data!$T$1:$AS$2,2,FALSE),FALSE),"ERROR")</f>
        <v>0</v>
      </c>
      <c r="AS30" s="388">
        <f t="shared" si="7"/>
        <v>0</v>
      </c>
      <c r="AT30" s="388">
        <v>0</v>
      </c>
      <c r="AU30" s="380">
        <v>0</v>
      </c>
      <c r="AV30" s="50">
        <f t="shared" si="8"/>
        <v>0</v>
      </c>
      <c r="AW30" s="49">
        <v>60</v>
      </c>
      <c r="AX30" s="388">
        <f>IFERROR(VLOOKUP($X30,[5]Data!$S:$AS,HLOOKUP(CONCATENATE($AW$2,"_","hrs"),[5]Data!$T$1:$AS$2,2,FALSE),FALSE),"ERROR")</f>
        <v>0</v>
      </c>
      <c r="AY30" s="388">
        <f t="shared" si="9"/>
        <v>0</v>
      </c>
      <c r="AZ30" s="388">
        <v>1.4639200000000001</v>
      </c>
      <c r="BA30" s="380">
        <v>0</v>
      </c>
      <c r="BB30" s="50">
        <f t="shared" si="10"/>
        <v>87.8352</v>
      </c>
      <c r="BC30" s="45">
        <v>1</v>
      </c>
      <c r="BD30" s="386">
        <f>IFERROR(VLOOKUP($X30,[5]Data!$S:$AX,HLOOKUP(CONCATENATE($BC$2,"_","hrs"),[5]Data!$T$1:$AX$2,2,FALSE),FALSE),"ERROR")</f>
        <v>0</v>
      </c>
      <c r="BE30" s="386">
        <f t="shared" si="11"/>
        <v>0</v>
      </c>
      <c r="BF30" s="386">
        <v>2.0463999999999998</v>
      </c>
      <c r="BG30" s="379">
        <v>0</v>
      </c>
      <c r="BH30" s="46">
        <f t="shared" si="18"/>
        <v>2.0463999999999998</v>
      </c>
      <c r="BI30" s="49">
        <v>99</v>
      </c>
      <c r="BJ30" s="386">
        <f>IFERROR(VLOOKUP($X30,[5]Data!$S:$AX,HLOOKUP(CONCATENATE($BI$2,"_","hrs"),[5]Data!$T$1:$AX$2,2,FALSE),FALSE),"ERROR")</f>
        <v>0</v>
      </c>
      <c r="BK30" s="388">
        <f t="shared" si="12"/>
        <v>0</v>
      </c>
      <c r="BL30" s="388">
        <v>0.16682</v>
      </c>
      <c r="BM30" s="380">
        <v>0</v>
      </c>
      <c r="BN30" s="46">
        <f t="shared" si="19"/>
        <v>16.515180000000001</v>
      </c>
      <c r="BO30" s="45">
        <v>35</v>
      </c>
      <c r="BP30" s="386">
        <f>IFERROR(VLOOKUP($X30,[5]Data!$S:$AX,HLOOKUP(CONCATENATE($BO$2,"_","hrs"),[5]Data!$T$1:$AX$2,2,FALSE),FALSE),"ERROR")</f>
        <v>0</v>
      </c>
      <c r="BQ30" s="386">
        <f t="shared" si="13"/>
        <v>0</v>
      </c>
      <c r="BR30" s="386">
        <v>0.17839000000000002</v>
      </c>
      <c r="BS30" s="379">
        <v>0</v>
      </c>
      <c r="BT30" s="46">
        <f t="shared" si="20"/>
        <v>6.2436500000000006</v>
      </c>
    </row>
    <row r="31" spans="1:72" x14ac:dyDescent="0.25">
      <c r="A31" s="385" t="s">
        <v>87</v>
      </c>
      <c r="B31" s="45">
        <f>IFERROR(VLOOKUP($A31,[5]Data!$S:$AT,HLOOKUP($B$2,[5]Data!$T$1:$AT$2,2,FALSE),FALSE),"ERROR")</f>
        <v>0</v>
      </c>
      <c r="C31" s="386">
        <f>IFERROR(VLOOKUP($A31,[5]Data!$S:$AT,HLOOKUP(CONCATENATE($B$2,"_","hrs"),[5]Data!$T$1:$AT$2,2,FALSE),FALSE),"ERROR")</f>
        <v>0</v>
      </c>
      <c r="D31" s="386"/>
      <c r="E31" s="386">
        <v>0</v>
      </c>
      <c r="F31" s="379">
        <v>0</v>
      </c>
      <c r="G31" s="46">
        <f t="shared" si="14"/>
        <v>0</v>
      </c>
      <c r="H31" s="45">
        <v>0</v>
      </c>
      <c r="I31" s="386">
        <f>IFERROR(VLOOKUP($A31,[5]Data!$S:$AT,HLOOKUP(CONCATENATE($H$2,"_","hrs"),[5]Data!$T$1:$AT$2,2,FALSE),FALSE),"ERROR")</f>
        <v>0</v>
      </c>
      <c r="J31" s="386"/>
      <c r="K31" s="386">
        <v>0</v>
      </c>
      <c r="L31" s="379">
        <v>0</v>
      </c>
      <c r="M31" s="46">
        <f t="shared" si="2"/>
        <v>0</v>
      </c>
      <c r="N31" s="387">
        <v>0</v>
      </c>
      <c r="O31" s="386">
        <f>IFERROR(VLOOKUP($A31,[5]Data!$S:$AX,HLOOKUP(CONCATENATE($N$2,"_","hrs"),[5]Data!$T$1:$AX$2,2,FALSE),FALSE),"ERROR")</f>
        <v>0</v>
      </c>
      <c r="P31" s="386"/>
      <c r="Q31" s="386">
        <v>0</v>
      </c>
      <c r="R31" s="379">
        <v>0</v>
      </c>
      <c r="S31" s="46">
        <f t="shared" si="4"/>
        <v>0</v>
      </c>
      <c r="T31" s="45">
        <f>IFERROR(VLOOKUP($A31,[5]Data!$S:$AT,HLOOKUP($T$2,[5]Data!$T$1:$AT$2,2,FALSE),FALSE),"ERROR")</f>
        <v>0</v>
      </c>
      <c r="U31" s="386">
        <f>IFERROR(VLOOKUP($A31,[5]Data!$S:$AT,HLOOKUP(CONCATENATE($T$2,"_","hrs"),[5]Data!$T$1:$AT$2,2,FALSE),FALSE),"ERROR")</f>
        <v>0</v>
      </c>
      <c r="V31" s="386">
        <v>0</v>
      </c>
      <c r="W31" s="46">
        <f t="shared" si="15"/>
        <v>0</v>
      </c>
      <c r="X31" s="83" t="s">
        <v>365</v>
      </c>
      <c r="Y31" s="47"/>
      <c r="Z31" s="47"/>
      <c r="AA31" s="47"/>
      <c r="AB31" s="47"/>
      <c r="AC31" s="47"/>
      <c r="AD31" s="47"/>
      <c r="AE31" s="49">
        <f>IFERROR(VLOOKUP($X31,[5]Data!$S:$AS,HLOOKUP($AE$2,[5]Data!$T$1:$AS$2,2,FALSE),FALSE),"ERROR")</f>
        <v>0</v>
      </c>
      <c r="AF31" s="386">
        <f>IFERROR(VLOOKUP($X31,[5]Data!$S:$AS,HLOOKUP(CONCATENATE($AE$2,"_","hrs"),[5]Data!$T$1:$AS$2,2,FALSE),FALSE),"ERROR")</f>
        <v>0</v>
      </c>
      <c r="AG31" s="388"/>
      <c r="AH31" s="389">
        <v>0</v>
      </c>
      <c r="AI31" s="380">
        <v>0</v>
      </c>
      <c r="AJ31" s="50">
        <f t="shared" si="16"/>
        <v>0</v>
      </c>
      <c r="AK31" s="49">
        <f>IFERROR(VLOOKUP($X31,[5]Data!$S:$AS,HLOOKUP($AK$2,[5]Data!$T$1:$AS$2,2,FALSE),FALSE),"ERROR")</f>
        <v>0</v>
      </c>
      <c r="AL31" s="388">
        <f>IFERROR(VLOOKUP($X31,[5]Data!$S:$AS,HLOOKUP(CONCATENATE($AK$2,"_","hrs"),[5]Data!$T$1:$AS$2,2,FALSE),FALSE),"ERROR")</f>
        <v>0</v>
      </c>
      <c r="AM31" s="388"/>
      <c r="AN31" s="389">
        <v>0</v>
      </c>
      <c r="AO31" s="380">
        <v>0</v>
      </c>
      <c r="AP31" s="50">
        <f t="shared" si="6"/>
        <v>0</v>
      </c>
      <c r="AQ31" s="49">
        <f>IFERROR(VLOOKUP($X31,[5]Data!$S:$AS,HLOOKUP($AQ$2,[5]Data!$T$1:$AS$2,2,FALSE),FALSE),"ERROR")</f>
        <v>0</v>
      </c>
      <c r="AR31" s="388">
        <f>IFERROR(VLOOKUP($X31,[5]Data!$S:$AS,HLOOKUP(CONCATENATE($AQ$2,"_","hrs"),[5]Data!$T$1:$AS$2,2,FALSE),FALSE),"ERROR")</f>
        <v>0</v>
      </c>
      <c r="AS31" s="388"/>
      <c r="AT31" s="388">
        <v>0</v>
      </c>
      <c r="AU31" s="380">
        <v>0</v>
      </c>
      <c r="AV31" s="50">
        <f t="shared" si="8"/>
        <v>0</v>
      </c>
      <c r="AW31" s="49">
        <f>IFERROR(VLOOKUP($X31,[5]Data!$S:$AS,HLOOKUP($AW$2,[5]Data!$T$1:$AS$2,2,FALSE),FALSE),"ERROR")</f>
        <v>0</v>
      </c>
      <c r="AX31" s="388">
        <f>IFERROR(VLOOKUP($X31,[5]Data!$S:$AS,HLOOKUP(CONCATENATE($AW$2,"_","hrs"),[5]Data!$T$1:$AS$2,2,FALSE),FALSE),"ERROR")</f>
        <v>0</v>
      </c>
      <c r="AY31" s="388"/>
      <c r="AZ31" s="388">
        <v>0</v>
      </c>
      <c r="BA31" s="380">
        <v>0</v>
      </c>
      <c r="BB31" s="50">
        <f t="shared" si="10"/>
        <v>0</v>
      </c>
      <c r="BC31" s="45">
        <f>IFERROR(VLOOKUP($X31,[5]Data!$S:$AX,HLOOKUP($BC$2,[5]Data!$T$1:$AX$2,2,FALSE),FALSE),"ERROR")</f>
        <v>0</v>
      </c>
      <c r="BD31" s="386">
        <f>IFERROR(VLOOKUP($X31,[5]Data!$S:$AX,HLOOKUP(CONCATENATE($BC$2,"_","hrs"),[5]Data!$T$1:$AX$2,2,FALSE),FALSE),"ERROR")</f>
        <v>0</v>
      </c>
      <c r="BE31" s="386"/>
      <c r="BF31" s="386">
        <v>0</v>
      </c>
      <c r="BG31" s="379">
        <v>0</v>
      </c>
      <c r="BH31" s="46">
        <f t="shared" si="18"/>
        <v>0</v>
      </c>
      <c r="BI31" s="49">
        <f>IFERROR(VLOOKUP($X31,[5]Data!$S:$AX,HLOOKUP($BI$2,[5]Data!$T$1:$AX$2,2,FALSE),FALSE),"ERROR")</f>
        <v>0</v>
      </c>
      <c r="BJ31" s="386">
        <f>IFERROR(VLOOKUP($X31,[5]Data!$S:$AX,HLOOKUP(CONCATENATE($BI$2,"_","hrs"),[5]Data!$T$1:$AX$2,2,FALSE),FALSE),"ERROR")</f>
        <v>0</v>
      </c>
      <c r="BK31" s="388"/>
      <c r="BL31" s="388">
        <v>0</v>
      </c>
      <c r="BM31" s="380">
        <v>0</v>
      </c>
      <c r="BN31" s="46">
        <f t="shared" si="19"/>
        <v>0</v>
      </c>
      <c r="BO31" s="45">
        <f>IFERROR(VLOOKUP($X31,[5]Data!$S:$AX,HLOOKUP($BO$2,[5]Data!$T$1:$AX$2,2,FALSE),FALSE),"ERROR")</f>
        <v>0</v>
      </c>
      <c r="BP31" s="386">
        <f>IFERROR(VLOOKUP($X31,[5]Data!$S:$AX,HLOOKUP(CONCATENATE($BO$2,"_","hrs"),[5]Data!$T$1:$AX$2,2,FALSE),FALSE),"ERROR")</f>
        <v>0</v>
      </c>
      <c r="BQ31" s="386"/>
      <c r="BR31" s="386">
        <v>0</v>
      </c>
      <c r="BS31" s="379">
        <v>0</v>
      </c>
      <c r="BT31" s="46">
        <f t="shared" si="20"/>
        <v>0</v>
      </c>
    </row>
    <row r="32" spans="1:72" x14ac:dyDescent="0.25">
      <c r="A32" s="385" t="s">
        <v>251</v>
      </c>
      <c r="B32" s="45">
        <v>36</v>
      </c>
      <c r="C32" s="386">
        <f>IFERROR(VLOOKUP($A32,[5]Data!$S:$AT,HLOOKUP(CONCATENATE($B$2,"_","hrs"),[5]Data!$T$1:$AT$2,2,FALSE),FALSE),"ERROR")</f>
        <v>0</v>
      </c>
      <c r="D32" s="386">
        <f t="shared" si="0"/>
        <v>0</v>
      </c>
      <c r="E32" s="386">
        <v>3.0385979999999999</v>
      </c>
      <c r="F32" s="379">
        <v>0</v>
      </c>
      <c r="G32" s="46">
        <f t="shared" si="14"/>
        <v>109.389528</v>
      </c>
      <c r="H32" s="45">
        <v>92</v>
      </c>
      <c r="I32" s="386">
        <f>IFERROR(VLOOKUP($A32,[5]Data!$S:$AT,HLOOKUP(CONCATENATE($H$2,"_","hrs"),[5]Data!$T$1:$AT$2,2,FALSE),FALSE),"ERROR")</f>
        <v>0</v>
      </c>
      <c r="J32" s="386">
        <f t="shared" si="1"/>
        <v>0</v>
      </c>
      <c r="K32" s="386">
        <v>4.2511099999999997</v>
      </c>
      <c r="L32" s="379">
        <v>4</v>
      </c>
      <c r="M32" s="46">
        <f t="shared" si="2"/>
        <v>391.10211999999996</v>
      </c>
      <c r="N32" s="387">
        <v>22</v>
      </c>
      <c r="O32" s="386">
        <f>IFERROR(VLOOKUP($A32,[5]Data!$S:$AX,HLOOKUP(CONCATENATE($N$2,"_","hrs"),[5]Data!$T$1:$AX$2,2,FALSE),FALSE),"ERROR")</f>
        <v>0</v>
      </c>
      <c r="P32" s="386">
        <f t="shared" si="3"/>
        <v>0</v>
      </c>
      <c r="Q32" s="386">
        <v>4.2173599999999993</v>
      </c>
      <c r="R32" s="379">
        <v>4</v>
      </c>
      <c r="S32" s="46">
        <f t="shared" si="4"/>
        <v>92.781919999999985</v>
      </c>
      <c r="T32" s="53">
        <f>IFERROR(VLOOKUP($A32,[5]Data!$S:$AT,HLOOKUP($T$2,[5]Data!$T$1:$AT$2,2,FALSE),FALSE),"ERROR")</f>
        <v>0</v>
      </c>
      <c r="U32" s="392">
        <f>IFERROR(VLOOKUP($A32,[5]Data!$S:$AT,HLOOKUP(CONCATENATE($T$2,"_","hrs"),[5]Data!$T$1:$AT$2,2,FALSE),FALSE),"ERROR")</f>
        <v>0</v>
      </c>
      <c r="V32" s="392">
        <v>3.1001600000000002</v>
      </c>
      <c r="W32" s="54">
        <f t="shared" si="15"/>
        <v>0</v>
      </c>
      <c r="X32" s="83" t="s">
        <v>59</v>
      </c>
      <c r="Y32" s="47">
        <v>5</v>
      </c>
      <c r="Z32" s="47">
        <f>(AF32+AL32+AR32+AX32)/(AE32+AK32+AQ32+AW32)</f>
        <v>6.5346441176470584</v>
      </c>
      <c r="AA32" s="47">
        <v>5</v>
      </c>
      <c r="AB32" s="47">
        <f>(BJ32+BP32)/(BI32+BO32)</f>
        <v>5.9480039906103288</v>
      </c>
      <c r="AC32" s="47"/>
      <c r="AD32" s="47">
        <v>12</v>
      </c>
      <c r="AE32" s="49">
        <f>IFERROR(VLOOKUP($X32,[5]Data!$S:$AS,HLOOKUP($AE$2,[5]Data!$T$1:$AS$2,2,FALSE),FALSE),"ERROR")</f>
        <v>41</v>
      </c>
      <c r="AF32" s="386">
        <f>IFERROR(VLOOKUP($X32,[5]Data!$S:$AS,HLOOKUP(CONCATENATE($AE$2,"_","hrs"),[5]Data!$T$1:$AS$2,2,FALSE),FALSE),"ERROR")</f>
        <v>254.99756666666664</v>
      </c>
      <c r="AG32" s="388">
        <f t="shared" si="5"/>
        <v>6.2194528455284548</v>
      </c>
      <c r="AH32" s="389">
        <v>5.8546800000000001</v>
      </c>
      <c r="AI32" s="380">
        <v>6.5</v>
      </c>
      <c r="AJ32" s="50">
        <f t="shared" si="16"/>
        <v>240.04187999999999</v>
      </c>
      <c r="AK32" s="49">
        <f>IFERROR(VLOOKUP($X32,[5]Data!$S:$AS,HLOOKUP($AK$2,[5]Data!$T$1:$AS$2,2,FALSE),FALSE),"ERROR")</f>
        <v>57</v>
      </c>
      <c r="AL32" s="388">
        <f>IFERROR(VLOOKUP($X32,[5]Data!$S:$AS,HLOOKUP(CONCATENATE($AK$2,"_","hrs"),[5]Data!$T$1:$AS$2,2,FALSE),FALSE),"ERROR")</f>
        <v>406.15064999999993</v>
      </c>
      <c r="AM32" s="388">
        <f t="shared" si="17"/>
        <v>7.125449999999999</v>
      </c>
      <c r="AN32" s="389">
        <v>6.5282599999999995</v>
      </c>
      <c r="AO32" s="380">
        <v>6.5</v>
      </c>
      <c r="AP32" s="50">
        <f t="shared" si="6"/>
        <v>372.11081999999999</v>
      </c>
      <c r="AQ32" s="49">
        <f>IFERROR(VLOOKUP($X32,[5]Data!$S:$AS,HLOOKUP($AQ$2,[5]Data!$T$1:$AS$2,2,FALSE),FALSE),"ERROR")</f>
        <v>43</v>
      </c>
      <c r="AR32" s="388">
        <f>IFERROR(VLOOKUP($X32,[5]Data!$S:$AS,HLOOKUP(CONCATENATE($AQ$2,"_","hrs"),[5]Data!$T$1:$AS$2,2,FALSE),FALSE),"ERROR")</f>
        <v>312.50135000000006</v>
      </c>
      <c r="AS32" s="388">
        <f t="shared" si="7"/>
        <v>7.2674732558139548</v>
      </c>
      <c r="AT32" s="388">
        <v>7.4636000000000005</v>
      </c>
      <c r="AU32" s="380">
        <v>6.5</v>
      </c>
      <c r="AV32" s="50">
        <f t="shared" si="8"/>
        <v>320.9348</v>
      </c>
      <c r="AW32" s="49">
        <f>IFERROR(VLOOKUP($X32,[5]Data!$S:$AS,HLOOKUP($AW$2,[5]Data!$T$1:$AS$2,2,FALSE),FALSE),"ERROR")</f>
        <v>63</v>
      </c>
      <c r="AX32" s="388">
        <f>IFERROR(VLOOKUP($X32,[5]Data!$S:$AS,HLOOKUP(CONCATENATE($AW$2,"_","hrs"),[5]Data!$T$1:$AS$2,2,FALSE),FALSE),"ERROR")</f>
        <v>359.41783333333331</v>
      </c>
      <c r="AY32" s="388">
        <f t="shared" si="9"/>
        <v>5.7050449735449735</v>
      </c>
      <c r="AZ32" s="388">
        <v>6.9536199999999999</v>
      </c>
      <c r="BA32" s="380">
        <v>6.5</v>
      </c>
      <c r="BB32" s="50">
        <f t="shared" si="10"/>
        <v>438.07805999999999</v>
      </c>
      <c r="BC32" s="45">
        <f>IFERROR(VLOOKUP($X32,[5]Data!$S:$AX,HLOOKUP($BC$2,[5]Data!$T$1:$AX$2,2,FALSE),FALSE),"ERROR")</f>
        <v>1</v>
      </c>
      <c r="BD32" s="386">
        <f>IFERROR(VLOOKUP($X32,[5]Data!$S:$AX,HLOOKUP(CONCATENATE($BC$2,"_","hrs"),[5]Data!$T$1:$AX$2,2,FALSE),FALSE),"ERROR")</f>
        <v>14.911383333333333</v>
      </c>
      <c r="BE32" s="386">
        <f t="shared" si="11"/>
        <v>14.911383333333333</v>
      </c>
      <c r="BF32" s="386">
        <v>10.231999999999999</v>
      </c>
      <c r="BG32" s="379">
        <v>14.9</v>
      </c>
      <c r="BH32" s="46">
        <f t="shared" si="18"/>
        <v>10.231999999999999</v>
      </c>
      <c r="BI32" s="49">
        <f>IFERROR(VLOOKUP($X32,[5]Data!$S:$AX,HLOOKUP($BI$2,[5]Data!$T$1:$AX$2,2,FALSE),FALSE),"ERROR")</f>
        <v>106</v>
      </c>
      <c r="BJ32" s="386">
        <f>IFERROR(VLOOKUP($X32,[5]Data!$S:$AX,HLOOKUP(CONCATENATE($BI$2,"_","hrs"),[5]Data!$T$1:$AX$2,2,FALSE),FALSE),"ERROR")</f>
        <v>691.50824999999998</v>
      </c>
      <c r="BK32" s="388">
        <f t="shared" si="12"/>
        <v>6.5236627358490562</v>
      </c>
      <c r="BL32" s="388">
        <v>8.1741799999999998</v>
      </c>
      <c r="BM32" s="380">
        <v>6.5</v>
      </c>
      <c r="BN32" s="46">
        <f t="shared" si="19"/>
        <v>866.46307999999999</v>
      </c>
      <c r="BO32" s="45">
        <f>IFERROR(VLOOKUP($X32,[5]Data!$S:$AX,HLOOKUP($BO$2,[5]Data!$T$1:$AX$2,2,FALSE),FALSE),"ERROR")</f>
        <v>36</v>
      </c>
      <c r="BP32" s="386">
        <f>IFERROR(VLOOKUP($X32,[5]Data!$S:$AX,HLOOKUP(CONCATENATE($BO$2,"_","hrs"),[5]Data!$T$1:$AX$2,2,FALSE),FALSE),"ERROR")</f>
        <v>153.1083166666667</v>
      </c>
      <c r="BQ32" s="386">
        <f t="shared" si="13"/>
        <v>4.2530087962962968</v>
      </c>
      <c r="BR32" s="386">
        <v>8.5627200000000006</v>
      </c>
      <c r="BS32" s="379">
        <v>4.3</v>
      </c>
      <c r="BT32" s="46">
        <f t="shared" si="20"/>
        <v>308.25792000000001</v>
      </c>
    </row>
    <row r="33" spans="1:72" x14ac:dyDescent="0.25">
      <c r="A33" s="385" t="s">
        <v>365</v>
      </c>
      <c r="B33" s="45">
        <f>IFERROR(VLOOKUP($A33,[5]Data!$S:$AT,HLOOKUP($B$2,[5]Data!$T$1:$AT$2,2,FALSE),FALSE),"ERROR")</f>
        <v>0</v>
      </c>
      <c r="C33" s="386">
        <f>IFERROR(VLOOKUP($A33,[5]Data!$S:$AT,HLOOKUP(CONCATENATE($B$2,"_","hrs"),[5]Data!$T$1:$AT$2,2,FALSE),FALSE),"ERROR")</f>
        <v>0</v>
      </c>
      <c r="D33" s="386"/>
      <c r="E33" s="386">
        <v>0</v>
      </c>
      <c r="F33" s="379">
        <v>0</v>
      </c>
      <c r="G33" s="46">
        <f t="shared" si="14"/>
        <v>0</v>
      </c>
      <c r="H33" s="45">
        <v>0</v>
      </c>
      <c r="I33" s="386">
        <f>IFERROR(VLOOKUP($A33,[5]Data!$S:$AT,HLOOKUP(CONCATENATE($H$2,"_","hrs"),[5]Data!$T$1:$AT$2,2,FALSE),FALSE),"ERROR")</f>
        <v>0</v>
      </c>
      <c r="J33" s="386"/>
      <c r="K33" s="386">
        <v>0</v>
      </c>
      <c r="L33" s="379">
        <v>0</v>
      </c>
      <c r="M33" s="46">
        <f t="shared" si="2"/>
        <v>0</v>
      </c>
      <c r="N33" s="387">
        <v>0</v>
      </c>
      <c r="O33" s="386">
        <f>IFERROR(VLOOKUP($A33,[5]Data!$S:$AX,HLOOKUP(CONCATENATE($N$2,"_","hrs"),[5]Data!$T$1:$AX$2,2,FALSE),FALSE),"ERROR")</f>
        <v>0</v>
      </c>
      <c r="P33" s="386"/>
      <c r="Q33" s="386">
        <v>0</v>
      </c>
      <c r="R33" s="379">
        <v>0</v>
      </c>
      <c r="S33" s="46">
        <f t="shared" si="4"/>
        <v>0</v>
      </c>
      <c r="T33" s="45">
        <f>IFERROR(VLOOKUP($A33,[5]Data!$S:$AT,HLOOKUP($T$2,[5]Data!$T$1:$AT$2,2,FALSE),FALSE),"ERROR")</f>
        <v>0</v>
      </c>
      <c r="U33" s="386">
        <f>IFERROR(VLOOKUP($A33,[5]Data!$S:$AT,HLOOKUP(CONCATENATE($T$2,"_","hrs"),[5]Data!$T$1:$AT$2,2,FALSE),FALSE),"ERROR")</f>
        <v>0</v>
      </c>
      <c r="V33" s="386">
        <v>0</v>
      </c>
      <c r="W33" s="46">
        <f t="shared" si="15"/>
        <v>0</v>
      </c>
      <c r="X33" s="83" t="s">
        <v>97</v>
      </c>
      <c r="Y33" s="47">
        <v>5</v>
      </c>
      <c r="Z33" s="47">
        <f>(AF33+AL33+AR33+AX33)/(AE33+AK33+AQ33+AW33)</f>
        <v>5.4267843137254905</v>
      </c>
      <c r="AA33" s="47">
        <v>5</v>
      </c>
      <c r="AB33" s="47">
        <f>(BJ33+BP33)/(BI33+BO33)</f>
        <v>5.4360267139479914</v>
      </c>
      <c r="AC33" s="47"/>
      <c r="AD33" s="47">
        <v>12</v>
      </c>
      <c r="AE33" s="49">
        <f>IFERROR(VLOOKUP($X33,[5]Data!$S:$AS,HLOOKUP($AE$2,[5]Data!$T$1:$AS$2,2,FALSE),FALSE),"ERROR")</f>
        <v>41</v>
      </c>
      <c r="AF33" s="386">
        <f>IFERROR(VLOOKUP($X33,[5]Data!$S:$AS,HLOOKUP(CONCATENATE($AE$2,"_","hrs"),[5]Data!$T$1:$AS$2,2,FALSE),FALSE),"ERROR")</f>
        <v>203.47505000000004</v>
      </c>
      <c r="AG33" s="388">
        <f t="shared" si="5"/>
        <v>4.9628060975609767</v>
      </c>
      <c r="AH33" s="389">
        <v>7.0556400000000004</v>
      </c>
      <c r="AI33" s="380">
        <v>5</v>
      </c>
      <c r="AJ33" s="50">
        <f t="shared" si="16"/>
        <v>289.28124000000003</v>
      </c>
      <c r="AK33" s="49">
        <f>IFERROR(VLOOKUP($X33,[5]Data!$S:$AS,HLOOKUP($AK$2,[5]Data!$T$1:$AS$2,2,FALSE),FALSE),"ERROR")</f>
        <v>56</v>
      </c>
      <c r="AL33" s="388">
        <f>IFERROR(VLOOKUP($X33,[5]Data!$S:$AS,HLOOKUP(CONCATENATE($AK$2,"_","hrs"),[5]Data!$T$1:$AS$2,2,FALSE),FALSE),"ERROR")</f>
        <v>319.12338333333338</v>
      </c>
      <c r="AM33" s="388">
        <f t="shared" si="17"/>
        <v>5.6986318452380962</v>
      </c>
      <c r="AN33" s="389">
        <v>6.983719999999999</v>
      </c>
      <c r="AO33" s="380">
        <v>5.7</v>
      </c>
      <c r="AP33" s="50">
        <f t="shared" si="6"/>
        <v>391.08831999999995</v>
      </c>
      <c r="AQ33" s="49">
        <f>IFERROR(VLOOKUP($X33,[5]Data!$S:$AS,HLOOKUP($AQ$2,[5]Data!$T$1:$AS$2,2,FALSE),FALSE),"ERROR")</f>
        <v>43</v>
      </c>
      <c r="AR33" s="388">
        <f>IFERROR(VLOOKUP($X33,[5]Data!$S:$AS,HLOOKUP(CONCATENATE($AQ$2,"_","hrs"),[5]Data!$T$1:$AS$2,2,FALSE),FALSE),"ERROR")</f>
        <v>247.48115000000004</v>
      </c>
      <c r="AS33" s="388">
        <f t="shared" si="7"/>
        <v>5.7553755813953495</v>
      </c>
      <c r="AT33" s="388">
        <v>6.9872000000000005</v>
      </c>
      <c r="AU33" s="380">
        <v>5.8</v>
      </c>
      <c r="AV33" s="50">
        <f t="shared" si="8"/>
        <v>300.44960000000003</v>
      </c>
      <c r="AW33" s="49">
        <f>IFERROR(VLOOKUP($X33,[5]Data!$S:$AS,HLOOKUP($AW$2,[5]Data!$T$1:$AS$2,2,FALSE),FALSE),"ERROR")</f>
        <v>64</v>
      </c>
      <c r="AX33" s="388">
        <f>IFERROR(VLOOKUP($X33,[5]Data!$S:$AS,HLOOKUP(CONCATENATE($AW$2,"_","hrs"),[5]Data!$T$1:$AS$2,2,FALSE),FALSE),"ERROR")</f>
        <v>336.98441666666662</v>
      </c>
      <c r="AY33" s="388">
        <f t="shared" si="9"/>
        <v>5.2653815104166659</v>
      </c>
      <c r="AZ33" s="388">
        <v>7.6855800000000007</v>
      </c>
      <c r="BA33" s="380">
        <v>5.3</v>
      </c>
      <c r="BB33" s="50">
        <f t="shared" si="10"/>
        <v>491.87712000000005</v>
      </c>
      <c r="BC33" s="45">
        <f>IFERROR(VLOOKUP($X33,[5]Data!$S:$AX,HLOOKUP($BC$2,[5]Data!$T$1:$AX$2,2,FALSE),FALSE),"ERROR")</f>
        <v>1</v>
      </c>
      <c r="BD33" s="386">
        <f>IFERROR(VLOOKUP($X33,[5]Data!$S:$AX,HLOOKUP(CONCATENATE($BC$2,"_","hrs"),[5]Data!$T$1:$AX$2,2,FALSE),FALSE),"ERROR")</f>
        <v>34.992216666666664</v>
      </c>
      <c r="BE33" s="386">
        <f t="shared" si="11"/>
        <v>34.992216666666664</v>
      </c>
      <c r="BF33" s="386">
        <v>12.065233333333333</v>
      </c>
      <c r="BG33" s="379">
        <v>12.1</v>
      </c>
      <c r="BH33" s="46">
        <f t="shared" si="18"/>
        <v>12.065233333333333</v>
      </c>
      <c r="BI33" s="49">
        <f>IFERROR(VLOOKUP($X33,[5]Data!$S:$AX,HLOOKUP($BI$2,[5]Data!$T$1:$AX$2,2,FALSE),FALSE),"ERROR")</f>
        <v>106</v>
      </c>
      <c r="BJ33" s="386">
        <f>IFERROR(VLOOKUP($X33,[5]Data!$S:$AX,HLOOKUP(CONCATENATE($BI$2,"_","hrs"),[5]Data!$T$1:$AX$2,2,FALSE),FALSE),"ERROR")</f>
        <v>556.31808333333345</v>
      </c>
      <c r="BK33" s="388">
        <f t="shared" si="12"/>
        <v>5.2482838050314475</v>
      </c>
      <c r="BL33" s="388">
        <v>8.3409999999999993</v>
      </c>
      <c r="BM33" s="380">
        <v>5.5</v>
      </c>
      <c r="BN33" s="46">
        <f t="shared" si="19"/>
        <v>884.14599999999996</v>
      </c>
      <c r="BO33" s="45">
        <f>IFERROR(VLOOKUP($X33,[5]Data!$S:$AX,HLOOKUP($BO$2,[5]Data!$T$1:$AX$2,2,FALSE),FALSE),"ERROR")</f>
        <v>35</v>
      </c>
      <c r="BP33" s="386">
        <f>IFERROR(VLOOKUP($X33,[5]Data!$S:$AX,HLOOKUP(CONCATENATE($BO$2,"_","hrs"),[5]Data!$T$1:$AX$2,2,FALSE),FALSE),"ERROR")</f>
        <v>210.16168333333331</v>
      </c>
      <c r="BQ33" s="386">
        <f t="shared" si="13"/>
        <v>6.0046195238095237</v>
      </c>
      <c r="BR33" s="386">
        <v>8.7411100000000008</v>
      </c>
      <c r="BS33" s="379">
        <v>5.5</v>
      </c>
      <c r="BT33" s="46">
        <f t="shared" si="20"/>
        <v>305.93885</v>
      </c>
    </row>
    <row r="34" spans="1:72" s="60" customFormat="1" x14ac:dyDescent="0.25">
      <c r="A34" s="393" t="s">
        <v>230</v>
      </c>
      <c r="B34" s="55">
        <f>IFERROR(VLOOKUP($A34,[5]Data!$S:$AT,HLOOKUP($B$2,[5]Data!$T$1:$AT$2,2,FALSE),FALSE),"ERROR")</f>
        <v>36</v>
      </c>
      <c r="C34" s="394">
        <f>IFERROR(VLOOKUP($A34,[5]Data!$S:$AT,HLOOKUP(CONCATENATE($B$2,"_","hrs"),[5]Data!$T$1:$AT$2,2,FALSE),FALSE),"ERROR")</f>
        <v>162.14720000000003</v>
      </c>
      <c r="D34" s="394">
        <f t="shared" si="0"/>
        <v>4.5040888888888899</v>
      </c>
      <c r="E34" s="394">
        <v>2.58894</v>
      </c>
      <c r="F34" s="381">
        <v>4.5</v>
      </c>
      <c r="G34" s="56">
        <f t="shared" si="14"/>
        <v>93.201840000000004</v>
      </c>
      <c r="H34" s="55">
        <v>92</v>
      </c>
      <c r="I34" s="394">
        <f>IFERROR(VLOOKUP($A34,[5]Data!$S:$AT,HLOOKUP(CONCATENATE($H$2,"_","hrs"),[5]Data!$T$1:$AT$2,2,FALSE),FALSE),"ERROR")</f>
        <v>709.53459999999984</v>
      </c>
      <c r="J34" s="394">
        <f t="shared" si="1"/>
        <v>7.7123326086956503</v>
      </c>
      <c r="K34" s="394">
        <v>8.1113133333333334</v>
      </c>
      <c r="L34" s="381">
        <v>6.5</v>
      </c>
      <c r="M34" s="56">
        <f t="shared" si="2"/>
        <v>746.24082666666663</v>
      </c>
      <c r="N34" s="395">
        <v>22</v>
      </c>
      <c r="O34" s="394">
        <f>IFERROR(VLOOKUP($A34,[5]Data!$S:$AX,HLOOKUP(CONCATENATE($N$2,"_","hrs"),[5]Data!$T$1:$AX$2,2,FALSE),FALSE),"ERROR")</f>
        <v>195.15025</v>
      </c>
      <c r="P34" s="394">
        <f t="shared" si="3"/>
        <v>8.8704659090909086</v>
      </c>
      <c r="Q34" s="394">
        <v>8.4347199999999987</v>
      </c>
      <c r="R34" s="381">
        <v>6.5</v>
      </c>
      <c r="S34" s="56">
        <f t="shared" si="4"/>
        <v>185.56383999999997</v>
      </c>
      <c r="T34" s="55">
        <f>IFERROR(VLOOKUP($A34,[5]Data!$S:$AT,HLOOKUP($T$2,[5]Data!$T$1:$AT$2,2,FALSE),FALSE),"ERROR")</f>
        <v>0</v>
      </c>
      <c r="U34" s="394">
        <f>IFERROR(VLOOKUP($A34,[5]Data!$S:$AT,HLOOKUP(CONCATENATE($T$2,"_","hrs"),[5]Data!$T$1:$AT$2,2,FALSE),FALSE),"ERROR")</f>
        <v>0</v>
      </c>
      <c r="V34" s="394">
        <v>2.5087999999999999</v>
      </c>
      <c r="W34" s="56">
        <f t="shared" si="15"/>
        <v>0</v>
      </c>
      <c r="X34" s="84" t="s">
        <v>58</v>
      </c>
      <c r="Y34" s="57">
        <v>5.5</v>
      </c>
      <c r="Z34" s="57">
        <f>(AF34+AL34+AR34+AX34)/(AE34+AK34+AQ34+AW34)</f>
        <v>6.8773852150537627</v>
      </c>
      <c r="AA34" s="57">
        <v>5.5</v>
      </c>
      <c r="AB34" s="57">
        <f>(BJ34+BP34)/(BI34+BO34)</f>
        <v>4.5491931592039805</v>
      </c>
      <c r="AC34" s="57"/>
      <c r="AD34" s="57">
        <v>12</v>
      </c>
      <c r="AE34" s="58">
        <f>IFERROR(VLOOKUP($X34,[5]Data!$S:$AS,HLOOKUP($AE$2,[5]Data!$T$1:$AS$2,2,FALSE),FALSE),"ERROR")</f>
        <v>37</v>
      </c>
      <c r="AF34" s="394">
        <f>IFERROR(VLOOKUP($X34,[5]Data!$S:$AS,HLOOKUP(CONCATENATE($AE$2,"_","hrs"),[5]Data!$T$1:$AS$2,2,FALSE),FALSE),"ERROR")</f>
        <v>241.2852833333333</v>
      </c>
      <c r="AG34" s="396">
        <f t="shared" si="5"/>
        <v>6.5212238738738728</v>
      </c>
      <c r="AH34" s="397">
        <v>0</v>
      </c>
      <c r="AI34" s="383">
        <v>6.5</v>
      </c>
      <c r="AJ34" s="59">
        <f t="shared" si="16"/>
        <v>0</v>
      </c>
      <c r="AK34" s="58">
        <f>IFERROR(VLOOKUP($X34,[5]Data!$S:$AS,HLOOKUP($AK$2,[5]Data!$T$1:$AS$2,2,FALSE),FALSE),"ERROR")</f>
        <v>56</v>
      </c>
      <c r="AL34" s="396">
        <f>IFERROR(VLOOKUP($X34,[5]Data!$S:$AS,HLOOKUP(CONCATENATE($AK$2,"_","hrs"),[5]Data!$T$1:$AS$2,2,FALSE),FALSE),"ERROR")</f>
        <v>364.22475000000003</v>
      </c>
      <c r="AM34" s="396">
        <f t="shared" si="17"/>
        <v>6.5040133928571437</v>
      </c>
      <c r="AN34" s="397">
        <v>0</v>
      </c>
      <c r="AO34" s="383">
        <v>6.5</v>
      </c>
      <c r="AP34" s="59">
        <f t="shared" si="6"/>
        <v>0</v>
      </c>
      <c r="AQ34" s="58">
        <f>IFERROR(VLOOKUP($X34,[5]Data!$S:$AS,HLOOKUP($AQ$2,[5]Data!$T$1:$AS$2,2,FALSE),FALSE),"ERROR")</f>
        <v>36</v>
      </c>
      <c r="AR34" s="396">
        <f>IFERROR(VLOOKUP($X34,[5]Data!$S:$AS,HLOOKUP(CONCATENATE($AQ$2,"_","hrs"),[5]Data!$T$1:$AS$2,2,FALSE),FALSE),"ERROR")</f>
        <v>232.66665</v>
      </c>
      <c r="AS34" s="396">
        <f t="shared" si="7"/>
        <v>6.4629624999999997</v>
      </c>
      <c r="AT34" s="396">
        <v>0</v>
      </c>
      <c r="AU34" s="383">
        <v>6.5</v>
      </c>
      <c r="AV34" s="59">
        <f t="shared" si="8"/>
        <v>0</v>
      </c>
      <c r="AW34" s="58">
        <f>IFERROR(VLOOKUP($X34,[5]Data!$S:$AS,HLOOKUP($AW$2,[5]Data!$T$1:$AS$2,2,FALSE),FALSE),"ERROR")</f>
        <v>57</v>
      </c>
      <c r="AX34" s="396">
        <f>IFERROR(VLOOKUP($X34,[5]Data!$S:$AS,HLOOKUP(CONCATENATE($AW$2,"_","hrs"),[5]Data!$T$1:$AS$2,2,FALSE),FALSE),"ERROR")</f>
        <v>441.01696666666663</v>
      </c>
      <c r="AY34" s="396">
        <f t="shared" si="9"/>
        <v>7.7371397660818708</v>
      </c>
      <c r="AZ34" s="396">
        <v>0</v>
      </c>
      <c r="BA34" s="383">
        <v>6.5</v>
      </c>
      <c r="BB34" s="59">
        <f t="shared" si="10"/>
        <v>0</v>
      </c>
      <c r="BC34" s="55">
        <f>IFERROR(VLOOKUP($X34,[5]Data!$S:$AX,HLOOKUP($BC$2,[5]Data!$T$1:$AX$2,2,FALSE),FALSE),"ERROR")</f>
        <v>0</v>
      </c>
      <c r="BD34" s="394">
        <f>IFERROR(VLOOKUP($X34,[5]Data!$S:$AX,HLOOKUP(CONCATENATE($BC$2,"_","hrs"),[5]Data!$T$1:$AX$2,2,FALSE),FALSE),"ERROR")</f>
        <v>0</v>
      </c>
      <c r="BE34" s="394"/>
      <c r="BF34" s="394">
        <v>0</v>
      </c>
      <c r="BG34" s="381">
        <v>12</v>
      </c>
      <c r="BH34" s="56">
        <f t="shared" si="18"/>
        <v>0</v>
      </c>
      <c r="BI34" s="58">
        <f>IFERROR(VLOOKUP($X34,[5]Data!$S:$AX,HLOOKUP($BI$2,[5]Data!$T$1:$AX$2,2,FALSE),FALSE),"ERROR")</f>
        <v>102</v>
      </c>
      <c r="BJ34" s="394">
        <f>IFERROR(VLOOKUP($X34,[5]Data!$S:$AX,HLOOKUP(CONCATENATE($BI$2,"_","hrs"),[5]Data!$T$1:$AX$2,2,FALSE),FALSE),"ERROR")</f>
        <v>446.37383333333344</v>
      </c>
      <c r="BK34" s="396">
        <f t="shared" si="12"/>
        <v>4.3762140522875823</v>
      </c>
      <c r="BL34" s="396">
        <v>0</v>
      </c>
      <c r="BM34" s="383">
        <v>4.8</v>
      </c>
      <c r="BN34" s="56">
        <f t="shared" si="19"/>
        <v>0</v>
      </c>
      <c r="BO34" s="55">
        <f>IFERROR(VLOOKUP($X34,[5]Data!$S:$AX,HLOOKUP($BO$2,[5]Data!$T$1:$AX$2,2,FALSE),FALSE),"ERROR")</f>
        <v>32</v>
      </c>
      <c r="BP34" s="394">
        <f>IFERROR(VLOOKUP($X34,[5]Data!$S:$AX,HLOOKUP(CONCATENATE($BO$2,"_","hrs"),[5]Data!$T$1:$AX$2,2,FALSE),FALSE),"ERROR")</f>
        <v>163.21804999999998</v>
      </c>
      <c r="BQ34" s="394">
        <f t="shared" si="13"/>
        <v>5.1005640624999993</v>
      </c>
      <c r="BR34" s="394">
        <v>0</v>
      </c>
      <c r="BS34" s="381">
        <v>4.8</v>
      </c>
      <c r="BT34" s="56">
        <f t="shared" si="20"/>
        <v>0</v>
      </c>
    </row>
    <row r="35" spans="1:72" ht="14.4" x14ac:dyDescent="0.25">
      <c r="A35" s="385" t="s">
        <v>160</v>
      </c>
      <c r="B35" s="45">
        <f>IFERROR(VLOOKUP($A35,[5]Data!$S:$AT,HLOOKUP($B$2,[5]Data!$T$1:$AT$2,2,FALSE),FALSE),"ERROR")</f>
        <v>36</v>
      </c>
      <c r="C35" s="386">
        <f>IFERROR(VLOOKUP($A35,[5]Data!$S:$AT,HLOOKUP(CONCATENATE($B$2,"_","hrs"),[5]Data!$T$1:$AT$2,2,FALSE),FALSE),"ERROR")</f>
        <v>122.31031666666667</v>
      </c>
      <c r="D35" s="386">
        <f t="shared" si="0"/>
        <v>3.3975087962962962</v>
      </c>
      <c r="E35" s="386">
        <v>4.2240600000000006</v>
      </c>
      <c r="F35" s="379">
        <v>3.4</v>
      </c>
      <c r="G35" s="46">
        <f t="shared" si="14"/>
        <v>152.06616000000002</v>
      </c>
      <c r="H35" s="45">
        <v>92</v>
      </c>
      <c r="I35" s="386">
        <f>IFERROR(VLOOKUP($A35,[5]Data!$S:$AT,HLOOKUP(CONCATENATE($H$2,"_","hrs"),[5]Data!$T$1:$AT$2,2,FALSE),FALSE),"ERROR")</f>
        <v>646.93065000000013</v>
      </c>
      <c r="J35" s="386">
        <f t="shared" si="1"/>
        <v>7.0318548913043495</v>
      </c>
      <c r="K35" s="376">
        <v>5.8635999999999999</v>
      </c>
      <c r="L35" s="379">
        <v>6.4</v>
      </c>
      <c r="M35" s="46">
        <f t="shared" si="2"/>
        <v>539.45119999999997</v>
      </c>
      <c r="N35" s="387">
        <v>22</v>
      </c>
      <c r="O35" s="386">
        <f>IFERROR(VLOOKUP($A35,[5]Data!$S:$AX,HLOOKUP(CONCATENATE($N$2,"_","hrs"),[5]Data!$T$1:$AX$2,2,FALSE),FALSE),"ERROR")</f>
        <v>178.29194999999996</v>
      </c>
      <c r="P35" s="386">
        <f t="shared" si="3"/>
        <v>8.104179545454544</v>
      </c>
      <c r="Q35" s="386">
        <v>6.0247999999999999</v>
      </c>
      <c r="R35" s="379">
        <v>6.4</v>
      </c>
      <c r="S35" s="46">
        <f t="shared" si="4"/>
        <v>132.54560000000001</v>
      </c>
      <c r="T35" s="45">
        <f>IFERROR(VLOOKUP($A35,[5]Data!$S:$AT,HLOOKUP($T$2,[5]Data!$T$1:$AT$2,2,FALSE),FALSE),"ERROR")</f>
        <v>0</v>
      </c>
      <c r="U35" s="386">
        <f>IFERROR(VLOOKUP($A35,[5]Data!$S:$AT,HLOOKUP(CONCATENATE($T$2,"_","hrs"),[5]Data!$T$1:$AT$2,2,FALSE),FALSE),"ERROR")</f>
        <v>0</v>
      </c>
      <c r="V35" s="376">
        <v>4.3007999999999997</v>
      </c>
      <c r="W35" s="46">
        <f t="shared" si="15"/>
        <v>0</v>
      </c>
      <c r="X35" s="83" t="s">
        <v>148</v>
      </c>
      <c r="Y35" s="47"/>
      <c r="Z35" s="47"/>
      <c r="AA35" s="47"/>
      <c r="AB35" s="47"/>
      <c r="AC35" s="47"/>
      <c r="AD35" s="47"/>
      <c r="AE35" s="49">
        <f>IFERROR(VLOOKUP($X35,[5]Data!$S:$AS,HLOOKUP($AE$2,[5]Data!$T$1:$AS$2,2,FALSE),FALSE),"ERROR")</f>
        <v>0</v>
      </c>
      <c r="AF35" s="386">
        <f>IFERROR(VLOOKUP($X35,[5]Data!$S:$AS,HLOOKUP(CONCATENATE($AE$2,"_","hrs"),[5]Data!$T$1:$AS$2,2,FALSE),FALSE),"ERROR")</f>
        <v>0</v>
      </c>
      <c r="AG35" s="388"/>
      <c r="AH35" s="389">
        <v>0</v>
      </c>
      <c r="AI35" s="380">
        <v>0</v>
      </c>
      <c r="AJ35" s="50">
        <f t="shared" si="16"/>
        <v>0</v>
      </c>
      <c r="AK35" s="49">
        <f>IFERROR(VLOOKUP($X35,[5]Data!$S:$AS,HLOOKUP($AK$2,[5]Data!$T$1:$AS$2,2,FALSE),FALSE),"ERROR")</f>
        <v>0</v>
      </c>
      <c r="AL35" s="388">
        <f>IFERROR(VLOOKUP($X35,[5]Data!$S:$AS,HLOOKUP(CONCATENATE($AK$2,"_","hrs"),[5]Data!$T$1:$AS$2,2,FALSE),FALSE),"ERROR")</f>
        <v>0</v>
      </c>
      <c r="AM35" s="388"/>
      <c r="AN35" s="389">
        <v>0</v>
      </c>
      <c r="AO35" s="380">
        <v>0</v>
      </c>
      <c r="AP35" s="50">
        <f t="shared" si="6"/>
        <v>0</v>
      </c>
      <c r="AQ35" s="49">
        <f>IFERROR(VLOOKUP($X35,[5]Data!$S:$AS,HLOOKUP($AQ$2,[5]Data!$T$1:$AS$2,2,FALSE),FALSE),"ERROR")</f>
        <v>0</v>
      </c>
      <c r="AR35" s="388">
        <f>IFERROR(VLOOKUP($X35,[5]Data!$S:$AS,HLOOKUP(CONCATENATE($AQ$2,"_","hrs"),[5]Data!$T$1:$AS$2,2,FALSE),FALSE),"ERROR")</f>
        <v>0</v>
      </c>
      <c r="AS35" s="388"/>
      <c r="AT35" s="388">
        <v>0</v>
      </c>
      <c r="AU35" s="380">
        <v>0</v>
      </c>
      <c r="AV35" s="50">
        <f t="shared" si="8"/>
        <v>0</v>
      </c>
      <c r="AW35" s="49">
        <f>IFERROR(VLOOKUP($X35,[5]Data!$S:$AS,HLOOKUP($AW$2,[5]Data!$T$1:$AS$2,2,FALSE),FALSE),"ERROR")</f>
        <v>0</v>
      </c>
      <c r="AX35" s="388">
        <f>IFERROR(VLOOKUP($X35,[5]Data!$S:$AS,HLOOKUP(CONCATENATE($AW$2,"_","hrs"),[5]Data!$T$1:$AS$2,2,FALSE),FALSE),"ERROR")</f>
        <v>0</v>
      </c>
      <c r="AY35" s="388"/>
      <c r="AZ35" s="388">
        <v>0</v>
      </c>
      <c r="BA35" s="380">
        <v>0</v>
      </c>
      <c r="BB35" s="50">
        <f t="shared" si="10"/>
        <v>0</v>
      </c>
      <c r="BC35" s="45">
        <f>IFERROR(VLOOKUP($X35,[5]Data!$S:$AX,HLOOKUP($BC$2,[5]Data!$T$1:$AX$2,2,FALSE),FALSE),"ERROR")</f>
        <v>0</v>
      </c>
      <c r="BD35" s="386">
        <f>IFERROR(VLOOKUP($X35,[5]Data!$S:$AX,HLOOKUP(CONCATENATE($BC$2,"_","hrs"),[5]Data!$T$1:$AX$2,2,FALSE),FALSE),"ERROR")</f>
        <v>0</v>
      </c>
      <c r="BE35" s="386"/>
      <c r="BF35" s="386">
        <v>0</v>
      </c>
      <c r="BG35" s="379"/>
      <c r="BH35" s="46">
        <f t="shared" si="18"/>
        <v>0</v>
      </c>
      <c r="BI35" s="49">
        <f>IFERROR(VLOOKUP($X35,[5]Data!$S:$AX,HLOOKUP($BI$2,[5]Data!$T$1:$AX$2,2,FALSE),FALSE),"ERROR")</f>
        <v>0</v>
      </c>
      <c r="BJ35" s="386">
        <f>IFERROR(VLOOKUP($X35,[5]Data!$S:$AX,HLOOKUP(CONCATENATE($BI$2,"_","hrs"),[5]Data!$T$1:$AX$2,2,FALSE),FALSE),"ERROR")</f>
        <v>0</v>
      </c>
      <c r="BK35" s="388"/>
      <c r="BL35" s="388">
        <v>0</v>
      </c>
      <c r="BM35" s="380">
        <v>0</v>
      </c>
      <c r="BN35" s="46">
        <f t="shared" si="19"/>
        <v>0</v>
      </c>
      <c r="BO35" s="45">
        <f>IFERROR(VLOOKUP($X35,[5]Data!$S:$AX,HLOOKUP($BO$2,[5]Data!$T$1:$AX$2,2,FALSE),FALSE),"ERROR")</f>
        <v>0</v>
      </c>
      <c r="BP35" s="386">
        <f>IFERROR(VLOOKUP($X35,[5]Data!$S:$AX,HLOOKUP(CONCATENATE($BO$2,"_","hrs"),[5]Data!$T$1:$AX$2,2,FALSE),FALSE),"ERROR")</f>
        <v>0</v>
      </c>
      <c r="BQ35" s="386"/>
      <c r="BR35" s="386">
        <v>0</v>
      </c>
      <c r="BS35" s="379">
        <v>0</v>
      </c>
      <c r="BT35" s="46">
        <f t="shared" si="20"/>
        <v>0</v>
      </c>
    </row>
    <row r="36" spans="1:72" ht="14.4" x14ac:dyDescent="0.25">
      <c r="A36" s="385" t="s">
        <v>226</v>
      </c>
      <c r="B36" s="45">
        <f>IFERROR(VLOOKUP($A36,[5]Data!$S:$AT,HLOOKUP($B$2,[5]Data!$T$1:$AT$2,2,FALSE),FALSE),"ERROR")</f>
        <v>36</v>
      </c>
      <c r="C36" s="386">
        <f>IFERROR(VLOOKUP($A36,[5]Data!$S:$AT,HLOOKUP(CONCATENATE($B$2,"_","hrs"),[5]Data!$T$1:$AT$2,2,FALSE),FALSE),"ERROR")</f>
        <v>212.19131666666667</v>
      </c>
      <c r="D36" s="386">
        <f t="shared" si="0"/>
        <v>5.8942032407407403</v>
      </c>
      <c r="E36" s="386">
        <v>5.3141400000000001</v>
      </c>
      <c r="F36" s="379">
        <v>5.5</v>
      </c>
      <c r="G36" s="46">
        <f t="shared" si="14"/>
        <v>191.30904000000001</v>
      </c>
      <c r="H36" s="45">
        <v>94</v>
      </c>
      <c r="I36" s="386">
        <f>IFERROR(VLOOKUP($A36,[5]Data!$S:$AT,HLOOKUP(CONCATENATE($H$2,"_","hrs"),[5]Data!$T$1:$AT$2,2,FALSE),FALSE),"ERROR")</f>
        <v>748.60486666666668</v>
      </c>
      <c r="J36" s="386">
        <f t="shared" si="1"/>
        <v>7.9638815602836877</v>
      </c>
      <c r="K36" s="376">
        <v>6.5965499999999997</v>
      </c>
      <c r="L36" s="379">
        <v>5.8</v>
      </c>
      <c r="M36" s="46">
        <f t="shared" si="2"/>
        <v>620.07569999999998</v>
      </c>
      <c r="N36" s="387">
        <v>22</v>
      </c>
      <c r="O36" s="386">
        <f>IFERROR(VLOOKUP($A36,[5]Data!$S:$AX,HLOOKUP(CONCATENATE($N$2,"_","hrs"),[5]Data!$T$1:$AX$2,2,FALSE),FALSE),"ERROR")</f>
        <v>191.69000000000003</v>
      </c>
      <c r="P36" s="386">
        <f t="shared" si="3"/>
        <v>8.7131818181818197</v>
      </c>
      <c r="Q36" s="376">
        <v>6.7778999999999998</v>
      </c>
      <c r="R36" s="379">
        <v>5.8</v>
      </c>
      <c r="S36" s="46">
        <f t="shared" si="4"/>
        <v>149.1138</v>
      </c>
      <c r="T36" s="45">
        <f>IFERROR(VLOOKUP($A36,[5]Data!$S:$AT,HLOOKUP($T$2,[5]Data!$T$1:$AT$2,2,FALSE),FALSE),"ERROR")</f>
        <v>0</v>
      </c>
      <c r="U36" s="386">
        <f>IFERROR(VLOOKUP($A36,[5]Data!$S:$AT,HLOOKUP(CONCATENATE($T$2,"_","hrs"),[5]Data!$T$1:$AT$2,2,FALSE),FALSE),"ERROR")</f>
        <v>0</v>
      </c>
      <c r="V36" s="376">
        <v>11.468800000000002</v>
      </c>
      <c r="W36" s="46">
        <f t="shared" si="15"/>
        <v>0</v>
      </c>
      <c r="X36" s="83" t="s">
        <v>63</v>
      </c>
      <c r="Y36" s="47">
        <v>1</v>
      </c>
      <c r="Z36" s="47">
        <f>(AF36+AL36+AR36+AX36)/(AE36+AK36+AQ36+AW36)</f>
        <v>1.3772672131147543</v>
      </c>
      <c r="AA36" s="47">
        <v>1</v>
      </c>
      <c r="AB36" s="47">
        <f>(BJ36+BP36)/(BI36+BO36)</f>
        <v>1.5778265664160402</v>
      </c>
      <c r="AC36" s="47"/>
      <c r="AD36" s="47">
        <v>1</v>
      </c>
      <c r="AE36" s="49">
        <f>IFERROR(VLOOKUP($X36,[5]Data!$S:$AS,HLOOKUP($AE$2,[5]Data!$T$1:$AS$2,2,FALSE),FALSE),"ERROR")</f>
        <v>40</v>
      </c>
      <c r="AF36" s="386">
        <f>IFERROR(VLOOKUP($X36,[5]Data!$S:$AS,HLOOKUP(CONCATENATE($AE$2,"_","hrs"),[5]Data!$T$1:$AS$2,2,FALSE),FALSE),"ERROR")</f>
        <v>38.989716666666666</v>
      </c>
      <c r="AG36" s="388">
        <f t="shared" si="5"/>
        <v>0.97474291666666668</v>
      </c>
      <c r="AH36" s="389">
        <v>1.6513200000000003</v>
      </c>
      <c r="AI36" s="380">
        <v>1.5</v>
      </c>
      <c r="AJ36" s="50">
        <f t="shared" si="16"/>
        <v>66.052800000000019</v>
      </c>
      <c r="AK36" s="49">
        <f>IFERROR(VLOOKUP($X36,[5]Data!$S:$AS,HLOOKUP($AK$2,[5]Data!$T$1:$AS$2,2,FALSE),FALSE),"ERROR")</f>
        <v>37</v>
      </c>
      <c r="AL36" s="388">
        <f>IFERROR(VLOOKUP($X36,[5]Data!$S:$AS,HLOOKUP(CONCATENATE($AK$2,"_","hrs"),[5]Data!$T$1:$AS$2,2,FALSE),FALSE),"ERROR")</f>
        <v>47.171100000000003</v>
      </c>
      <c r="AM36" s="388">
        <f t="shared" si="17"/>
        <v>1.2748945945945946</v>
      </c>
      <c r="AN36" s="389">
        <v>1.6447166666666666</v>
      </c>
      <c r="AO36" s="380">
        <v>1.5</v>
      </c>
      <c r="AP36" s="50">
        <f t="shared" si="6"/>
        <v>60.854516666666662</v>
      </c>
      <c r="AQ36" s="49">
        <f>IFERROR(VLOOKUP($X36,[5]Data!$S:$AS,HLOOKUP($AQ$2,[5]Data!$T$1:$AS$2,2,FALSE),FALSE),"ERROR")</f>
        <v>43</v>
      </c>
      <c r="AR36" s="388">
        <f>IFERROR(VLOOKUP($X36,[5]Data!$S:$AS,HLOOKUP(CONCATENATE($AQ$2,"_","hrs"),[5]Data!$T$1:$AS$2,2,FALSE),FALSE),"ERROR")</f>
        <v>72.774600000000007</v>
      </c>
      <c r="AS36" s="388">
        <f t="shared" si="7"/>
        <v>1.692432558139535</v>
      </c>
      <c r="AT36" s="388">
        <v>1.7468000000000001</v>
      </c>
      <c r="AU36" s="380">
        <v>1.5</v>
      </c>
      <c r="AV36" s="50">
        <f t="shared" si="8"/>
        <v>75.112400000000008</v>
      </c>
      <c r="AW36" s="49">
        <f>IFERROR(VLOOKUP($X36,[5]Data!$S:$AS,HLOOKUP($AW$2,[5]Data!$T$1:$AS$2,2,FALSE),FALSE),"ERROR")</f>
        <v>63</v>
      </c>
      <c r="AX36" s="388">
        <f>IFERROR(VLOOKUP($X36,[5]Data!$S:$AS,HLOOKUP(CONCATENATE($AW$2,"_","hrs"),[5]Data!$T$1:$AS$2,2,FALSE),FALSE),"ERROR")</f>
        <v>93.104483333333334</v>
      </c>
      <c r="AY36" s="388">
        <f t="shared" si="9"/>
        <v>1.4778489417989418</v>
      </c>
      <c r="AZ36" s="388">
        <v>1.4639200000000001</v>
      </c>
      <c r="BA36" s="380">
        <v>1.5</v>
      </c>
      <c r="BB36" s="50">
        <f t="shared" si="10"/>
        <v>92.226960000000005</v>
      </c>
      <c r="BC36" s="45">
        <f>IFERROR(VLOOKUP($X36,[5]Data!$S:$AX,HLOOKUP($BC$2,[5]Data!$T$1:$AX$2,2,FALSE),FALSE),"ERROR")</f>
        <v>1</v>
      </c>
      <c r="BD36" s="386">
        <f>IFERROR(VLOOKUP($X36,[5]Data!$S:$AX,HLOOKUP(CONCATENATE($BC$2,"_","hrs"),[5]Data!$T$1:$AX$2,2,FALSE),FALSE),"ERROR")</f>
        <v>4.45E-3</v>
      </c>
      <c r="BE36" s="386">
        <f t="shared" si="11"/>
        <v>4.45E-3</v>
      </c>
      <c r="BF36" s="386">
        <v>1.3642666666666665</v>
      </c>
      <c r="BG36" s="379">
        <v>1.5</v>
      </c>
      <c r="BH36" s="46">
        <f t="shared" si="18"/>
        <v>1.3642666666666665</v>
      </c>
      <c r="BI36" s="49">
        <f>IFERROR(VLOOKUP($X36,[5]Data!$S:$AX,HLOOKUP($BI$2,[5]Data!$T$1:$AX$2,2,FALSE),FALSE),"ERROR")</f>
        <v>99</v>
      </c>
      <c r="BJ36" s="386">
        <f>IFERROR(VLOOKUP($X36,[5]Data!$S:$AX,HLOOKUP(CONCATENATE($BI$2,"_","hrs"),[5]Data!$T$1:$AX$2,2,FALSE),FALSE),"ERROR")</f>
        <v>145.66901666666669</v>
      </c>
      <c r="BK36" s="388">
        <f t="shared" si="12"/>
        <v>1.471404208754209</v>
      </c>
      <c r="BL36" s="388">
        <v>2.029643333333333</v>
      </c>
      <c r="BM36" s="380">
        <v>1.5</v>
      </c>
      <c r="BN36" s="46">
        <f t="shared" si="19"/>
        <v>200.93468999999996</v>
      </c>
      <c r="BO36" s="45">
        <f>IFERROR(VLOOKUP($X36,[5]Data!$S:$AX,HLOOKUP($BO$2,[5]Data!$T$1:$AX$2,2,FALSE),FALSE),"ERROR")</f>
        <v>34</v>
      </c>
      <c r="BP36" s="386">
        <f>IFERROR(VLOOKUP($X36,[5]Data!$S:$AX,HLOOKUP(CONCATENATE($BO$2,"_","hrs"),[5]Data!$T$1:$AX$2,2,FALSE),FALSE),"ERROR")</f>
        <v>64.181916666666666</v>
      </c>
      <c r="BQ36" s="386">
        <f t="shared" si="13"/>
        <v>1.8877034313725489</v>
      </c>
      <c r="BR36" s="386">
        <v>2.1704116666666664</v>
      </c>
      <c r="BS36" s="379">
        <v>1.5</v>
      </c>
      <c r="BT36" s="46">
        <f t="shared" si="20"/>
        <v>73.793996666666658</v>
      </c>
    </row>
    <row r="37" spans="1:72" ht="14.4" x14ac:dyDescent="0.3">
      <c r="A37" s="385" t="s">
        <v>58</v>
      </c>
      <c r="B37" s="45">
        <f>IFERROR(VLOOKUP($A37,[5]Data!$S:$AT,HLOOKUP($B$2,[5]Data!$T$1:$AT$2,2,FALSE),FALSE),"ERROR")</f>
        <v>0</v>
      </c>
      <c r="C37" s="386">
        <f>IFERROR(VLOOKUP($A37,[5]Data!$S:$AT,HLOOKUP(CONCATENATE($B$2,"_","hrs"),[5]Data!$T$1:$AT$2,2,FALSE),FALSE),"ERROR")</f>
        <v>0</v>
      </c>
      <c r="D37" s="386"/>
      <c r="E37" s="386">
        <v>0</v>
      </c>
      <c r="F37" s="379">
        <v>0</v>
      </c>
      <c r="G37" s="46">
        <f t="shared" si="14"/>
        <v>0</v>
      </c>
      <c r="H37" s="45">
        <v>0</v>
      </c>
      <c r="I37" s="386">
        <f>IFERROR(VLOOKUP($A37,[5]Data!$S:$AT,HLOOKUP(CONCATENATE($H$2,"_","hrs"),[5]Data!$T$1:$AT$2,2,FALSE),FALSE),"ERROR")</f>
        <v>0</v>
      </c>
      <c r="J37" s="386"/>
      <c r="K37" s="376">
        <v>0</v>
      </c>
      <c r="L37" s="379">
        <v>0</v>
      </c>
      <c r="M37" s="46">
        <f t="shared" si="2"/>
        <v>0</v>
      </c>
      <c r="N37" s="387">
        <v>0</v>
      </c>
      <c r="O37" s="386">
        <f>IFERROR(VLOOKUP($A37,[5]Data!$S:$AX,HLOOKUP(CONCATENATE($N$2,"_","hrs"),[5]Data!$T$1:$AX$2,2,FALSE),FALSE),"ERROR")</f>
        <v>0</v>
      </c>
      <c r="P37" s="386"/>
      <c r="Q37" s="376">
        <v>0</v>
      </c>
      <c r="R37" s="379">
        <v>0</v>
      </c>
      <c r="S37" s="46">
        <f t="shared" si="4"/>
        <v>0</v>
      </c>
      <c r="T37" s="45">
        <f>IFERROR(VLOOKUP($A37,[5]Data!$S:$AT,HLOOKUP($T$2,[5]Data!$T$1:$AT$2,2,FALSE),FALSE),"ERROR")</f>
        <v>0</v>
      </c>
      <c r="U37" s="386">
        <f>IFERROR(VLOOKUP($A37,[5]Data!$S:$AT,HLOOKUP(CONCATENATE($T$2,"_","hrs"),[5]Data!$T$1:$AT$2,2,FALSE),FALSE),"ERROR")</f>
        <v>0</v>
      </c>
      <c r="V37" s="376">
        <v>0</v>
      </c>
      <c r="W37" s="46">
        <f t="shared" si="15"/>
        <v>0</v>
      </c>
      <c r="X37" s="83" t="s">
        <v>56</v>
      </c>
      <c r="Y37" s="47">
        <v>8</v>
      </c>
      <c r="Z37" s="47">
        <f>(AF37+AL37+AR37+AX37)/(AE37+AK37+AQ37+AW37)</f>
        <v>9.037495896147405</v>
      </c>
      <c r="AA37" s="47">
        <v>8</v>
      </c>
      <c r="AB37" s="47">
        <f>(BJ37+BP37)/(BI37+BO37)</f>
        <v>9.2256628787878778</v>
      </c>
      <c r="AC37" s="47"/>
      <c r="AD37" s="47">
        <v>8</v>
      </c>
      <c r="AE37" s="49">
        <f>IFERROR(VLOOKUP($X37,[5]Data!$S:$AS,HLOOKUP($AE$2,[5]Data!$T$1:$AS$2,2,FALSE),FALSE),"ERROR")</f>
        <v>40</v>
      </c>
      <c r="AF37" s="386">
        <f>IFERROR(VLOOKUP($X37,[5]Data!$S:$AS,HLOOKUP(CONCATENATE($AE$2,"_","hrs"),[5]Data!$T$1:$AS$2,2,FALSE),FALSE),"ERROR")</f>
        <v>304.11554999999993</v>
      </c>
      <c r="AG37" s="388">
        <f t="shared" si="5"/>
        <v>7.6028887499999982</v>
      </c>
      <c r="AH37" s="398">
        <v>10.95876</v>
      </c>
      <c r="AI37" s="380">
        <v>7</v>
      </c>
      <c r="AJ37" s="50">
        <f t="shared" si="16"/>
        <v>438.35039999999998</v>
      </c>
      <c r="AK37" s="49">
        <f>IFERROR(VLOOKUP($X37,[5]Data!$S:$AS,HLOOKUP($AK$2,[5]Data!$T$1:$AS$2,2,FALSE),FALSE),"ERROR")</f>
        <v>55</v>
      </c>
      <c r="AL37" s="388">
        <f>IFERROR(VLOOKUP($X37,[5]Data!$S:$AS,HLOOKUP(CONCATENATE($AK$2,"_","hrs"),[5]Data!$T$1:$AS$2,2,FALSE),FALSE),"ERROR")</f>
        <v>481.89701666666673</v>
      </c>
      <c r="AM37" s="388">
        <f t="shared" si="17"/>
        <v>8.7617639393939406</v>
      </c>
      <c r="AN37" s="398">
        <v>14.119260000000001</v>
      </c>
      <c r="AO37" s="380">
        <v>7</v>
      </c>
      <c r="AP37" s="50">
        <f t="shared" si="6"/>
        <v>776.55930000000001</v>
      </c>
      <c r="AQ37" s="49">
        <f>IFERROR(VLOOKUP($X37,[5]Data!$S:$AS,HLOOKUP($AQ$2,[5]Data!$T$1:$AS$2,2,FALSE),FALSE),"ERROR")+2</f>
        <v>43</v>
      </c>
      <c r="AR37" s="388">
        <f>IFERROR(VLOOKUP($X37,[5]Data!$S:$AS,HLOOKUP(CONCATENATE($AQ$2,"_","hrs"),[5]Data!$T$1:$AS$2,2,FALSE),FALSE),"ERROR")</f>
        <v>372.18450000000001</v>
      </c>
      <c r="AS37" s="388">
        <f t="shared" si="7"/>
        <v>8.6554534883720926</v>
      </c>
      <c r="AT37" s="388">
        <v>12.3864</v>
      </c>
      <c r="AU37" s="380">
        <v>7</v>
      </c>
      <c r="AV37" s="50">
        <f t="shared" si="8"/>
        <v>532.61519999999996</v>
      </c>
      <c r="AW37" s="49">
        <f>IFERROR(VLOOKUP($X37,[5]Data!$S:$AS,HLOOKUP($AW$2,[5]Data!$T$1:$AS$2,2,FALSE),FALSE),"ERROR")</f>
        <v>61</v>
      </c>
      <c r="AX37" s="388">
        <f>IFERROR(VLOOKUP($X37,[5]Data!$S:$AS,HLOOKUP(CONCATENATE($AW$2,"_","hrs"),[5]Data!$T$1:$AS$2,2,FALSE),FALSE),"ERROR")</f>
        <v>640.26461666666671</v>
      </c>
      <c r="AY37" s="388">
        <f t="shared" si="9"/>
        <v>10.496141256830601</v>
      </c>
      <c r="AZ37" s="377">
        <v>15.371160000000001</v>
      </c>
      <c r="BA37" s="380">
        <v>10</v>
      </c>
      <c r="BB37" s="50">
        <f t="shared" si="10"/>
        <v>937.64076000000011</v>
      </c>
      <c r="BC37" s="45">
        <f>IFERROR(VLOOKUP($X37,[5]Data!$S:$AX,HLOOKUP($BC$2,[5]Data!$T$1:$AX$2,2,FALSE),FALSE),"ERROR")</f>
        <v>1</v>
      </c>
      <c r="BD37" s="386">
        <f>IFERROR(VLOOKUP($X37,[5]Data!$S:$AX,HLOOKUP(CONCATENATE($BC$2,"_","hrs"),[5]Data!$T$1:$AX$2,2,FALSE),FALSE),"ERROR")</f>
        <v>8.7208333333333332</v>
      </c>
      <c r="BE37" s="386">
        <f t="shared" si="11"/>
        <v>8.7208333333333332</v>
      </c>
      <c r="BF37" s="376">
        <v>25.58</v>
      </c>
      <c r="BG37" s="379">
        <v>7</v>
      </c>
      <c r="BH37" s="46">
        <f t="shared" si="18"/>
        <v>25.58</v>
      </c>
      <c r="BI37" s="49">
        <f>IFERROR(VLOOKUP($X37,[5]Data!$S:$AX,HLOOKUP($BI$2,[5]Data!$T$1:$AX$2,2,FALSE),FALSE),"ERROR")</f>
        <v>99</v>
      </c>
      <c r="BJ37" s="386">
        <f>IFERROR(VLOOKUP($X37,[5]Data!$S:$AX,HLOOKUP(CONCATENATE($BI$2,"_","hrs"),[5]Data!$T$1:$AX$2,2,FALSE),FALSE),"ERROR")</f>
        <v>916.00994999999989</v>
      </c>
      <c r="BK37" s="388">
        <f t="shared" si="12"/>
        <v>9.2526257575757569</v>
      </c>
      <c r="BL37" s="388">
        <v>13.011959999999998</v>
      </c>
      <c r="BM37" s="380">
        <v>7</v>
      </c>
      <c r="BN37" s="46">
        <f t="shared" si="19"/>
        <v>1288.1840399999999</v>
      </c>
      <c r="BO37" s="45">
        <f>IFERROR(VLOOKUP($X37,[5]Data!$S:$AX,HLOOKUP($BO$2,[5]Data!$T$1:$AX$2,2,FALSE),FALSE),"ERROR")</f>
        <v>33</v>
      </c>
      <c r="BP37" s="386">
        <f>IFERROR(VLOOKUP($X37,[5]Data!$S:$AX,HLOOKUP(CONCATENATE($BO$2,"_","hrs"),[5]Data!$T$1:$AX$2,2,FALSE),FALSE),"ERROR")</f>
        <v>301.77754999999996</v>
      </c>
      <c r="BQ37" s="386">
        <f t="shared" si="13"/>
        <v>9.1447742424242406</v>
      </c>
      <c r="BR37" s="386">
        <v>13.91442</v>
      </c>
      <c r="BS37" s="379">
        <v>7</v>
      </c>
      <c r="BT37" s="46">
        <f t="shared" si="20"/>
        <v>459.17586</v>
      </c>
    </row>
    <row r="38" spans="1:72" ht="15" customHeight="1" x14ac:dyDescent="0.3">
      <c r="A38" s="385" t="s">
        <v>148</v>
      </c>
      <c r="B38" s="45">
        <f>IFERROR(VLOOKUP($A38,[5]Data!$S:$AT,HLOOKUP($B$2,[5]Data!$T$1:$AT$2,2,FALSE),FALSE),"ERROR")</f>
        <v>8</v>
      </c>
      <c r="C38" s="386">
        <f>IFERROR(VLOOKUP($A38,[5]Data!$S:$AT,HLOOKUP(CONCATENATE($B$2,"_","hrs"),[5]Data!$T$1:$AT$2,2,FALSE),FALSE),"ERROR")</f>
        <v>32.172499999999999</v>
      </c>
      <c r="D38" s="386">
        <f t="shared" si="0"/>
        <v>4.0215624999999999</v>
      </c>
      <c r="E38" s="376">
        <v>4</v>
      </c>
      <c r="F38" s="375">
        <v>4</v>
      </c>
      <c r="G38" s="46">
        <f t="shared" si="14"/>
        <v>32</v>
      </c>
      <c r="H38" s="45">
        <v>97</v>
      </c>
      <c r="I38" s="386">
        <f>IFERROR(VLOOKUP($A38,[5]Data!$S:$AT,HLOOKUP(CONCATENATE($H$2,"_","hrs"),[5]Data!$T$1:$AT$2,2,FALSE),FALSE),"ERROR")</f>
        <v>342.33085</v>
      </c>
      <c r="J38" s="386">
        <f t="shared" si="1"/>
        <v>3.5291840206185565</v>
      </c>
      <c r="K38" s="376">
        <v>3.51816</v>
      </c>
      <c r="L38" s="379">
        <v>3</v>
      </c>
      <c r="M38" s="46">
        <f t="shared" si="2"/>
        <v>341.26152000000002</v>
      </c>
      <c r="N38" s="387">
        <v>22</v>
      </c>
      <c r="O38" s="386">
        <f>IFERROR(VLOOKUP($A38,[5]Data!$S:$AX,HLOOKUP(CONCATENATE($N$2,"_","hrs"),[5]Data!$T$1:$AX$2,2,FALSE),FALSE),"ERROR")</f>
        <v>84.102216666666664</v>
      </c>
      <c r="P38" s="386">
        <f t="shared" si="3"/>
        <v>3.8228280303030302</v>
      </c>
      <c r="Q38" s="376">
        <v>3.6148799999999999</v>
      </c>
      <c r="R38" s="379">
        <v>3</v>
      </c>
      <c r="S38" s="46">
        <f t="shared" si="4"/>
        <v>79.527360000000002</v>
      </c>
      <c r="T38" s="45">
        <f>IFERROR(VLOOKUP($A38,[5]Data!$S:$AT,HLOOKUP($T$2,[5]Data!$T$1:$AT$2,2,FALSE),FALSE),"ERROR")</f>
        <v>0</v>
      </c>
      <c r="U38" s="386">
        <f>IFERROR(VLOOKUP($A38,[5]Data!$S:$AT,HLOOKUP(CONCATENATE($T$2,"_","hrs"),[5]Data!$T$1:$AT$2,2,FALSE),FALSE),"ERROR")</f>
        <v>0</v>
      </c>
      <c r="V38" s="376">
        <v>0</v>
      </c>
      <c r="W38" s="46">
        <f t="shared" si="15"/>
        <v>0</v>
      </c>
      <c r="X38" s="83" t="s">
        <v>82</v>
      </c>
      <c r="Y38" s="47"/>
      <c r="Z38" s="47"/>
      <c r="AA38" s="47"/>
      <c r="AB38" s="47"/>
      <c r="AC38" s="47"/>
      <c r="AD38" s="47"/>
      <c r="AE38" s="49">
        <f>IFERROR(VLOOKUP($X38,[5]Data!$S:$AS,HLOOKUP($AE$2,[5]Data!$T$1:$AS$2,2,FALSE),FALSE),"ERROR")</f>
        <v>0</v>
      </c>
      <c r="AF38" s="386">
        <f>IFERROR(VLOOKUP($X38,[5]Data!$S:$AS,HLOOKUP(CONCATENATE($AE$2,"_","hrs"),[5]Data!$T$1:$AS$2,2,FALSE),FALSE),"ERROR")</f>
        <v>0</v>
      </c>
      <c r="AG38" s="388"/>
      <c r="AH38" s="388">
        <v>0</v>
      </c>
      <c r="AI38" s="374">
        <v>0</v>
      </c>
      <c r="AJ38" s="50">
        <f t="shared" si="16"/>
        <v>0</v>
      </c>
      <c r="AL38" s="388"/>
      <c r="AN38" s="388"/>
      <c r="AO38" s="374"/>
      <c r="AP38" s="50"/>
      <c r="AQ38" s="49">
        <f>IFERROR(VLOOKUP($X38,[5]Data!$S:$AS,HLOOKUP($AQ$2,[5]Data!$T$1:$AS$2,2,FALSE),FALSE),"ERROR")</f>
        <v>0</v>
      </c>
      <c r="AR38" s="388">
        <f>IFERROR(VLOOKUP($X38,[5]Data!$S:$AS,HLOOKUP(CONCATENATE($AQ$2,"_","hrs"),[5]Data!$T$1:$AS$2,2,FALSE),FALSE),"ERROR")</f>
        <v>0</v>
      </c>
      <c r="AS38" s="388"/>
      <c r="AT38" s="388">
        <v>0</v>
      </c>
      <c r="AU38" s="374">
        <v>0</v>
      </c>
      <c r="AV38" s="50">
        <f t="shared" si="8"/>
        <v>0</v>
      </c>
      <c r="AW38" s="49">
        <f>IFERROR(VLOOKUP($X38,[5]Data!$S:$AS,HLOOKUP($AW$2,[5]Data!$T$1:$AS$2,2,FALSE),FALSE),"ERROR")</f>
        <v>0</v>
      </c>
      <c r="AX38" s="388">
        <f>IFERROR(VLOOKUP($X38,[5]Data!$S:$AS,HLOOKUP(CONCATENATE($AW$2,"_","hrs"),[5]Data!$T$1:$AS$2,2,FALSE),FALSE),"ERROR")</f>
        <v>0</v>
      </c>
      <c r="AY38" s="388"/>
      <c r="AZ38" s="388">
        <v>0</v>
      </c>
      <c r="BA38" s="374">
        <v>0</v>
      </c>
      <c r="BB38" s="50">
        <f t="shared" si="10"/>
        <v>0</v>
      </c>
      <c r="BC38" s="45">
        <f>IFERROR(VLOOKUP($X38,[5]Data!$S:$AX,HLOOKUP($BC$2,[5]Data!$T$1:$AX$2,2,FALSE),FALSE),"ERROR")</f>
        <v>0</v>
      </c>
      <c r="BD38" s="386">
        <f>IFERROR(VLOOKUP($X38,[5]Data!$S:$AX,HLOOKUP(CONCATENATE($BC$2,"_","hrs"),[5]Data!$T$1:$AX$2,2,FALSE),FALSE),"ERROR")</f>
        <v>0</v>
      </c>
      <c r="BE38" s="386"/>
      <c r="BF38" s="386">
        <v>0</v>
      </c>
      <c r="BG38" s="375">
        <v>0</v>
      </c>
      <c r="BH38" s="46">
        <f t="shared" si="18"/>
        <v>0</v>
      </c>
      <c r="BI38" s="49">
        <f>IFERROR(VLOOKUP($X38,[5]Data!$S:$AX,HLOOKUP($BI$2,[5]Data!$T$1:$AX$2,2,FALSE),FALSE),"ERROR")</f>
        <v>0</v>
      </c>
      <c r="BJ38" s="386">
        <f>IFERROR(VLOOKUP($X38,[5]Data!$S:$AX,HLOOKUP(CONCATENATE($BI$2,"_","hrs"),[5]Data!$T$1:$AX$2,2,FALSE),FALSE),"ERROR")</f>
        <v>0</v>
      </c>
      <c r="BK38" s="388"/>
      <c r="BL38" s="388">
        <v>0</v>
      </c>
      <c r="BM38" s="374">
        <v>0</v>
      </c>
      <c r="BN38" s="46">
        <f t="shared" si="19"/>
        <v>0</v>
      </c>
      <c r="BO38" s="45">
        <f>IFERROR(VLOOKUP($X38,[5]Data!$S:$AX,HLOOKUP($BO$2,[5]Data!$T$1:$AX$2,2,FALSE),FALSE),"ERROR")</f>
        <v>0</v>
      </c>
      <c r="BP38" s="386">
        <f>IFERROR(VLOOKUP($X38,[5]Data!$S:$AX,HLOOKUP(CONCATENATE($BO$2,"_","hrs"),[5]Data!$T$1:$AX$2,2,FALSE),FALSE),"ERROR")</f>
        <v>0</v>
      </c>
      <c r="BQ38" s="386"/>
      <c r="BR38" s="386">
        <v>0</v>
      </c>
      <c r="BS38" s="375"/>
      <c r="BT38" s="46">
        <f t="shared" si="20"/>
        <v>0</v>
      </c>
    </row>
    <row r="39" spans="1:72" ht="14.4" x14ac:dyDescent="0.3">
      <c r="A39" s="385" t="s">
        <v>80</v>
      </c>
      <c r="B39" s="45">
        <f>IFERROR(VLOOKUP($A39,[5]Data!$S:$AT,HLOOKUP($B$2,[5]Data!$T$1:$AT$2,2,FALSE),FALSE),"ERROR")-10</f>
        <v>36</v>
      </c>
      <c r="C39" s="386">
        <f>IFERROR(VLOOKUP($A39,[5]Data!$S:$AT,HLOOKUP(CONCATENATE($B$2,"_","hrs"),[5]Data!$T$1:$AT$2,2,FALSE),FALSE),"ERROR")</f>
        <v>65.967216666666658</v>
      </c>
      <c r="D39" s="386">
        <f t="shared" si="0"/>
        <v>1.832422685185185</v>
      </c>
      <c r="E39" s="386">
        <v>1.1355000000000002</v>
      </c>
      <c r="F39" s="379">
        <v>1.8</v>
      </c>
      <c r="G39" s="46">
        <f t="shared" si="14"/>
        <v>40.878000000000007</v>
      </c>
      <c r="H39" s="45">
        <v>92</v>
      </c>
      <c r="I39" s="386">
        <f>IFERROR(VLOOKUP($A39,[5]Data!$S:$AT,HLOOKUP(CONCATENATE($H$2,"_","hrs"),[5]Data!$T$1:$AT$2,2,FALSE),FALSE),"ERROR")</f>
        <v>81.30595000000001</v>
      </c>
      <c r="J39" s="386">
        <f t="shared" si="1"/>
        <v>0.88376032608695665</v>
      </c>
      <c r="K39" s="376">
        <v>0.92840333333333325</v>
      </c>
      <c r="L39" s="379">
        <v>1</v>
      </c>
      <c r="M39" s="46">
        <f t="shared" si="2"/>
        <v>85.413106666666664</v>
      </c>
      <c r="N39" s="387">
        <v>22</v>
      </c>
      <c r="O39" s="386">
        <f>IFERROR(VLOOKUP($A39,[5]Data!$S:$AX,HLOOKUP(CONCATENATE($N$2,"_","hrs"),[5]Data!$T$1:$AX$2,2,FALSE),FALSE),"ERROR")</f>
        <v>20.003049999999998</v>
      </c>
      <c r="P39" s="386">
        <f t="shared" si="3"/>
        <v>0.90922954545454537</v>
      </c>
      <c r="Q39" s="376">
        <v>0.95392666666666659</v>
      </c>
      <c r="R39" s="379">
        <v>1</v>
      </c>
      <c r="S39" s="46">
        <f t="shared" si="4"/>
        <v>20.986386666666665</v>
      </c>
      <c r="T39" s="45">
        <f>IFERROR(VLOOKUP($A39,[5]Data!$S:$AT,HLOOKUP($T$2,[5]Data!$T$1:$AT$2,2,FALSE),FALSE),"ERROR")</f>
        <v>0</v>
      </c>
      <c r="U39" s="386">
        <f>IFERROR(VLOOKUP($A39,[5]Data!$S:$AT,HLOOKUP(CONCATENATE($T$2,"_","hrs"),[5]Data!$T$1:$AT$2,2,FALSE),FALSE),"ERROR")</f>
        <v>0</v>
      </c>
      <c r="V39" s="376">
        <v>3.4047999999999998</v>
      </c>
      <c r="W39" s="46">
        <f t="shared" si="15"/>
        <v>0</v>
      </c>
      <c r="X39" s="83" t="s">
        <v>84</v>
      </c>
      <c r="Y39" s="47"/>
      <c r="Z39" s="47"/>
      <c r="AA39" s="47"/>
      <c r="AB39" s="47"/>
      <c r="AC39" s="47"/>
      <c r="AD39" s="47"/>
      <c r="AE39" s="49">
        <f>IFERROR(VLOOKUP($X39,[5]Data!$S:$AS,HLOOKUP($AE$2,[5]Data!$T$1:$AS$2,2,FALSE),FALSE),"ERROR")</f>
        <v>0</v>
      </c>
      <c r="AF39" s="386">
        <f>IFERROR(VLOOKUP($X39,[5]Data!$S:$AS,HLOOKUP(CONCATENATE($AE$2,"_","hrs"),[5]Data!$T$1:$AS$2,2,FALSE),FALSE),"ERROR")</f>
        <v>0</v>
      </c>
      <c r="AG39" s="388"/>
      <c r="AH39" s="388">
        <v>0</v>
      </c>
      <c r="AI39" s="380">
        <v>0</v>
      </c>
      <c r="AJ39" s="50">
        <f t="shared" si="16"/>
        <v>0</v>
      </c>
      <c r="AL39" s="388"/>
      <c r="AN39" s="388"/>
      <c r="AO39" s="380"/>
      <c r="AP39" s="50"/>
      <c r="AQ39" s="49">
        <f>IFERROR(VLOOKUP($X39,[5]Data!$S:$AS,HLOOKUP($AQ$2,[5]Data!$T$1:$AS$2,2,FALSE),FALSE),"ERROR")</f>
        <v>0</v>
      </c>
      <c r="AR39" s="388">
        <f>IFERROR(VLOOKUP($X39,[5]Data!$S:$AS,HLOOKUP(CONCATENATE($AQ$2,"_","hrs"),[5]Data!$T$1:$AS$2,2,FALSE),FALSE),"ERROR")</f>
        <v>0</v>
      </c>
      <c r="AS39" s="388"/>
      <c r="AT39" s="388">
        <v>0</v>
      </c>
      <c r="AU39" s="380">
        <v>0</v>
      </c>
      <c r="AV39" s="50">
        <f t="shared" si="8"/>
        <v>0</v>
      </c>
      <c r="AW39" s="49">
        <f>IFERROR(VLOOKUP($X39,[5]Data!$S:$AS,HLOOKUP($AW$2,[5]Data!$T$1:$AS$2,2,FALSE),FALSE),"ERROR")</f>
        <v>0</v>
      </c>
      <c r="AX39" s="388">
        <f>IFERROR(VLOOKUP($X39,[5]Data!$S:$AS,HLOOKUP(CONCATENATE($AW$2,"_","hrs"),[5]Data!$T$1:$AS$2,2,FALSE),FALSE),"ERROR")</f>
        <v>0</v>
      </c>
      <c r="AY39" s="388"/>
      <c r="AZ39" s="388">
        <v>0</v>
      </c>
      <c r="BA39" s="380">
        <v>0</v>
      </c>
      <c r="BB39" s="50">
        <f t="shared" si="10"/>
        <v>0</v>
      </c>
      <c r="BC39" s="45">
        <f>IFERROR(VLOOKUP($X39,[5]Data!$S:$AX,HLOOKUP($BC$2,[5]Data!$T$1:$AX$2,2,FALSE),FALSE),"ERROR")</f>
        <v>0</v>
      </c>
      <c r="BD39" s="386">
        <f>IFERROR(VLOOKUP($X39,[5]Data!$S:$AX,HLOOKUP(CONCATENATE($BC$2,"_","hrs"),[5]Data!$T$1:$AX$2,2,FALSE),FALSE),"ERROR")</f>
        <v>0</v>
      </c>
      <c r="BE39" s="386"/>
      <c r="BF39" s="386">
        <v>0</v>
      </c>
      <c r="BG39" s="379">
        <v>0</v>
      </c>
      <c r="BH39" s="46">
        <f t="shared" si="18"/>
        <v>0</v>
      </c>
      <c r="BI39" s="49">
        <f>IFERROR(VLOOKUP($X39,[5]Data!$S:$AX,HLOOKUP($BI$2,[5]Data!$T$1:$AX$2,2,FALSE),FALSE),"ERROR")</f>
        <v>0</v>
      </c>
      <c r="BJ39" s="386">
        <f>IFERROR(VLOOKUP($X39,[5]Data!$S:$AX,HLOOKUP(CONCATENATE($BI$2,"_","hrs"),[5]Data!$T$1:$AX$2,2,FALSE),FALSE),"ERROR")</f>
        <v>0</v>
      </c>
      <c r="BK39" s="388"/>
      <c r="BL39" s="388">
        <v>0</v>
      </c>
      <c r="BM39" s="380">
        <v>0</v>
      </c>
      <c r="BN39" s="46">
        <f t="shared" si="19"/>
        <v>0</v>
      </c>
      <c r="BO39" s="45">
        <f>IFERROR(VLOOKUP($X39,[5]Data!$S:$AX,HLOOKUP($BO$2,[5]Data!$T$1:$AX$2,2,FALSE),FALSE),"ERROR")</f>
        <v>0</v>
      </c>
      <c r="BP39" s="386">
        <f>IFERROR(VLOOKUP($X39,[5]Data!$S:$AX,HLOOKUP(CONCATENATE($BO$2,"_","hrs"),[5]Data!$T$1:$AX$2,2,FALSE),FALSE),"ERROR")</f>
        <v>0</v>
      </c>
      <c r="BQ39" s="386"/>
      <c r="BR39" s="386">
        <v>0</v>
      </c>
      <c r="BS39" s="379"/>
      <c r="BT39" s="46">
        <f t="shared" si="20"/>
        <v>0</v>
      </c>
    </row>
    <row r="40" spans="1:72" ht="14.4" x14ac:dyDescent="0.3">
      <c r="A40" s="385" t="s">
        <v>56</v>
      </c>
      <c r="B40" s="45">
        <f>IFERROR(VLOOKUP($A40,[5]Data!$S:$AT,HLOOKUP($B$2,[5]Data!$T$1:$AT$2,2,FALSE),FALSE),"ERROR")</f>
        <v>36</v>
      </c>
      <c r="C40" s="386">
        <f>IFERROR(VLOOKUP($A40,[5]Data!$S:$AT,HLOOKUP(CONCATENATE($B$2,"_","hrs"),[5]Data!$T$1:$AT$2,2,FALSE),FALSE),"ERROR")</f>
        <v>3.199183333333333</v>
      </c>
      <c r="D40" s="386">
        <f t="shared" si="0"/>
        <v>8.8866203703703697E-2</v>
      </c>
      <c r="E40" s="386">
        <v>0.88569000000000009</v>
      </c>
      <c r="F40" s="379">
        <v>0</v>
      </c>
      <c r="G40" s="46">
        <f t="shared" si="14"/>
        <v>31.884840000000004</v>
      </c>
      <c r="H40" s="45">
        <v>92</v>
      </c>
      <c r="I40" s="386">
        <f>IFERROR(VLOOKUP($A40,[5]Data!$S:$AT,HLOOKUP(CONCATENATE($H$2,"_","hrs"),[5]Data!$T$1:$AT$2,2,FALSE),FALSE),"ERROR")</f>
        <v>97.51806666666667</v>
      </c>
      <c r="J40" s="386">
        <f t="shared" si="1"/>
        <v>1.0599789855072463</v>
      </c>
      <c r="K40" s="376">
        <v>1.0749933333333332</v>
      </c>
      <c r="L40" s="379">
        <v>1.1000000000000001</v>
      </c>
      <c r="M40" s="46">
        <f t="shared" si="2"/>
        <v>98.899386666666658</v>
      </c>
      <c r="N40" s="387">
        <v>22</v>
      </c>
      <c r="O40" s="386">
        <f>IFERROR(VLOOKUP($A40,[5]Data!$S:$AX,HLOOKUP(CONCATENATE($N$2,"_","hrs"),[5]Data!$T$1:$AX$2,2,FALSE),FALSE),"ERROR")</f>
        <v>32.260033333333332</v>
      </c>
      <c r="P40" s="386">
        <f t="shared" si="3"/>
        <v>1.4663651515151515</v>
      </c>
      <c r="Q40" s="376">
        <v>1.1045466666666666</v>
      </c>
      <c r="R40" s="379">
        <v>1.1000000000000001</v>
      </c>
      <c r="S40" s="46">
        <f t="shared" si="4"/>
        <v>24.300026666666664</v>
      </c>
      <c r="T40" s="45">
        <f>IFERROR(VLOOKUP($A40,[5]Data!$S:$AT,HLOOKUP($T$2,[5]Data!$T$1:$AT$2,2,FALSE),FALSE),"ERROR")</f>
        <v>0</v>
      </c>
      <c r="U40" s="386">
        <f>IFERROR(VLOOKUP($A40,[5]Data!$S:$AT,HLOOKUP(CONCATENATE($T$2,"_","hrs"),[5]Data!$T$1:$AT$2,2,FALSE),FALSE),"ERROR")</f>
        <v>0</v>
      </c>
      <c r="V40" s="376">
        <v>1.2544</v>
      </c>
      <c r="W40" s="46">
        <f t="shared" si="15"/>
        <v>0</v>
      </c>
      <c r="X40" s="83" t="s">
        <v>132</v>
      </c>
      <c r="Y40" s="47"/>
      <c r="Z40" s="47"/>
      <c r="AA40" s="47"/>
      <c r="AB40" s="47"/>
      <c r="AC40" s="47"/>
      <c r="AD40" s="47"/>
      <c r="AE40" s="49">
        <f>IFERROR(VLOOKUP($X40,[5]Data!$S:$AS,HLOOKUP($AE$2,[5]Data!$T$1:$AS$2,2,FALSE),FALSE),"ERROR")</f>
        <v>0</v>
      </c>
      <c r="AF40" s="386">
        <f>IFERROR(VLOOKUP($X40,[5]Data!$S:$AS,HLOOKUP(CONCATENATE($AE$2,"_","hrs"),[5]Data!$T$1:$AS$2,2,FALSE),FALSE),"ERROR")</f>
        <v>0</v>
      </c>
      <c r="AG40" s="388"/>
      <c r="AH40" s="388">
        <v>0</v>
      </c>
      <c r="AI40" s="380">
        <v>0</v>
      </c>
      <c r="AJ40" s="50">
        <f t="shared" si="16"/>
        <v>0</v>
      </c>
      <c r="AL40" s="388"/>
      <c r="AN40" s="388"/>
      <c r="AO40" s="380"/>
      <c r="AP40" s="50"/>
      <c r="AQ40" s="49">
        <f>IFERROR(VLOOKUP($X40,[5]Data!$S:$AS,HLOOKUP($AQ$2,[5]Data!$T$1:$AS$2,2,FALSE),FALSE),"ERROR")</f>
        <v>0</v>
      </c>
      <c r="AR40" s="388">
        <f>IFERROR(VLOOKUP($X40,[5]Data!$S:$AS,HLOOKUP(CONCATENATE($AQ$2,"_","hrs"),[5]Data!$T$1:$AS$2,2,FALSE),FALSE),"ERROR")</f>
        <v>0</v>
      </c>
      <c r="AS40" s="388"/>
      <c r="AT40" s="388">
        <v>0</v>
      </c>
      <c r="AU40" s="380">
        <v>0</v>
      </c>
      <c r="AV40" s="50">
        <f t="shared" si="8"/>
        <v>0</v>
      </c>
      <c r="AW40" s="49">
        <f>IFERROR(VLOOKUP($X40,[5]Data!$S:$AS,HLOOKUP($AW$2,[5]Data!$T$1:$AS$2,2,FALSE),FALSE),"ERROR")</f>
        <v>0</v>
      </c>
      <c r="AX40" s="388">
        <f>IFERROR(VLOOKUP($X40,[5]Data!$S:$AS,HLOOKUP(CONCATENATE($AW$2,"_","hrs"),[5]Data!$T$1:$AS$2,2,FALSE),FALSE),"ERROR")</f>
        <v>0</v>
      </c>
      <c r="AY40" s="388"/>
      <c r="AZ40" s="388">
        <v>0</v>
      </c>
      <c r="BA40" s="380">
        <v>0</v>
      </c>
      <c r="BB40" s="50">
        <f t="shared" si="10"/>
        <v>0</v>
      </c>
      <c r="BC40" s="45">
        <f>IFERROR(VLOOKUP($X40,[5]Data!$S:$AX,HLOOKUP($BC$2,[5]Data!$T$1:$AX$2,2,FALSE),FALSE),"ERROR")</f>
        <v>0</v>
      </c>
      <c r="BD40" s="386">
        <f>IFERROR(VLOOKUP($X40,[5]Data!$S:$AX,HLOOKUP(CONCATENATE($BC$2,"_","hrs"),[5]Data!$T$1:$AX$2,2,FALSE),FALSE),"ERROR")</f>
        <v>0</v>
      </c>
      <c r="BE40" s="386"/>
      <c r="BF40" s="386">
        <v>0</v>
      </c>
      <c r="BG40" s="379">
        <v>0</v>
      </c>
      <c r="BH40" s="46">
        <f t="shared" si="18"/>
        <v>0</v>
      </c>
      <c r="BI40" s="49">
        <f>IFERROR(VLOOKUP($X40,[5]Data!$S:$AX,HLOOKUP($BI$2,[5]Data!$T$1:$AX$2,2,FALSE),FALSE),"ERROR")</f>
        <v>0</v>
      </c>
      <c r="BJ40" s="386">
        <f>IFERROR(VLOOKUP($X40,[5]Data!$S:$AX,HLOOKUP(CONCATENATE($BI$2,"_","hrs"),[5]Data!$T$1:$AX$2,2,FALSE),FALSE),"ERROR")</f>
        <v>0</v>
      </c>
      <c r="BK40" s="388"/>
      <c r="BL40" s="388">
        <v>0</v>
      </c>
      <c r="BM40" s="380">
        <v>0</v>
      </c>
      <c r="BN40" s="46">
        <f t="shared" si="19"/>
        <v>0</v>
      </c>
      <c r="BO40" s="45">
        <f>IFERROR(VLOOKUP($X40,[5]Data!$S:$AX,HLOOKUP($BO$2,[5]Data!$T$1:$AX$2,2,FALSE),FALSE),"ERROR")</f>
        <v>0</v>
      </c>
      <c r="BP40" s="386">
        <f>IFERROR(VLOOKUP($X40,[5]Data!$S:$AX,HLOOKUP(CONCATENATE($BO$2,"_","hrs"),[5]Data!$T$1:$AX$2,2,FALSE),FALSE),"ERROR")</f>
        <v>0</v>
      </c>
      <c r="BQ40" s="386"/>
      <c r="BR40" s="386">
        <v>0</v>
      </c>
      <c r="BS40" s="379"/>
      <c r="BT40" s="46">
        <f t="shared" si="20"/>
        <v>0</v>
      </c>
    </row>
    <row r="41" spans="1:72" ht="14.4" x14ac:dyDescent="0.3">
      <c r="A41" s="385" t="s">
        <v>376</v>
      </c>
      <c r="B41" s="45">
        <f>IFERROR(VLOOKUP($A41,[5]Data!$S:$AT,HLOOKUP($B$2,[5]Data!$T$1:$AT$2,2,FALSE),FALSE),"ERROR")</f>
        <v>0</v>
      </c>
      <c r="C41" s="386">
        <f>IFERROR(VLOOKUP($A41,[5]Data!$S:$AT,HLOOKUP(CONCATENATE($B$2,"_","hrs"),[5]Data!$T$1:$AT$2,2,FALSE),FALSE),"ERROR")</f>
        <v>0</v>
      </c>
      <c r="D41" s="386"/>
      <c r="E41" s="386">
        <v>0</v>
      </c>
      <c r="F41" s="379">
        <v>0</v>
      </c>
      <c r="G41" s="46">
        <f t="shared" si="14"/>
        <v>0</v>
      </c>
      <c r="H41" s="45">
        <v>0</v>
      </c>
      <c r="I41" s="386">
        <f>IFERROR(VLOOKUP($A41,[5]Data!$S:$AT,HLOOKUP(CONCATENATE($H$2,"_","hrs"),[5]Data!$T$1:$AT$2,2,FALSE),FALSE),"ERROR")</f>
        <v>0</v>
      </c>
      <c r="J41" s="386"/>
      <c r="K41" s="376">
        <v>0</v>
      </c>
      <c r="L41" s="379">
        <v>0</v>
      </c>
      <c r="M41" s="46">
        <f t="shared" si="2"/>
        <v>0</v>
      </c>
      <c r="N41" s="387">
        <v>0</v>
      </c>
      <c r="O41" s="386">
        <f>IFERROR(VLOOKUP($A41,[5]Data!$S:$AX,HLOOKUP(CONCATENATE($N$2,"_","hrs"),[5]Data!$T$1:$AX$2,2,FALSE),FALSE),"ERROR")</f>
        <v>0</v>
      </c>
      <c r="P41" s="386"/>
      <c r="Q41" s="376">
        <v>0</v>
      </c>
      <c r="R41" s="379">
        <v>0</v>
      </c>
      <c r="S41" s="46">
        <f t="shared" si="4"/>
        <v>0</v>
      </c>
      <c r="T41" s="45">
        <f>IFERROR(VLOOKUP($A41,[5]Data!$S:$AT,HLOOKUP($T$2,[5]Data!$T$1:$AT$2,2,FALSE),FALSE),"ERROR")</f>
        <v>0</v>
      </c>
      <c r="U41" s="386">
        <f>IFERROR(VLOOKUP($A41,[5]Data!$S:$AT,HLOOKUP(CONCATENATE($T$2,"_","hrs"),[5]Data!$T$1:$AT$2,2,FALSE),FALSE),"ERROR")</f>
        <v>0</v>
      </c>
      <c r="V41" s="376">
        <v>5.2565333333333335</v>
      </c>
      <c r="W41" s="46">
        <f t="shared" si="15"/>
        <v>0</v>
      </c>
      <c r="X41" s="83" t="s">
        <v>135</v>
      </c>
      <c r="Y41" s="47"/>
      <c r="Z41" s="47"/>
      <c r="AA41" s="47"/>
      <c r="AB41" s="47"/>
      <c r="AC41" s="47"/>
      <c r="AD41" s="47"/>
      <c r="AE41" s="49">
        <f>IFERROR(VLOOKUP($X41,[5]Data!$S:$AS,HLOOKUP($AE$2,[5]Data!$T$1:$AS$2,2,FALSE),FALSE),"ERROR")</f>
        <v>0</v>
      </c>
      <c r="AF41" s="386">
        <f>IFERROR(VLOOKUP($X41,[5]Data!$S:$AS,HLOOKUP(CONCATENATE($AE$2,"_","hrs"),[5]Data!$T$1:$AS$2,2,FALSE),FALSE),"ERROR")</f>
        <v>0</v>
      </c>
      <c r="AG41" s="388"/>
      <c r="AH41" s="388">
        <v>0</v>
      </c>
      <c r="AI41" s="380">
        <v>0</v>
      </c>
      <c r="AJ41" s="50">
        <f t="shared" si="16"/>
        <v>0</v>
      </c>
      <c r="AL41" s="388"/>
      <c r="AN41" s="388"/>
      <c r="AO41" s="380"/>
      <c r="AP41" s="50"/>
      <c r="AQ41" s="49">
        <f>IFERROR(VLOOKUP($X41,[5]Data!$S:$AS,HLOOKUP($AQ$2,[5]Data!$T$1:$AS$2,2,FALSE),FALSE),"ERROR")</f>
        <v>0</v>
      </c>
      <c r="AR41" s="388">
        <f>IFERROR(VLOOKUP($X41,[5]Data!$S:$AS,HLOOKUP(CONCATENATE($AQ$2,"_","hrs"),[5]Data!$T$1:$AS$2,2,FALSE),FALSE),"ERROR")</f>
        <v>0</v>
      </c>
      <c r="AS41" s="388"/>
      <c r="AT41" s="388">
        <v>0</v>
      </c>
      <c r="AU41" s="380">
        <v>0</v>
      </c>
      <c r="AV41" s="50">
        <f t="shared" si="8"/>
        <v>0</v>
      </c>
      <c r="AW41" s="49">
        <f>IFERROR(VLOOKUP($X41,[5]Data!$S:$AS,HLOOKUP($AW$2,[5]Data!$T$1:$AS$2,2,FALSE),FALSE),"ERROR")</f>
        <v>0</v>
      </c>
      <c r="AX41" s="388">
        <f>IFERROR(VLOOKUP($X41,[5]Data!$S:$AS,HLOOKUP(CONCATENATE($AW$2,"_","hrs"),[5]Data!$T$1:$AS$2,2,FALSE),FALSE),"ERROR")</f>
        <v>0</v>
      </c>
      <c r="AY41" s="388"/>
      <c r="AZ41" s="388">
        <v>0</v>
      </c>
      <c r="BA41" s="380">
        <v>0</v>
      </c>
      <c r="BB41" s="50">
        <f t="shared" si="10"/>
        <v>0</v>
      </c>
      <c r="BC41" s="45">
        <f>IFERROR(VLOOKUP($X41,[5]Data!$S:$AX,HLOOKUP($BC$2,[5]Data!$T$1:$AX$2,2,FALSE),FALSE),"ERROR")</f>
        <v>0</v>
      </c>
      <c r="BD41" s="386">
        <f>IFERROR(VLOOKUP($X41,[5]Data!$S:$AX,HLOOKUP(CONCATENATE($BC$2,"_","hrs"),[5]Data!$T$1:$AX$2,2,FALSE),FALSE),"ERROR")</f>
        <v>0</v>
      </c>
      <c r="BE41" s="386"/>
      <c r="BF41" s="386">
        <v>0</v>
      </c>
      <c r="BG41" s="379">
        <v>0</v>
      </c>
      <c r="BH41" s="46">
        <f t="shared" si="18"/>
        <v>0</v>
      </c>
      <c r="BI41" s="49">
        <f>IFERROR(VLOOKUP($X41,[5]Data!$S:$AX,HLOOKUP($BI$2,[5]Data!$T$1:$AX$2,2,FALSE),FALSE),"ERROR")</f>
        <v>0</v>
      </c>
      <c r="BJ41" s="386">
        <f>IFERROR(VLOOKUP($X41,[5]Data!$S:$AX,HLOOKUP(CONCATENATE($BI$2,"_","hrs"),[5]Data!$T$1:$AX$2,2,FALSE),FALSE),"ERROR")</f>
        <v>0</v>
      </c>
      <c r="BK41" s="388"/>
      <c r="BL41" s="388">
        <v>0</v>
      </c>
      <c r="BM41" s="380">
        <v>0</v>
      </c>
      <c r="BN41" s="46">
        <f t="shared" si="19"/>
        <v>0</v>
      </c>
      <c r="BO41" s="45">
        <f>IFERROR(VLOOKUP($X41,[5]Data!$S:$AX,HLOOKUP($BO$2,[5]Data!$T$1:$AX$2,2,FALSE),FALSE),"ERROR")</f>
        <v>0</v>
      </c>
      <c r="BP41" s="386">
        <f>IFERROR(VLOOKUP($X41,[5]Data!$S:$AX,HLOOKUP(CONCATENATE($BO$2,"_","hrs"),[5]Data!$T$1:$AX$2,2,FALSE),FALSE),"ERROR")</f>
        <v>0</v>
      </c>
      <c r="BQ41" s="386"/>
      <c r="BR41" s="386">
        <v>0</v>
      </c>
      <c r="BS41" s="379"/>
      <c r="BT41" s="46">
        <f t="shared" si="20"/>
        <v>0</v>
      </c>
    </row>
    <row r="42" spans="1:72" s="60" customFormat="1" ht="14.4" x14ac:dyDescent="0.3">
      <c r="A42" s="393" t="s">
        <v>150</v>
      </c>
      <c r="B42" s="55">
        <f>IFERROR(VLOOKUP($A42,[5]Data!$S:$AT,HLOOKUP($B$2,[5]Data!$T$1:$AT$2,2,FALSE),FALSE),"ERROR")</f>
        <v>0</v>
      </c>
      <c r="C42" s="394">
        <f>IFERROR(VLOOKUP($A42,[5]Data!$S:$AT,HLOOKUP(CONCATENATE($B$2,"_","hrs"),[5]Data!$T$1:$AT$2,2,FALSE),FALSE),"ERROR")</f>
        <v>0</v>
      </c>
      <c r="D42" s="394"/>
      <c r="E42" s="394">
        <v>0</v>
      </c>
      <c r="F42" s="381">
        <v>0</v>
      </c>
      <c r="G42" s="56">
        <f t="shared" si="14"/>
        <v>0</v>
      </c>
      <c r="H42" s="55">
        <f>161-76</f>
        <v>85</v>
      </c>
      <c r="I42" s="394">
        <f>IFERROR(VLOOKUP($A42,[5]Data!$S:$AT,HLOOKUP(CONCATENATE($H$2,"_","hrs"),[5]Data!$T$1:$AT$2,2,FALSE),FALSE),"ERROR")</f>
        <v>915.71913333333339</v>
      </c>
      <c r="J42" s="394">
        <f t="shared" si="1"/>
        <v>10.773166274509805</v>
      </c>
      <c r="K42" s="399">
        <v>6.0101899999999997</v>
      </c>
      <c r="L42" s="381">
        <v>6.5</v>
      </c>
      <c r="M42" s="56">
        <f t="shared" si="2"/>
        <v>510.86614999999995</v>
      </c>
      <c r="N42" s="395">
        <v>22</v>
      </c>
      <c r="O42" s="394">
        <f>IFERROR(VLOOKUP($A42,[5]Data!$S:$AX,HLOOKUP(CONCATENATE($N$2,"_","hrs"),[5]Data!$T$1:$AX$2,2,FALSE),FALSE),"ERROR")</f>
        <v>179.65640000000002</v>
      </c>
      <c r="P42" s="394">
        <f t="shared" si="3"/>
        <v>8.1662000000000017</v>
      </c>
      <c r="Q42" s="399">
        <v>8.2841000000000005</v>
      </c>
      <c r="R42" s="381">
        <v>6.5</v>
      </c>
      <c r="S42" s="56">
        <f t="shared" si="4"/>
        <v>182.25020000000001</v>
      </c>
      <c r="T42" s="55">
        <f>IFERROR(VLOOKUP($A42,[5]Data!$S:$AT,HLOOKUP($T$2,[5]Data!$T$1:$AT$2,2,FALSE),FALSE),"ERROR")</f>
        <v>1</v>
      </c>
      <c r="U42" s="394">
        <f>IFERROR(VLOOKUP($A42,[5]Data!$S:$AT,HLOOKUP(CONCATENATE($T$2,"_","hrs"),[5]Data!$T$1:$AT$2,2,FALSE),FALSE),"ERROR")</f>
        <v>5.2208333333333332</v>
      </c>
      <c r="V42" s="399">
        <v>8</v>
      </c>
      <c r="W42" s="56">
        <f t="shared" si="15"/>
        <v>8</v>
      </c>
      <c r="X42" s="84" t="s">
        <v>171</v>
      </c>
      <c r="Y42" s="57"/>
      <c r="Z42" s="57"/>
      <c r="AA42" s="57"/>
      <c r="AB42" s="57"/>
      <c r="AC42" s="57"/>
      <c r="AD42" s="57"/>
      <c r="AE42" s="58">
        <f>IFERROR(VLOOKUP($X42,[5]Data!$S:$AS,HLOOKUP($AE$2,[5]Data!$T$1:$AS$2,2,FALSE),FALSE),"ERROR")</f>
        <v>0</v>
      </c>
      <c r="AF42" s="394">
        <f>IFERROR(VLOOKUP($X42,[5]Data!$S:$AS,HLOOKUP(CONCATENATE($AE$2,"_","hrs"),[5]Data!$T$1:$AS$2,2,FALSE),FALSE),"ERROR")</f>
        <v>0</v>
      </c>
      <c r="AG42" s="396"/>
      <c r="AH42" s="396">
        <v>0</v>
      </c>
      <c r="AI42" s="383">
        <v>0</v>
      </c>
      <c r="AJ42" s="59">
        <f t="shared" si="16"/>
        <v>0</v>
      </c>
      <c r="AK42" s="62"/>
      <c r="AL42" s="396"/>
      <c r="AM42" s="62"/>
      <c r="AN42" s="396"/>
      <c r="AO42" s="383"/>
      <c r="AP42" s="59"/>
      <c r="AQ42" s="58">
        <f>IFERROR(VLOOKUP($X42,[5]Data!$S:$AS,HLOOKUP($AQ$2,[5]Data!$T$1:$AS$2,2,FALSE),FALSE),"ERROR")</f>
        <v>0</v>
      </c>
      <c r="AR42" s="396">
        <f>IFERROR(VLOOKUP($X42,[5]Data!$S:$AS,HLOOKUP(CONCATENATE($AQ$2,"_","hrs"),[5]Data!$T$1:$AS$2,2,FALSE),FALSE),"ERROR")</f>
        <v>0</v>
      </c>
      <c r="AS42" s="396"/>
      <c r="AT42" s="396">
        <v>0</v>
      </c>
      <c r="AU42" s="383">
        <v>0</v>
      </c>
      <c r="AV42" s="59">
        <f t="shared" si="8"/>
        <v>0</v>
      </c>
      <c r="AW42" s="58">
        <f>IFERROR(VLOOKUP($X42,[5]Data!$S:$AS,HLOOKUP($AW$2,[5]Data!$T$1:$AS$2,2,FALSE),FALSE),"ERROR")</f>
        <v>0</v>
      </c>
      <c r="AX42" s="396">
        <f>IFERROR(VLOOKUP($X42,[5]Data!$S:$AS,HLOOKUP(CONCATENATE($AW$2,"_","hrs"),[5]Data!$T$1:$AS$2,2,FALSE),FALSE),"ERROR")</f>
        <v>0</v>
      </c>
      <c r="AY42" s="396"/>
      <c r="AZ42" s="396">
        <v>0</v>
      </c>
      <c r="BA42" s="383">
        <v>0</v>
      </c>
      <c r="BB42" s="59">
        <f t="shared" si="10"/>
        <v>0</v>
      </c>
      <c r="BC42" s="55">
        <f>IFERROR(VLOOKUP($X42,[5]Data!$S:$AX,HLOOKUP($BC$2,[5]Data!$T$1:$AX$2,2,FALSE),FALSE),"ERROR")</f>
        <v>0</v>
      </c>
      <c r="BD42" s="394">
        <f>IFERROR(VLOOKUP($X42,[5]Data!$S:$AX,HLOOKUP(CONCATENATE($BC$2,"_","hrs"),[5]Data!$T$1:$AX$2,2,FALSE),FALSE),"ERROR")</f>
        <v>0</v>
      </c>
      <c r="BE42" s="394"/>
      <c r="BF42" s="394">
        <v>0</v>
      </c>
      <c r="BG42" s="381">
        <v>0</v>
      </c>
      <c r="BH42" s="56">
        <f t="shared" si="18"/>
        <v>0</v>
      </c>
      <c r="BI42" s="58">
        <f>IFERROR(VLOOKUP($X42,[5]Data!$S:$AX,HLOOKUP($BI$2,[5]Data!$T$1:$AX$2,2,FALSE),FALSE),"ERROR")</f>
        <v>0</v>
      </c>
      <c r="BJ42" s="394">
        <f>IFERROR(VLOOKUP($X42,[5]Data!$S:$AX,HLOOKUP(CONCATENATE($BI$2,"_","hrs"),[5]Data!$T$1:$AX$2,2,FALSE),FALSE),"ERROR")</f>
        <v>0</v>
      </c>
      <c r="BK42" s="396"/>
      <c r="BL42" s="396">
        <v>0</v>
      </c>
      <c r="BM42" s="383">
        <v>0</v>
      </c>
      <c r="BN42" s="56">
        <f t="shared" si="19"/>
        <v>0</v>
      </c>
      <c r="BO42" s="55">
        <f>IFERROR(VLOOKUP($X42,[5]Data!$S:$AX,HLOOKUP($BO$2,[5]Data!$T$1:$AX$2,2,FALSE),FALSE),"ERROR")</f>
        <v>0</v>
      </c>
      <c r="BP42" s="394">
        <f>IFERROR(VLOOKUP($X42,[5]Data!$S:$AX,HLOOKUP(CONCATENATE($BO$2,"_","hrs"),[5]Data!$T$1:$AX$2,2,FALSE),FALSE),"ERROR")</f>
        <v>0</v>
      </c>
      <c r="BQ42" s="394"/>
      <c r="BR42" s="394">
        <v>0</v>
      </c>
      <c r="BS42" s="381"/>
      <c r="BT42" s="56">
        <f t="shared" si="20"/>
        <v>0</v>
      </c>
    </row>
    <row r="43" spans="1:72" ht="14.4" x14ac:dyDescent="0.3">
      <c r="A43" s="385" t="s">
        <v>161</v>
      </c>
      <c r="B43" s="45">
        <f>IFERROR(VLOOKUP($A43,[5]Data!$S:$AT,HLOOKUP($B$2,[5]Data!$T$1:$AT$2,2,FALSE),FALSE),"ERROR")</f>
        <v>0</v>
      </c>
      <c r="C43" s="386">
        <f>IFERROR(VLOOKUP($A43,[5]Data!$S:$AT,HLOOKUP(CONCATENATE($B$2,"_","hrs"),[5]Data!$T$1:$AT$2,2,FALSE),FALSE),"ERROR")</f>
        <v>0</v>
      </c>
      <c r="D43" s="386"/>
      <c r="E43" s="386">
        <v>0</v>
      </c>
      <c r="F43" s="379">
        <v>0</v>
      </c>
      <c r="G43" s="46">
        <f t="shared" si="14"/>
        <v>0</v>
      </c>
      <c r="H43" s="45">
        <f>82-4</f>
        <v>78</v>
      </c>
      <c r="I43" s="386">
        <f>IFERROR(VLOOKUP($A43,[5]Data!$S:$AT,HLOOKUP(CONCATENATE($H$2,"_","hrs"),[5]Data!$T$1:$AT$2,2,FALSE),FALSE),"ERROR")</f>
        <v>808.79656666666676</v>
      </c>
      <c r="J43" s="386">
        <f t="shared" si="1"/>
        <v>10.369186752136754</v>
      </c>
      <c r="K43" s="376">
        <v>7.53</v>
      </c>
      <c r="L43" s="379">
        <v>8</v>
      </c>
      <c r="M43" s="46">
        <f t="shared" si="2"/>
        <v>587.34</v>
      </c>
      <c r="N43" s="387">
        <v>0</v>
      </c>
      <c r="O43" s="386">
        <f>IFERROR(VLOOKUP($A43,[5]Data!$S:$AX,HLOOKUP(CONCATENATE($N$2,"_","hrs"),[5]Data!$T$1:$AX$2,2,FALSE),FALSE),"ERROR")</f>
        <v>0</v>
      </c>
      <c r="P43" s="386"/>
      <c r="Q43" s="376">
        <v>0</v>
      </c>
      <c r="R43" s="379">
        <v>0</v>
      </c>
      <c r="S43" s="46">
        <f t="shared" si="4"/>
        <v>0</v>
      </c>
      <c r="T43" s="45">
        <f>IFERROR(VLOOKUP($A43,[5]Data!$S:$AT,HLOOKUP($T$2,[5]Data!$T$1:$AT$2,2,FALSE),FALSE),"ERROR")</f>
        <v>0</v>
      </c>
      <c r="U43" s="386">
        <f>IFERROR(VLOOKUP($A43,[5]Data!$S:$AT,HLOOKUP(CONCATENATE($T$2,"_","hrs"),[5]Data!$T$1:$AT$2,2,FALSE),FALSE),"ERROR")</f>
        <v>0</v>
      </c>
      <c r="V43" s="376">
        <v>0</v>
      </c>
      <c r="W43" s="46"/>
      <c r="X43" s="83" t="s">
        <v>155</v>
      </c>
      <c r="Y43" s="47"/>
      <c r="Z43" s="47"/>
      <c r="AA43" s="47"/>
      <c r="AB43" s="47"/>
      <c r="AC43" s="47"/>
      <c r="AD43" s="47"/>
      <c r="AE43" s="49">
        <f>IFERROR(VLOOKUP($X43,[5]Data!$S:$AS,HLOOKUP($AE$2,[5]Data!$T$1:$AS$2,2,FALSE),FALSE),"ERROR")</f>
        <v>0</v>
      </c>
      <c r="AF43" s="386">
        <f>IFERROR(VLOOKUP($X43,[5]Data!$S:$AS,HLOOKUP(CONCATENATE($AE$2,"_","hrs"),[5]Data!$T$1:$AS$2,2,FALSE),FALSE),"ERROR")</f>
        <v>0</v>
      </c>
      <c r="AG43" s="388"/>
      <c r="AH43" s="388">
        <v>0</v>
      </c>
      <c r="AI43" s="380">
        <v>0</v>
      </c>
      <c r="AJ43" s="50">
        <f t="shared" si="16"/>
        <v>0</v>
      </c>
      <c r="AL43" s="388"/>
      <c r="AN43" s="388"/>
      <c r="AO43" s="380"/>
      <c r="AP43" s="50"/>
      <c r="AQ43" s="49">
        <f>IFERROR(VLOOKUP($X43,[5]Data!$S:$AS,HLOOKUP($AQ$2,[5]Data!$T$1:$AS$2,2,FALSE),FALSE),"ERROR")</f>
        <v>0</v>
      </c>
      <c r="AR43" s="388">
        <f>IFERROR(VLOOKUP($X43,[5]Data!$S:$AS,HLOOKUP(CONCATENATE($AQ$2,"_","hrs"),[5]Data!$T$1:$AS$2,2,FALSE),FALSE),"ERROR")</f>
        <v>0</v>
      </c>
      <c r="AS43" s="388"/>
      <c r="AT43" s="388">
        <v>0</v>
      </c>
      <c r="AU43" s="380">
        <v>0</v>
      </c>
      <c r="AV43" s="50">
        <f t="shared" si="8"/>
        <v>0</v>
      </c>
      <c r="AW43" s="49">
        <f>IFERROR(VLOOKUP($X43,[5]Data!$S:$AS,HLOOKUP($AW$2,[5]Data!$T$1:$AS$2,2,FALSE),FALSE),"ERROR")</f>
        <v>0</v>
      </c>
      <c r="AX43" s="388">
        <f>IFERROR(VLOOKUP($X43,[5]Data!$S:$AS,HLOOKUP(CONCATENATE($AW$2,"_","hrs"),[5]Data!$T$1:$AS$2,2,FALSE),FALSE),"ERROR")</f>
        <v>0</v>
      </c>
      <c r="AY43" s="388"/>
      <c r="AZ43" s="388">
        <v>0</v>
      </c>
      <c r="BA43" s="380">
        <v>0</v>
      </c>
      <c r="BB43" s="50">
        <f t="shared" si="10"/>
        <v>0</v>
      </c>
      <c r="BC43" s="45">
        <f>IFERROR(VLOOKUP($X43,[5]Data!$S:$AX,HLOOKUP($BC$2,[5]Data!$T$1:$AX$2,2,FALSE),FALSE),"ERROR")</f>
        <v>0</v>
      </c>
      <c r="BD43" s="386">
        <f>IFERROR(VLOOKUP($X43,[5]Data!$S:$AX,HLOOKUP(CONCATENATE($BC$2,"_","hrs"),[5]Data!$T$1:$AX$2,2,FALSE),FALSE),"ERROR")</f>
        <v>0</v>
      </c>
      <c r="BE43" s="386"/>
      <c r="BF43" s="386">
        <v>0</v>
      </c>
      <c r="BG43" s="379">
        <v>0</v>
      </c>
      <c r="BH43" s="46">
        <f t="shared" si="18"/>
        <v>0</v>
      </c>
      <c r="BI43" s="49">
        <f>IFERROR(VLOOKUP($X43,[5]Data!$S:$AX,HLOOKUP($BI$2,[5]Data!$T$1:$AX$2,2,FALSE),FALSE),"ERROR")</f>
        <v>0</v>
      </c>
      <c r="BJ43" s="386">
        <f>IFERROR(VLOOKUP($X43,[5]Data!$S:$AX,HLOOKUP(CONCATENATE($BI$2,"_","hrs"),[5]Data!$T$1:$AX$2,2,FALSE),FALSE),"ERROR")</f>
        <v>0</v>
      </c>
      <c r="BK43" s="388"/>
      <c r="BL43" s="388">
        <v>0</v>
      </c>
      <c r="BM43" s="380">
        <v>0</v>
      </c>
      <c r="BN43" s="46">
        <f t="shared" si="19"/>
        <v>0</v>
      </c>
      <c r="BO43" s="45">
        <f>IFERROR(VLOOKUP($X43,[5]Data!$S:$AX,HLOOKUP($BO$2,[5]Data!$T$1:$AX$2,2,FALSE),FALSE),"ERROR")</f>
        <v>0</v>
      </c>
      <c r="BP43" s="386">
        <f>IFERROR(VLOOKUP($X43,[5]Data!$S:$AX,HLOOKUP(CONCATENATE($BO$2,"_","hrs"),[5]Data!$T$1:$AX$2,2,FALSE),FALSE),"ERROR")</f>
        <v>0</v>
      </c>
      <c r="BQ43" s="386"/>
      <c r="BR43" s="386">
        <v>0</v>
      </c>
      <c r="BS43" s="379"/>
      <c r="BT43" s="46">
        <f t="shared" si="20"/>
        <v>0</v>
      </c>
    </row>
    <row r="44" spans="1:72" ht="14.4" x14ac:dyDescent="0.3">
      <c r="A44" s="385" t="s">
        <v>167</v>
      </c>
      <c r="B44" s="45">
        <f>IFERROR(VLOOKUP($A44,[5]Data!$S:$AT,HLOOKUP($B$2,[5]Data!$T$1:$AT$2,2,FALSE),FALSE),"ERROR")</f>
        <v>0</v>
      </c>
      <c r="C44" s="386">
        <f>IFERROR(VLOOKUP($A44,[5]Data!$S:$AT,HLOOKUP(CONCATENATE($B$2,"_","hrs"),[5]Data!$T$1:$AT$2,2,FALSE),FALSE),"ERROR")</f>
        <v>0</v>
      </c>
      <c r="D44" s="386"/>
      <c r="E44" s="386">
        <v>0</v>
      </c>
      <c r="F44" s="379">
        <v>0</v>
      </c>
      <c r="G44" s="46">
        <f t="shared" si="14"/>
        <v>0</v>
      </c>
      <c r="H44" s="45">
        <f>77+1</f>
        <v>78</v>
      </c>
      <c r="I44" s="386">
        <f>IFERROR(VLOOKUP($A44,[5]Data!$S:$AT,HLOOKUP(CONCATENATE($H$2,"_","hrs"),[5]Data!$T$1:$AT$2,2,FALSE),FALSE),"ERROR")</f>
        <v>649.23948333333328</v>
      </c>
      <c r="J44" s="386">
        <f t="shared" si="1"/>
        <v>8.3235831196581191</v>
      </c>
      <c r="K44" s="376">
        <v>6.18</v>
      </c>
      <c r="L44" s="379">
        <v>7</v>
      </c>
      <c r="M44" s="46">
        <f t="shared" si="2"/>
        <v>482.03999999999996</v>
      </c>
      <c r="N44" s="387">
        <v>0</v>
      </c>
      <c r="O44" s="386">
        <f>IFERROR(VLOOKUP($A44,[5]Data!$S:$AX,HLOOKUP(CONCATENATE($N$2,"_","hrs"),[5]Data!$T$1:$AX$2,2,FALSE),FALSE),"ERROR")</f>
        <v>0</v>
      </c>
      <c r="P44" s="386"/>
      <c r="Q44" s="376">
        <v>0</v>
      </c>
      <c r="R44" s="379">
        <v>0</v>
      </c>
      <c r="S44" s="46">
        <f t="shared" si="4"/>
        <v>0</v>
      </c>
      <c r="T44" s="45">
        <f>IFERROR(VLOOKUP($A44,[5]Data!$S:$AT,HLOOKUP($T$2,[5]Data!$T$1:$AT$2,2,FALSE),FALSE),"ERROR")</f>
        <v>0</v>
      </c>
      <c r="U44" s="386">
        <f>IFERROR(VLOOKUP($A44,[5]Data!$S:$AT,HLOOKUP(CONCATENATE($T$2,"_","hrs"),[5]Data!$T$1:$AT$2,2,FALSE),FALSE),"ERROR")</f>
        <v>0</v>
      </c>
      <c r="V44" s="376">
        <v>0</v>
      </c>
      <c r="W44" s="46"/>
      <c r="X44" s="85" t="s">
        <v>165</v>
      </c>
      <c r="Y44" s="63"/>
      <c r="Z44" s="63"/>
      <c r="AA44" s="63"/>
      <c r="AB44" s="47"/>
      <c r="AC44" s="47"/>
      <c r="AD44" s="63"/>
      <c r="AE44" s="49">
        <f>IFERROR(VLOOKUP($X44,[5]Data!$S:$AS,HLOOKUP($AE$2,[5]Data!$T$1:$AS$2,2,FALSE),FALSE),"ERROR")</f>
        <v>0</v>
      </c>
      <c r="AF44" s="386">
        <f>IFERROR(VLOOKUP($X44,[5]Data!$S:$AS,HLOOKUP(CONCATENATE($AE$2,"_","hrs"),[5]Data!$T$1:$AS$2,2,FALSE),FALSE),"ERROR")</f>
        <v>0</v>
      </c>
      <c r="AG44" s="388"/>
      <c r="AH44" s="388">
        <v>0</v>
      </c>
      <c r="AI44" s="380">
        <v>0</v>
      </c>
      <c r="AJ44" s="50">
        <f t="shared" si="16"/>
        <v>0</v>
      </c>
      <c r="AL44" s="388"/>
      <c r="AN44" s="388"/>
      <c r="AO44" s="380"/>
      <c r="AP44" s="50"/>
      <c r="AQ44" s="49">
        <f>IFERROR(VLOOKUP($X44,[5]Data!$S:$AS,HLOOKUP($AQ$2,[5]Data!$T$1:$AS$2,2,FALSE),FALSE),"ERROR")</f>
        <v>0</v>
      </c>
      <c r="AR44" s="388">
        <f>IFERROR(VLOOKUP($X44,[5]Data!$S:$AS,HLOOKUP(CONCATENATE($AQ$2,"_","hrs"),[5]Data!$T$1:$AS$2,2,FALSE),FALSE),"ERROR")</f>
        <v>0</v>
      </c>
      <c r="AS44" s="388"/>
      <c r="AT44" s="388">
        <v>0</v>
      </c>
      <c r="AU44" s="380">
        <v>0</v>
      </c>
      <c r="AV44" s="50">
        <f t="shared" si="8"/>
        <v>0</v>
      </c>
      <c r="AW44" s="49">
        <f>IFERROR(VLOOKUP($X44,[5]Data!$S:$AS,HLOOKUP($AW$2,[5]Data!$T$1:$AS$2,2,FALSE),FALSE),"ERROR")</f>
        <v>0</v>
      </c>
      <c r="AX44" s="388">
        <f>IFERROR(VLOOKUP($X44,[5]Data!$S:$AS,HLOOKUP(CONCATENATE($AW$2,"_","hrs"),[5]Data!$T$1:$AS$2,2,FALSE),FALSE),"ERROR")</f>
        <v>0</v>
      </c>
      <c r="AY44" s="388"/>
      <c r="AZ44" s="388">
        <v>0</v>
      </c>
      <c r="BA44" s="380">
        <v>0</v>
      </c>
      <c r="BB44" s="50">
        <f t="shared" si="10"/>
        <v>0</v>
      </c>
      <c r="BC44" s="45">
        <f>IFERROR(VLOOKUP($X44,[5]Data!$S:$AX,HLOOKUP($BC$2,[5]Data!$T$1:$AX$2,2,FALSE),FALSE),"ERROR")</f>
        <v>0</v>
      </c>
      <c r="BD44" s="386">
        <f>IFERROR(VLOOKUP($X44,[5]Data!$S:$AX,HLOOKUP(CONCATENATE($BC$2,"_","hrs"),[5]Data!$T$1:$AX$2,2,FALSE),FALSE),"ERROR")</f>
        <v>0</v>
      </c>
      <c r="BE44" s="386"/>
      <c r="BF44" s="386">
        <v>0</v>
      </c>
      <c r="BG44" s="379">
        <v>0</v>
      </c>
      <c r="BH44" s="46">
        <f t="shared" si="18"/>
        <v>0</v>
      </c>
      <c r="BI44" s="49">
        <f>IFERROR(VLOOKUP($X44,[5]Data!$S:$AX,HLOOKUP($BI$2,[5]Data!$T$1:$AX$2,2,FALSE),FALSE),"ERROR")</f>
        <v>0</v>
      </c>
      <c r="BJ44" s="386">
        <f>IFERROR(VLOOKUP($X44,[5]Data!$S:$AX,HLOOKUP(CONCATENATE($BI$2,"_","hrs"),[5]Data!$T$1:$AX$2,2,FALSE),FALSE),"ERROR")</f>
        <v>0</v>
      </c>
      <c r="BK44" s="388"/>
      <c r="BL44" s="388">
        <v>0</v>
      </c>
      <c r="BM44" s="380">
        <v>0</v>
      </c>
      <c r="BN44" s="46">
        <f t="shared" si="19"/>
        <v>0</v>
      </c>
      <c r="BO44" s="45">
        <f>IFERROR(VLOOKUP($X44,[5]Data!$S:$AX,HLOOKUP($BO$2,[5]Data!$T$1:$AX$2,2,FALSE),FALSE),"ERROR")</f>
        <v>0</v>
      </c>
      <c r="BP44" s="386">
        <f>IFERROR(VLOOKUP($X44,[5]Data!$S:$AX,HLOOKUP(CONCATENATE($BO$2,"_","hrs"),[5]Data!$T$1:$AX$2,2,FALSE),FALSE),"ERROR")</f>
        <v>0</v>
      </c>
      <c r="BQ44" s="386"/>
      <c r="BR44" s="386">
        <v>0</v>
      </c>
      <c r="BS44" s="379"/>
      <c r="BT44" s="46">
        <f t="shared" si="20"/>
        <v>0</v>
      </c>
    </row>
    <row r="45" spans="1:72" ht="14.4" x14ac:dyDescent="0.3">
      <c r="A45" s="385" t="s">
        <v>168</v>
      </c>
      <c r="B45" s="45">
        <f>IFERROR(VLOOKUP($A45,[5]Data!$S:$AT,HLOOKUP($B$2,[5]Data!$T$1:$AT$2,2,FALSE),FALSE),"ERROR")</f>
        <v>0</v>
      </c>
      <c r="C45" s="386">
        <f>IFERROR(VLOOKUP($A45,[5]Data!$S:$AT,HLOOKUP(CONCATENATE($B$2,"_","hrs"),[5]Data!$T$1:$AT$2,2,FALSE),FALSE),"ERROR")</f>
        <v>0</v>
      </c>
      <c r="D45" s="386"/>
      <c r="E45" s="386">
        <v>0</v>
      </c>
      <c r="F45" s="379">
        <v>0</v>
      </c>
      <c r="G45" s="46">
        <f t="shared" si="14"/>
        <v>0</v>
      </c>
      <c r="H45" s="45">
        <f>77+1</f>
        <v>78</v>
      </c>
      <c r="I45" s="386">
        <f>IFERROR(VLOOKUP($A45,[5]Data!$S:$AT,HLOOKUP(CONCATENATE($H$2,"_","hrs"),[5]Data!$T$1:$AT$2,2,FALSE),FALSE),"ERROR")</f>
        <v>679.06495000000007</v>
      </c>
      <c r="J45" s="386">
        <f t="shared" si="1"/>
        <v>8.7059608974358991</v>
      </c>
      <c r="K45" s="376">
        <v>6.18</v>
      </c>
      <c r="L45" s="379">
        <v>7</v>
      </c>
      <c r="M45" s="46">
        <f t="shared" si="2"/>
        <v>482.03999999999996</v>
      </c>
      <c r="N45" s="387">
        <v>0</v>
      </c>
      <c r="O45" s="386">
        <f>IFERROR(VLOOKUP($A45,[5]Data!$S:$AX,HLOOKUP(CONCATENATE($N$2,"_","hrs"),[5]Data!$T$1:$AX$2,2,FALSE),FALSE),"ERROR")</f>
        <v>0</v>
      </c>
      <c r="P45" s="386"/>
      <c r="Q45" s="376">
        <v>0</v>
      </c>
      <c r="R45" s="379">
        <v>0</v>
      </c>
      <c r="S45" s="46">
        <f t="shared" si="4"/>
        <v>0</v>
      </c>
      <c r="T45" s="45">
        <f>IFERROR(VLOOKUP($A45,[5]Data!$S:$AT,HLOOKUP($T$2,[5]Data!$T$1:$AT$2,2,FALSE),FALSE),"ERROR")</f>
        <v>0</v>
      </c>
      <c r="U45" s="386">
        <f>IFERROR(VLOOKUP($A45,[5]Data!$S:$AT,HLOOKUP(CONCATENATE($T$2,"_","hrs"),[5]Data!$T$1:$AT$2,2,FALSE),FALSE),"ERROR")</f>
        <v>0</v>
      </c>
      <c r="V45" s="376">
        <v>0</v>
      </c>
      <c r="W45" s="46"/>
      <c r="X45" s="85" t="s">
        <v>335</v>
      </c>
      <c r="Y45" s="63"/>
      <c r="Z45" s="63"/>
      <c r="AA45" s="63"/>
      <c r="AB45" s="47"/>
      <c r="AC45" s="47"/>
      <c r="AD45" s="63"/>
      <c r="AE45" s="49">
        <f>IFERROR(VLOOKUP($X45,[5]Data!$S:$AS,HLOOKUP($AE$2,[5]Data!$T$1:$AS$2,2,FALSE),FALSE),"ERROR")</f>
        <v>0</v>
      </c>
      <c r="AF45" s="386">
        <f>IFERROR(VLOOKUP($X45,[5]Data!$S:$AS,HLOOKUP(CONCATENATE($AE$2,"_","hrs"),[5]Data!$T$1:$AS$2,2,FALSE),FALSE),"ERROR")</f>
        <v>0</v>
      </c>
      <c r="AG45" s="388"/>
      <c r="AH45" s="388">
        <v>0</v>
      </c>
      <c r="AI45" s="380">
        <v>0</v>
      </c>
      <c r="AJ45" s="50">
        <f t="shared" si="16"/>
        <v>0</v>
      </c>
      <c r="AL45" s="388"/>
      <c r="AN45" s="388"/>
      <c r="AO45" s="380"/>
      <c r="AP45" s="50"/>
      <c r="AQ45" s="49">
        <f>IFERROR(VLOOKUP($X45,[5]Data!$S:$AS,HLOOKUP($AQ$2,[5]Data!$T$1:$AS$2,2,FALSE),FALSE),"ERROR")</f>
        <v>0</v>
      </c>
      <c r="AR45" s="388">
        <f>IFERROR(VLOOKUP($X45,[5]Data!$S:$AS,HLOOKUP(CONCATENATE($AQ$2,"_","hrs"),[5]Data!$T$1:$AS$2,2,FALSE),FALSE),"ERROR")</f>
        <v>0</v>
      </c>
      <c r="AS45" s="388"/>
      <c r="AT45" s="388">
        <v>0</v>
      </c>
      <c r="AU45" s="380">
        <v>0</v>
      </c>
      <c r="AV45" s="50">
        <f t="shared" si="8"/>
        <v>0</v>
      </c>
      <c r="AW45" s="49">
        <f>IFERROR(VLOOKUP($X45,[5]Data!$S:$AS,HLOOKUP($AW$2,[5]Data!$T$1:$AS$2,2,FALSE),FALSE),"ERROR")</f>
        <v>0</v>
      </c>
      <c r="AX45" s="388">
        <f>IFERROR(VLOOKUP($X45,[5]Data!$S:$AS,HLOOKUP(CONCATENATE($AW$2,"_","hrs"),[5]Data!$T$1:$AS$2,2,FALSE),FALSE),"ERROR")</f>
        <v>0</v>
      </c>
      <c r="AY45" s="388"/>
      <c r="AZ45" s="388">
        <v>0</v>
      </c>
      <c r="BA45" s="380">
        <v>0</v>
      </c>
      <c r="BB45" s="50">
        <f t="shared" si="10"/>
        <v>0</v>
      </c>
      <c r="BC45" s="45">
        <f>IFERROR(VLOOKUP($X45,[5]Data!$S:$AX,HLOOKUP($BC$2,[5]Data!$T$1:$AX$2,2,FALSE),FALSE),"ERROR")</f>
        <v>0</v>
      </c>
      <c r="BD45" s="386">
        <f>IFERROR(VLOOKUP($X45,[5]Data!$S:$AX,HLOOKUP(CONCATENATE($BC$2,"_","hrs"),[5]Data!$T$1:$AX$2,2,FALSE),FALSE),"ERROR")</f>
        <v>0</v>
      </c>
      <c r="BE45" s="386"/>
      <c r="BF45" s="386">
        <v>0</v>
      </c>
      <c r="BG45" s="379">
        <v>0</v>
      </c>
      <c r="BH45" s="46">
        <f t="shared" si="18"/>
        <v>0</v>
      </c>
      <c r="BI45" s="49">
        <f>IFERROR(VLOOKUP($X45,[5]Data!$S:$AX,HLOOKUP($BI$2,[5]Data!$T$1:$AX$2,2,FALSE),FALSE),"ERROR")</f>
        <v>0</v>
      </c>
      <c r="BJ45" s="386">
        <f>IFERROR(VLOOKUP($X45,[5]Data!$S:$AX,HLOOKUP(CONCATENATE($BI$2,"_","hrs"),[5]Data!$T$1:$AX$2,2,FALSE),FALSE),"ERROR")</f>
        <v>0</v>
      </c>
      <c r="BK45" s="388"/>
      <c r="BL45" s="388">
        <v>0</v>
      </c>
      <c r="BM45" s="380">
        <v>0</v>
      </c>
      <c r="BN45" s="46">
        <f t="shared" si="19"/>
        <v>0</v>
      </c>
      <c r="BO45" s="45">
        <f>IFERROR(VLOOKUP($X45,[5]Data!$S:$AX,HLOOKUP($BO$2,[5]Data!$T$1:$AX$2,2,FALSE),FALSE),"ERROR")</f>
        <v>0</v>
      </c>
      <c r="BP45" s="386">
        <f>IFERROR(VLOOKUP($X45,[5]Data!$S:$AX,HLOOKUP(CONCATENATE($BO$2,"_","hrs"),[5]Data!$T$1:$AX$2,2,FALSE),FALSE),"ERROR")</f>
        <v>0</v>
      </c>
      <c r="BQ45" s="386"/>
      <c r="BR45" s="386">
        <v>0</v>
      </c>
      <c r="BS45" s="379"/>
      <c r="BT45" s="46">
        <f t="shared" si="20"/>
        <v>0</v>
      </c>
    </row>
    <row r="46" spans="1:72" ht="14.4" x14ac:dyDescent="0.3">
      <c r="A46" s="64" t="s">
        <v>170</v>
      </c>
      <c r="B46" s="45">
        <f>IFERROR(VLOOKUP($A46,[5]Data!$S:$AT,HLOOKUP($B$2,[5]Data!$T$1:$AT$2,2,FALSE),FALSE),"ERROR")</f>
        <v>0</v>
      </c>
      <c r="C46" s="386">
        <f>IFERROR(VLOOKUP($A46,[5]Data!$S:$AT,HLOOKUP(CONCATENATE($B$2,"_","hrs"),[5]Data!$T$1:$AT$2,2,FALSE),FALSE),"ERROR")</f>
        <v>0</v>
      </c>
      <c r="D46" s="386"/>
      <c r="E46" s="386">
        <v>0</v>
      </c>
      <c r="F46" s="379">
        <v>0</v>
      </c>
      <c r="G46" s="46">
        <f t="shared" si="14"/>
        <v>0</v>
      </c>
      <c r="H46" s="45">
        <v>78</v>
      </c>
      <c r="I46" s="386">
        <f>IFERROR(VLOOKUP($A46,[5]Data!$S:$AT,HLOOKUP(CONCATENATE($H$2,"_","hrs"),[5]Data!$T$1:$AT$2,2,FALSE),FALSE),"ERROR")</f>
        <v>342.38155</v>
      </c>
      <c r="J46" s="386">
        <f t="shared" si="1"/>
        <v>4.3895070512820515</v>
      </c>
      <c r="K46" s="376">
        <v>4.0999999999999996</v>
      </c>
      <c r="L46" s="379">
        <v>3</v>
      </c>
      <c r="M46" s="46">
        <f t="shared" si="2"/>
        <v>319.79999999999995</v>
      </c>
      <c r="N46" s="387">
        <v>0</v>
      </c>
      <c r="O46" s="386">
        <f>IFERROR(VLOOKUP($A46,[5]Data!$S:$AX,HLOOKUP(CONCATENATE($N$2,"_","hrs"),[5]Data!$T$1:$AX$2,2,FALSE),FALSE),"ERROR")</f>
        <v>0</v>
      </c>
      <c r="P46" s="386"/>
      <c r="Q46" s="376">
        <v>0</v>
      </c>
      <c r="R46" s="379">
        <v>0</v>
      </c>
      <c r="S46" s="46">
        <f t="shared" si="4"/>
        <v>0</v>
      </c>
      <c r="T46" s="45">
        <f>IFERROR(VLOOKUP($A46,[5]Data!$S:$AT,HLOOKUP($T$2,[5]Data!$T$1:$AT$2,2,FALSE),FALSE),"ERROR")</f>
        <v>0</v>
      </c>
      <c r="U46" s="386">
        <f>IFERROR(VLOOKUP($A46,[5]Data!$S:$AT,HLOOKUP(CONCATENATE($T$2,"_","hrs"),[5]Data!$T$1:$AT$2,2,FALSE),FALSE),"ERROR")</f>
        <v>0</v>
      </c>
      <c r="V46" s="386">
        <v>0</v>
      </c>
      <c r="W46" s="46"/>
      <c r="X46" s="85"/>
      <c r="Y46" s="63"/>
      <c r="Z46" s="63"/>
      <c r="AA46" s="63"/>
      <c r="AB46" s="47"/>
      <c r="AC46" s="47"/>
      <c r="AD46" s="63"/>
      <c r="AE46" s="49"/>
      <c r="AF46" s="386"/>
      <c r="AG46" s="388"/>
      <c r="AH46" s="388"/>
      <c r="AI46" s="380">
        <v>0</v>
      </c>
      <c r="AJ46" s="50"/>
      <c r="AK46" s="49"/>
      <c r="AL46" s="388"/>
      <c r="AM46" s="388"/>
      <c r="AN46" s="388"/>
      <c r="AO46" s="380"/>
      <c r="AP46" s="50"/>
      <c r="AQ46" s="49"/>
      <c r="AR46" s="388"/>
      <c r="AS46" s="388"/>
      <c r="AT46" s="388"/>
      <c r="AU46" s="380">
        <v>0</v>
      </c>
      <c r="AV46" s="50"/>
      <c r="AW46" s="49"/>
      <c r="AX46" s="388"/>
      <c r="AY46" s="388"/>
      <c r="AZ46" s="388"/>
      <c r="BA46" s="380"/>
      <c r="BB46" s="50"/>
      <c r="BC46" s="45"/>
      <c r="BD46" s="386"/>
      <c r="BE46" s="386"/>
      <c r="BF46" s="386"/>
      <c r="BG46" s="379"/>
      <c r="BH46" s="46"/>
      <c r="BI46" s="49"/>
      <c r="BJ46" s="386"/>
      <c r="BK46" s="388"/>
      <c r="BL46" s="388"/>
      <c r="BM46" s="380"/>
      <c r="BN46" s="46"/>
      <c r="BO46" s="45"/>
      <c r="BP46" s="386"/>
      <c r="BQ46" s="386"/>
      <c r="BR46" s="386"/>
      <c r="BS46" s="379"/>
      <c r="BT46" s="46"/>
    </row>
    <row r="47" spans="1:72" ht="13.8" thickBot="1" x14ac:dyDescent="0.35">
      <c r="A47" s="65" t="s">
        <v>873</v>
      </c>
      <c r="B47" s="66"/>
      <c r="C47" s="67">
        <f>SUM(C4:C46)</f>
        <v>4475.608400000001</v>
      </c>
      <c r="D47" s="68">
        <f>SUM(D4:D46)</f>
        <v>125.59549470899471</v>
      </c>
      <c r="E47" s="68">
        <f>SUM(E4:E46)</f>
        <v>120.79716799999997</v>
      </c>
      <c r="F47" s="68">
        <f>SUM(F4:F46)</f>
        <v>120.96739702380954</v>
      </c>
      <c r="G47" s="69">
        <f>SUM(G4:G46)</f>
        <v>4307.4169879999999</v>
      </c>
      <c r="H47" s="66"/>
      <c r="I47" s="67">
        <f>SUM(I4:I46)</f>
        <v>20213.404816666669</v>
      </c>
      <c r="J47" s="68">
        <f>SUM(J4:J46)</f>
        <v>227.16070249118584</v>
      </c>
      <c r="K47" s="68">
        <f>SUM(K4:K46)</f>
        <v>211.01676166666667</v>
      </c>
      <c r="L47" s="68">
        <f>SUM(L4:L46)</f>
        <v>187.2384543137255</v>
      </c>
      <c r="M47" s="69">
        <f>SUM(M4:M46)</f>
        <v>18662.01761333333</v>
      </c>
      <c r="N47" s="66"/>
      <c r="O47" s="67">
        <f>SUM(O4:O46)</f>
        <v>3929.2613499999993</v>
      </c>
      <c r="P47" s="68">
        <f>SUM(P4:P46)</f>
        <v>182.94040497835499</v>
      </c>
      <c r="Q47" s="68">
        <f>SUM(Q4:Q46)</f>
        <v>182.92798999999997</v>
      </c>
      <c r="R47" s="68">
        <f>SUM(R4:R46)</f>
        <v>142.94191071428571</v>
      </c>
      <c r="S47" s="69">
        <f>SUM(S4:S46)</f>
        <v>3941.4743666666664</v>
      </c>
      <c r="T47" s="66"/>
      <c r="U47" s="67">
        <f>SUM(U4:U46)</f>
        <v>5.2208333333333332</v>
      </c>
      <c r="V47" s="68">
        <f>SUM(V4:V46)</f>
        <v>188.98069333333331</v>
      </c>
      <c r="W47" s="69">
        <f>SUM(W4:W46)</f>
        <v>8</v>
      </c>
      <c r="X47" s="86" t="s">
        <v>873</v>
      </c>
      <c r="Y47" s="91">
        <f>SUM(Y4:Y37)</f>
        <v>130.17363577767441</v>
      </c>
      <c r="Z47" s="91">
        <f>SUM(Z4:Z37)</f>
        <v>148.11862608973371</v>
      </c>
      <c r="AA47" s="91">
        <f>SUM(AA4:AA37)</f>
        <v>143.19999999999999</v>
      </c>
      <c r="AB47" s="91">
        <f>SUM(AB4:AB37)</f>
        <v>158.1070828533696</v>
      </c>
      <c r="AC47" s="91"/>
      <c r="AD47" s="91">
        <f>SUM(AD4:AD37)</f>
        <v>212.5</v>
      </c>
      <c r="AE47" s="70"/>
      <c r="AF47" s="67">
        <f>SUM(AF4:AF46)</f>
        <v>5723.8983500000004</v>
      </c>
      <c r="AG47" s="71">
        <f>SUM(AG4:AG46)</f>
        <v>146.92673488563241</v>
      </c>
      <c r="AH47" s="72">
        <f>SUM(AH4:AH46)</f>
        <v>134.00272000000001</v>
      </c>
      <c r="AI47" s="72">
        <f>SUM(AI4:AI46)</f>
        <v>137.54189552649817</v>
      </c>
      <c r="AJ47" s="73">
        <f>SUM(AJ4:AJ46)</f>
        <v>5293.2097200000007</v>
      </c>
      <c r="AK47" s="70"/>
      <c r="AL47" s="71">
        <f>SUM(AL4:AL46)</f>
        <v>8605.2613666666657</v>
      </c>
      <c r="AM47" s="71">
        <f>SUM(AM4:AM46)</f>
        <v>133.10335734319651</v>
      </c>
      <c r="AN47" s="72">
        <f>SUM(AN4:AN46)</f>
        <v>134.86427613333333</v>
      </c>
      <c r="AO47" s="72">
        <f>SUM(AO4:AO46)</f>
        <v>131.63313506681462</v>
      </c>
      <c r="AP47" s="73">
        <f>SUM(AP4:AP46)</f>
        <v>7518.989737666665</v>
      </c>
      <c r="AQ47" s="70"/>
      <c r="AR47" s="71">
        <f>SUM(AR4:AR46)</f>
        <v>6931.2295500000009</v>
      </c>
      <c r="AS47" s="71">
        <f>SUM(AS4:AS46)</f>
        <v>158.43457468076181</v>
      </c>
      <c r="AT47" s="72">
        <f>SUM(AT4:AT46)</f>
        <v>140.03536</v>
      </c>
      <c r="AU47" s="72">
        <f>SUM(AU4:AU46)</f>
        <v>134.13028271035026</v>
      </c>
      <c r="AV47" s="73">
        <f>SUM(AV4:AV46)</f>
        <v>6222.1924800000006</v>
      </c>
      <c r="AW47" s="70"/>
      <c r="AX47" s="71">
        <f>SUM(AX4:AX46)</f>
        <v>8781.2103166666657</v>
      </c>
      <c r="AY47" s="71">
        <f>SUM(AY4:AY46)</f>
        <v>151.91296006152334</v>
      </c>
      <c r="AZ47" s="72">
        <f>SUM(AZ4:AZ46)</f>
        <v>155.00282999999999</v>
      </c>
      <c r="BA47" s="72">
        <f>SUM(BA4:BA46)</f>
        <v>138.31935481861333</v>
      </c>
      <c r="BB47" s="73">
        <f>SUM(BB4:BB46)</f>
        <v>9219.8335750000006</v>
      </c>
      <c r="BC47" s="66"/>
      <c r="BD47" s="67">
        <f>SUM(BD4:BD46)</f>
        <v>236.87610000000001</v>
      </c>
      <c r="BE47" s="67">
        <f>SUM(BE4:BE46)</f>
        <v>236.87610000000001</v>
      </c>
      <c r="BF47" s="68">
        <f>SUM(BF4:BF46)</f>
        <v>231.48483333333331</v>
      </c>
      <c r="BG47" s="68">
        <f>SUM(BG4:BG46)</f>
        <v>210.94863333333336</v>
      </c>
      <c r="BH47" s="69">
        <f>SUM(BH4:BH46)</f>
        <v>231.48483333333331</v>
      </c>
      <c r="BI47" s="70"/>
      <c r="BJ47" s="67">
        <f>SUM(BJ4:BJ46)</f>
        <v>15728.70795</v>
      </c>
      <c r="BK47" s="71">
        <f>SUM(BK4:BK46)</f>
        <v>155.80694631697145</v>
      </c>
      <c r="BL47" s="72">
        <f>SUM(BL4:BL46)</f>
        <v>182.96867666666662</v>
      </c>
      <c r="BM47" s="72">
        <f>SUM(BM4:BM46)</f>
        <v>140.36418864016173</v>
      </c>
      <c r="BN47" s="69">
        <f>SUM(BN4:BN46)</f>
        <v>18649.90182333333</v>
      </c>
      <c r="BO47" s="66"/>
      <c r="BP47" s="67">
        <f>SUM(BP4:BP46)</f>
        <v>5530.5777999999991</v>
      </c>
      <c r="BQ47" s="67">
        <f>SUM(BQ4:BQ46)</f>
        <v>164.28870047632424</v>
      </c>
      <c r="BR47" s="68">
        <f>SUM(BR4:BR46)</f>
        <v>182.96831833333337</v>
      </c>
      <c r="BS47" s="68">
        <f>SUM(BS4:BS46)</f>
        <v>148.16908595959598</v>
      </c>
      <c r="BT47" s="69">
        <f>SUM(BT4:BT46)</f>
        <v>6169.0142000000014</v>
      </c>
    </row>
    <row r="48" spans="1:72" ht="13.8" thickTop="1" x14ac:dyDescent="0.3">
      <c r="D48" s="74" t="s">
        <v>994</v>
      </c>
      <c r="E48" s="74">
        <v>129</v>
      </c>
      <c r="K48" s="74">
        <v>214</v>
      </c>
      <c r="Q48" s="74">
        <v>192</v>
      </c>
      <c r="Y48" s="32">
        <v>150</v>
      </c>
      <c r="AA48" s="32">
        <v>173</v>
      </c>
      <c r="AD48" s="32">
        <v>232</v>
      </c>
      <c r="AH48" s="61">
        <v>150</v>
      </c>
      <c r="AN48" s="61">
        <v>150</v>
      </c>
      <c r="AT48" s="61">
        <v>150</v>
      </c>
      <c r="AZ48" s="61">
        <v>150</v>
      </c>
      <c r="BF48" s="74">
        <v>232</v>
      </c>
      <c r="BL48" s="61">
        <v>173</v>
      </c>
      <c r="BR48" s="74">
        <v>183</v>
      </c>
    </row>
    <row r="49" spans="2:67" x14ac:dyDescent="0.3">
      <c r="B49" s="75">
        <v>36</v>
      </c>
      <c r="D49" s="74" t="s">
        <v>995</v>
      </c>
      <c r="E49" s="76" t="s">
        <v>996</v>
      </c>
      <c r="H49" s="75">
        <v>85</v>
      </c>
      <c r="J49" s="74" t="s">
        <v>997</v>
      </c>
      <c r="K49" s="76" t="s">
        <v>998</v>
      </c>
      <c r="N49" s="75">
        <v>28</v>
      </c>
      <c r="P49" s="74" t="s">
        <v>999</v>
      </c>
      <c r="Q49" s="76" t="s">
        <v>1000</v>
      </c>
      <c r="Y49" s="77">
        <f>Y47/Y48</f>
        <v>0.86782423851782942</v>
      </c>
      <c r="Z49" s="77"/>
      <c r="AA49" s="77">
        <f>AA47/AA48</f>
        <v>0.82774566473988431</v>
      </c>
      <c r="AB49" s="77"/>
      <c r="AC49" s="77"/>
      <c r="AD49" s="77">
        <f>AD47/AD48</f>
        <v>0.91594827586206895</v>
      </c>
      <c r="AE49" s="78">
        <v>39</v>
      </c>
      <c r="AF49" s="75"/>
      <c r="AG49" s="78"/>
      <c r="AH49" s="78"/>
      <c r="AI49" s="78"/>
      <c r="AJ49" s="78"/>
      <c r="AK49" s="78">
        <v>55</v>
      </c>
      <c r="AL49" s="78"/>
      <c r="AM49" s="78"/>
      <c r="AN49" s="78"/>
      <c r="AO49" s="78"/>
      <c r="AP49" s="78"/>
      <c r="AQ49" s="78">
        <v>43</v>
      </c>
      <c r="AR49" s="78"/>
      <c r="AS49" s="78"/>
      <c r="AT49" s="78"/>
      <c r="AU49" s="78"/>
      <c r="AV49" s="78"/>
      <c r="AW49" s="78">
        <v>63</v>
      </c>
      <c r="AX49" s="79"/>
      <c r="AY49" s="79"/>
      <c r="AZ49" s="79"/>
      <c r="BA49" s="79"/>
      <c r="BB49" s="79"/>
      <c r="BC49" s="75">
        <v>1</v>
      </c>
      <c r="BI49" s="78">
        <v>100</v>
      </c>
      <c r="BJ49" s="75"/>
      <c r="BK49" s="78"/>
      <c r="BL49" s="78"/>
      <c r="BM49" s="78"/>
      <c r="BN49" s="75"/>
      <c r="BO49" s="75">
        <v>35</v>
      </c>
    </row>
    <row r="50" spans="2:67" x14ac:dyDescent="0.3">
      <c r="Y50" s="80" t="s">
        <v>1001</v>
      </c>
      <c r="Z50" s="80"/>
    </row>
    <row r="1048576" ht="15" customHeight="1" x14ac:dyDescent="0.3"/>
  </sheetData>
  <mergeCells count="11">
    <mergeCell ref="AQ2:AV2"/>
    <mergeCell ref="AW2:BB2"/>
    <mergeCell ref="BC2:BH2"/>
    <mergeCell ref="BI2:BN2"/>
    <mergeCell ref="BO2:BT2"/>
    <mergeCell ref="AK2:AP2"/>
    <mergeCell ref="B2:G2"/>
    <mergeCell ref="H2:M2"/>
    <mergeCell ref="N2:S2"/>
    <mergeCell ref="T2:W2"/>
    <mergeCell ref="AE2:AJ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63E4B5C0CBCA4B89EB4DC44109C8B9" ma:contentTypeVersion="15" ma:contentTypeDescription="Create a new document." ma:contentTypeScope="" ma:versionID="ff4b5dc5f0112ba4ec8e6a57d8ec2f85">
  <xsd:schema xmlns:xsd="http://www.w3.org/2001/XMLSchema" xmlns:xs="http://www.w3.org/2001/XMLSchema" xmlns:p="http://schemas.microsoft.com/office/2006/metadata/properties" xmlns:ns2="7ade495d-53fb-424b-939b-d6b460c75e6e" xmlns:ns3="3c500784-d13b-4051-b728-79f0eccb4722" targetNamespace="http://schemas.microsoft.com/office/2006/metadata/properties" ma:root="true" ma:fieldsID="b9ff79db656c78331cdae5d5b4e725b7" ns2:_="" ns3:_="">
    <xsd:import namespace="7ade495d-53fb-424b-939b-d6b460c75e6e"/>
    <xsd:import namespace="3c500784-d13b-4051-b728-79f0eccb47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e495d-53fb-424b-939b-d6b460c75e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78482b8-a32a-491a-afab-075e0693c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00784-d13b-4051-b728-79f0eccb472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6dd4816-73d5-46e2-8229-5efb51814fc0}" ma:internalName="TaxCatchAll" ma:showField="CatchAllData" ma:web="3c500784-d13b-4051-b728-79f0eccb47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500784-d13b-4051-b728-79f0eccb4722" xsi:nil="true"/>
    <lcf76f155ced4ddcb4097134ff3c332f xmlns="7ade495d-53fb-424b-939b-d6b460c75e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1DD16F-1F49-4A8D-80F4-0DDC617A3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e495d-53fb-424b-939b-d6b460c75e6e"/>
    <ds:schemaRef ds:uri="3c500784-d13b-4051-b728-79f0eccb47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956E5D-CC13-460B-83F5-911F26CEC3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DF2CB-F5B7-4E80-AC79-435A2C2E71DF}">
  <ds:schemaRefs>
    <ds:schemaRef ds:uri="http://schemas.microsoft.com/office/2006/metadata/properties"/>
    <ds:schemaRef ds:uri="http://schemas.microsoft.com/office/infopath/2007/PartnerControls"/>
    <ds:schemaRef ds:uri="3c500784-d13b-4051-b728-79f0eccb4722"/>
    <ds:schemaRef ds:uri="7ade495d-53fb-424b-939b-d6b460c75e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8</vt:i4>
      </vt:variant>
    </vt:vector>
  </HeadingPairs>
  <TitlesOfParts>
    <vt:vector size="23" baseType="lpstr">
      <vt:lpstr>Liste</vt:lpstr>
      <vt:lpstr>Tableau croisé</vt:lpstr>
      <vt:lpstr>Suivi quotidien</vt:lpstr>
      <vt:lpstr>Liste poste 04-11-2022</vt:lpstr>
      <vt:lpstr>Suivi long terme</vt:lpstr>
      <vt:lpstr>Suivi long terme visuel</vt:lpstr>
      <vt:lpstr>Matrice correspondance</vt:lpstr>
      <vt:lpstr>Copie hrs 2021</vt:lpstr>
      <vt:lpstr>Hrs 2021</vt:lpstr>
      <vt:lpstr>Hrs 2022</vt:lpstr>
      <vt:lpstr>ZPPCOOIS full 14-10-22</vt:lpstr>
      <vt:lpstr>Temps par station - Sous-assy</vt:lpstr>
      <vt:lpstr>CEDULE - 3 nov 2022</vt:lpstr>
      <vt:lpstr>Calendrier hebdomadaire</vt:lpstr>
      <vt:lpstr>Hrs 2021 - Données Balancement</vt:lpstr>
      <vt:lpstr>'Calendrier hebdomadaire'!DATA</vt:lpstr>
      <vt:lpstr>'CEDULE - 3 nov 2022'!Impression_des_titres</vt:lpstr>
      <vt:lpstr>'Calendrier hebdomadaire'!Months</vt:lpstr>
      <vt:lpstr>'Calendrier hebdomadaire'!Typeveh</vt:lpstr>
      <vt:lpstr>'CEDULE - 3 nov 2022'!Zone_d_impression</vt:lpstr>
      <vt:lpstr>'Matrice correspondance'!Zone_d_impression</vt:lpstr>
      <vt:lpstr>'Suivi long terme'!Zone_d_impression</vt:lpstr>
      <vt:lpstr>'Temps par station - Sous-assy'!Zone_d_impression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BOUFFARD Philippe</dc:creator>
  <cp:keywords/>
  <dc:description/>
  <cp:lastModifiedBy>François ROUZE</cp:lastModifiedBy>
  <cp:revision/>
  <dcterms:created xsi:type="dcterms:W3CDTF">2022-09-23T17:39:39Z</dcterms:created>
  <dcterms:modified xsi:type="dcterms:W3CDTF">2023-03-03T16:22:46Z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0x010100FE63E4B5C0CBCA4B89EB4DC44109C8B9</vt:lpwstr>
  </property>
  <property fmtid="{D5CDD505-2E9C-101B-9397-08002B2CF9AE}" pid="3" name="MediaServiceImageTags">
    <vt:lpwstr/>
  </property>
</Properties>
</file>