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tilisateur\Desktop\essai\"/>
    </mc:Choice>
  </mc:AlternateContent>
  <bookViews>
    <workbookView xWindow="0" yWindow="0" windowWidth="24000" windowHeight="9330"/>
  </bookViews>
  <sheets>
    <sheet name="BD" sheetId="5" r:id="rId1"/>
    <sheet name="T1" sheetId="1" r:id="rId2"/>
    <sheet name="T2" sheetId="6" r:id="rId3"/>
    <sheet name="T3" sheetId="7" r:id="rId4"/>
    <sheet name="T4" sheetId="8" r:id="rId5"/>
    <sheet name="BILAN" sheetId="9" r:id="rId6"/>
  </sheets>
  <definedNames>
    <definedName name="Fériés">BD!$D$3:$D$13</definedName>
    <definedName name="Formateurs">OFFSET(BD!$C$29,,,COUNTA(BD!$C$26:$C$35)+1)</definedName>
    <definedName name="MP">OFFSET(BD!$C$27,,,,COUNTA(BD!$27:$27)-1)</definedName>
    <definedName name="_xlnm.Print_Area" localSheetId="5">BILAN!$B$1:$H$35</definedName>
    <definedName name="_xlnm.Print_Area" localSheetId="1">'T1'!$A$1:$AI$79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5" l="1"/>
  <c r="D12" i="5"/>
  <c r="D11" i="5"/>
  <c r="D10" i="5"/>
  <c r="D9" i="5"/>
  <c r="D6" i="5"/>
  <c r="D5" i="5"/>
  <c r="D4" i="5"/>
  <c r="D3" i="5"/>
  <c r="G25" i="9" l="1"/>
  <c r="G26" i="9"/>
  <c r="G27" i="9"/>
  <c r="G28" i="9"/>
  <c r="G29" i="9"/>
  <c r="G30" i="9"/>
  <c r="G31" i="9"/>
  <c r="G32" i="9"/>
  <c r="H32" i="9" s="1"/>
  <c r="G33" i="9"/>
  <c r="H33" i="9" s="1"/>
  <c r="G34" i="9"/>
  <c r="H34" i="9" s="1"/>
  <c r="G35" i="9"/>
  <c r="H35" i="9" s="1"/>
  <c r="G24" i="9"/>
  <c r="G7" i="9" a="1"/>
  <c r="G10" i="9" s="1"/>
  <c r="C7" i="9" a="1"/>
  <c r="C8" i="9" s="1"/>
  <c r="B25" i="9"/>
  <c r="B26" i="9"/>
  <c r="B27" i="9"/>
  <c r="B28" i="9"/>
  <c r="B29" i="9"/>
  <c r="B30" i="9"/>
  <c r="B31" i="9"/>
  <c r="B32" i="9"/>
  <c r="B33" i="9"/>
  <c r="B34" i="9"/>
  <c r="B35" i="9"/>
  <c r="B24" i="9"/>
  <c r="F7" i="9" a="1"/>
  <c r="F7" i="9" s="1"/>
  <c r="B7" i="9" a="1"/>
  <c r="B16" i="9" s="1"/>
  <c r="D16" i="9" s="1"/>
  <c r="G17" i="9" l="1"/>
  <c r="G13" i="9"/>
  <c r="G9" i="9"/>
  <c r="G18" i="9"/>
  <c r="G14" i="9"/>
  <c r="G16" i="9"/>
  <c r="G12" i="9"/>
  <c r="G8" i="9"/>
  <c r="G15" i="9"/>
  <c r="G11" i="9"/>
  <c r="G7" i="9"/>
  <c r="C15" i="9"/>
  <c r="C11" i="9"/>
  <c r="C7" i="9"/>
  <c r="C18" i="9"/>
  <c r="C14" i="9"/>
  <c r="C10" i="9"/>
  <c r="C17" i="9"/>
  <c r="C13" i="9"/>
  <c r="C9" i="9"/>
  <c r="C16" i="9"/>
  <c r="C12" i="9"/>
  <c r="F17" i="9"/>
  <c r="F13" i="9"/>
  <c r="F9" i="9"/>
  <c r="F18" i="9"/>
  <c r="F14" i="9"/>
  <c r="F10" i="9"/>
  <c r="F16" i="9"/>
  <c r="F12" i="9"/>
  <c r="F8" i="9"/>
  <c r="F15" i="9"/>
  <c r="F11" i="9"/>
  <c r="B9" i="9"/>
  <c r="B13" i="9"/>
  <c r="D13" i="9" s="1"/>
  <c r="B17" i="9"/>
  <c r="D17" i="9" s="1"/>
  <c r="B10" i="9"/>
  <c r="D10" i="9" s="1"/>
  <c r="B14" i="9"/>
  <c r="D14" i="9" s="1"/>
  <c r="B18" i="9"/>
  <c r="D18" i="9" s="1"/>
  <c r="B7" i="9"/>
  <c r="B11" i="9"/>
  <c r="D11" i="9" s="1"/>
  <c r="B15" i="9"/>
  <c r="D15" i="9" s="1"/>
  <c r="B8" i="9"/>
  <c r="B12" i="9"/>
  <c r="D12" i="9" s="1"/>
  <c r="AG77" i="8" l="1"/>
  <c r="AC77" i="8"/>
  <c r="AG76" i="8"/>
  <c r="AC76" i="8"/>
  <c r="AG75" i="8"/>
  <c r="AC75" i="8"/>
  <c r="AG74" i="8"/>
  <c r="AC74" i="8"/>
  <c r="AG73" i="8"/>
  <c r="AC73" i="8"/>
  <c r="AG72" i="8"/>
  <c r="AC72" i="8"/>
  <c r="AG71" i="8"/>
  <c r="AC71" i="8"/>
  <c r="AG70" i="8"/>
  <c r="AC70" i="8"/>
  <c r="AG69" i="8"/>
  <c r="AC69" i="8"/>
  <c r="AG68" i="8"/>
  <c r="AC68" i="8"/>
  <c r="I68" i="8" a="1"/>
  <c r="I78" i="8" s="1"/>
  <c r="H68" i="8" a="1"/>
  <c r="H79" i="8" s="1"/>
  <c r="C68" i="8" a="1"/>
  <c r="C79" i="8" s="1"/>
  <c r="B68" i="8" a="1"/>
  <c r="B78" i="8" s="1"/>
  <c r="AG77" i="7"/>
  <c r="AC77" i="7"/>
  <c r="AG76" i="7"/>
  <c r="AC76" i="7"/>
  <c r="AG75" i="7"/>
  <c r="AC75" i="7"/>
  <c r="AG74" i="7"/>
  <c r="AC74" i="7"/>
  <c r="AG73" i="7"/>
  <c r="AC73" i="7"/>
  <c r="AG72" i="7"/>
  <c r="AC72" i="7"/>
  <c r="AG71" i="7"/>
  <c r="AC71" i="7"/>
  <c r="AG70" i="7"/>
  <c r="AC70" i="7"/>
  <c r="AG69" i="7"/>
  <c r="AC69" i="7"/>
  <c r="AG68" i="7"/>
  <c r="AC68" i="7"/>
  <c r="I68" i="7" a="1"/>
  <c r="I78" i="7" s="1"/>
  <c r="H68" i="7" a="1"/>
  <c r="H79" i="7" s="1"/>
  <c r="C68" i="7" a="1"/>
  <c r="C79" i="7" s="1"/>
  <c r="B68" i="7" a="1"/>
  <c r="B78" i="7" s="1"/>
  <c r="AG77" i="6"/>
  <c r="AC77" i="6"/>
  <c r="AG76" i="6"/>
  <c r="AC76" i="6"/>
  <c r="AG75" i="6"/>
  <c r="AC75" i="6"/>
  <c r="AG74" i="6"/>
  <c r="AC74" i="6"/>
  <c r="AG73" i="6"/>
  <c r="AC73" i="6"/>
  <c r="AG72" i="6"/>
  <c r="AC72" i="6"/>
  <c r="AG71" i="6"/>
  <c r="AC71" i="6"/>
  <c r="AG70" i="6"/>
  <c r="AC70" i="6"/>
  <c r="AG69" i="6"/>
  <c r="AC69" i="6"/>
  <c r="AG68" i="6"/>
  <c r="AC68" i="6"/>
  <c r="I68" i="6" a="1"/>
  <c r="I78" i="6" s="1"/>
  <c r="H68" i="6" a="1"/>
  <c r="H79" i="6" s="1"/>
  <c r="C68" i="6" a="1"/>
  <c r="C76" i="6" s="1"/>
  <c r="B68" i="6" a="1"/>
  <c r="B77" i="6" s="1"/>
  <c r="H68" i="1" a="1"/>
  <c r="H69" i="1" s="1"/>
  <c r="I68" i="1" a="1"/>
  <c r="I68" i="1" s="1"/>
  <c r="C68" i="1" a="1"/>
  <c r="C68" i="1" s="1"/>
  <c r="B68" i="1" a="1"/>
  <c r="B68" i="1" s="1"/>
  <c r="C70" i="7" l="1"/>
  <c r="C69" i="8"/>
  <c r="C69" i="7"/>
  <c r="C70" i="8"/>
  <c r="C69" i="6"/>
  <c r="C74" i="7"/>
  <c r="C74" i="8"/>
  <c r="C73" i="6"/>
  <c r="C76" i="7"/>
  <c r="C76" i="8"/>
  <c r="H68" i="7"/>
  <c r="H68" i="8"/>
  <c r="C77" i="6"/>
  <c r="C72" i="7"/>
  <c r="C77" i="7"/>
  <c r="H72" i="7"/>
  <c r="C72" i="8"/>
  <c r="C77" i="8"/>
  <c r="H70" i="8"/>
  <c r="C68" i="7"/>
  <c r="C73" i="7"/>
  <c r="C78" i="7"/>
  <c r="H76" i="7"/>
  <c r="C68" i="8"/>
  <c r="C73" i="8"/>
  <c r="C78" i="8"/>
  <c r="H72" i="8"/>
  <c r="H76" i="8"/>
  <c r="I79" i="8"/>
  <c r="B68" i="8"/>
  <c r="B72" i="8"/>
  <c r="B76" i="8"/>
  <c r="C71" i="8"/>
  <c r="C75" i="8"/>
  <c r="H69" i="8"/>
  <c r="H73" i="8"/>
  <c r="H77" i="8"/>
  <c r="I68" i="8"/>
  <c r="I72" i="8"/>
  <c r="I76" i="8"/>
  <c r="B71" i="8"/>
  <c r="B79" i="8"/>
  <c r="I71" i="8"/>
  <c r="I75" i="8"/>
  <c r="B69" i="8"/>
  <c r="B73" i="8"/>
  <c r="B77" i="8"/>
  <c r="H74" i="8"/>
  <c r="H78" i="8"/>
  <c r="I69" i="8"/>
  <c r="I73" i="8"/>
  <c r="I77" i="8"/>
  <c r="B75" i="8"/>
  <c r="B70" i="8"/>
  <c r="B74" i="8"/>
  <c r="H71" i="8"/>
  <c r="H75" i="8"/>
  <c r="I70" i="8"/>
  <c r="I74" i="8"/>
  <c r="I71" i="7"/>
  <c r="I75" i="7"/>
  <c r="I79" i="7"/>
  <c r="B68" i="7"/>
  <c r="B72" i="7"/>
  <c r="B76" i="7"/>
  <c r="C71" i="7"/>
  <c r="C75" i="7"/>
  <c r="H69" i="7"/>
  <c r="H73" i="7"/>
  <c r="H77" i="7"/>
  <c r="I68" i="7"/>
  <c r="I72" i="7"/>
  <c r="I76" i="7"/>
  <c r="B71" i="7"/>
  <c r="B79" i="7"/>
  <c r="B69" i="7"/>
  <c r="B73" i="7"/>
  <c r="B77" i="7"/>
  <c r="H70" i="7"/>
  <c r="H74" i="7"/>
  <c r="H78" i="7"/>
  <c r="I69" i="7"/>
  <c r="I73" i="7"/>
  <c r="I77" i="7"/>
  <c r="B75" i="7"/>
  <c r="B70" i="7"/>
  <c r="B74" i="7"/>
  <c r="H71" i="7"/>
  <c r="H75" i="7"/>
  <c r="I70" i="7"/>
  <c r="I74" i="7"/>
  <c r="I71" i="6"/>
  <c r="I75" i="6"/>
  <c r="I79" i="6"/>
  <c r="B70" i="6"/>
  <c r="B74" i="6"/>
  <c r="B78" i="6"/>
  <c r="C71" i="6"/>
  <c r="C75" i="6"/>
  <c r="C79" i="6"/>
  <c r="H69" i="6"/>
  <c r="H73" i="6"/>
  <c r="H77" i="6"/>
  <c r="I68" i="6"/>
  <c r="I72" i="6"/>
  <c r="I76" i="6"/>
  <c r="B71" i="6"/>
  <c r="B75" i="6"/>
  <c r="B79" i="6"/>
  <c r="C70" i="6"/>
  <c r="C74" i="6"/>
  <c r="C78" i="6"/>
  <c r="H68" i="6"/>
  <c r="H72" i="6"/>
  <c r="H76" i="6"/>
  <c r="B68" i="6"/>
  <c r="B72" i="6"/>
  <c r="B76" i="6"/>
  <c r="B69" i="6"/>
  <c r="B73" i="6"/>
  <c r="C68" i="6"/>
  <c r="C72" i="6"/>
  <c r="H70" i="6"/>
  <c r="H74" i="6"/>
  <c r="H78" i="6"/>
  <c r="I69" i="6"/>
  <c r="I73" i="6"/>
  <c r="I77" i="6"/>
  <c r="H71" i="6"/>
  <c r="H75" i="6"/>
  <c r="I70" i="6"/>
  <c r="I74" i="6"/>
  <c r="H78" i="1"/>
  <c r="H74" i="1"/>
  <c r="H70" i="1"/>
  <c r="H76" i="1"/>
  <c r="H72" i="1"/>
  <c r="H68" i="1"/>
  <c r="H79" i="1"/>
  <c r="H75" i="1"/>
  <c r="H71" i="1"/>
  <c r="H77" i="1"/>
  <c r="H73" i="1"/>
  <c r="I78" i="1"/>
  <c r="I74" i="1"/>
  <c r="I70" i="1"/>
  <c r="I79" i="1"/>
  <c r="I75" i="1"/>
  <c r="I71" i="1"/>
  <c r="I77" i="1"/>
  <c r="I73" i="1"/>
  <c r="I69" i="1"/>
  <c r="I76" i="1"/>
  <c r="I72" i="1"/>
  <c r="C78" i="1"/>
  <c r="C74" i="1"/>
  <c r="C70" i="1"/>
  <c r="C79" i="1"/>
  <c r="C75" i="1"/>
  <c r="C71" i="1"/>
  <c r="C77" i="1"/>
  <c r="C73" i="1"/>
  <c r="C69" i="1"/>
  <c r="C76" i="1"/>
  <c r="C72" i="1"/>
  <c r="B78" i="1"/>
  <c r="B74" i="1"/>
  <c r="B70" i="1"/>
  <c r="B79" i="1"/>
  <c r="B75" i="1"/>
  <c r="B71" i="1"/>
  <c r="B77" i="1"/>
  <c r="B73" i="1"/>
  <c r="B69" i="1"/>
  <c r="B76" i="1"/>
  <c r="B72" i="1"/>
  <c r="D7" i="5"/>
  <c r="AG69" i="1"/>
  <c r="AG70" i="1"/>
  <c r="AG71" i="1"/>
  <c r="AG72" i="1"/>
  <c r="AG73" i="1"/>
  <c r="AG74" i="1"/>
  <c r="AG75" i="1"/>
  <c r="AG76" i="1"/>
  <c r="AG77" i="1"/>
  <c r="AG68" i="1"/>
  <c r="D8" i="5" l="1"/>
  <c r="AC76" i="1"/>
  <c r="AC77" i="1"/>
  <c r="AC69" i="1"/>
  <c r="AC70" i="1"/>
  <c r="AC71" i="1"/>
  <c r="AC72" i="1"/>
  <c r="AC73" i="1"/>
  <c r="AC74" i="1"/>
  <c r="AC75" i="1"/>
  <c r="AC68" i="1"/>
  <c r="AD3" i="6"/>
  <c r="AD3" i="7"/>
  <c r="AD3" i="8"/>
  <c r="AD3" i="1"/>
  <c r="AD2" i="6"/>
  <c r="AD2" i="7"/>
  <c r="AD2" i="8"/>
  <c r="AD2" i="1"/>
  <c r="AD1" i="6"/>
  <c r="AD1" i="7"/>
  <c r="AD1" i="8"/>
  <c r="AD1" i="1"/>
  <c r="AC1" i="6"/>
  <c r="AC1" i="7"/>
  <c r="AC1" i="8"/>
  <c r="AC1" i="1"/>
  <c r="C5" i="6"/>
  <c r="C5" i="7"/>
  <c r="C5" i="8"/>
  <c r="C5" i="1"/>
  <c r="C4" i="6"/>
  <c r="C4" i="7"/>
  <c r="C4" i="8"/>
  <c r="C4" i="1"/>
  <c r="C3" i="6"/>
  <c r="C3" i="7"/>
  <c r="C3" i="8"/>
  <c r="C3" i="1"/>
  <c r="A3" i="6"/>
  <c r="A3" i="7"/>
  <c r="A3" i="8"/>
  <c r="A3" i="1"/>
  <c r="C1" i="6"/>
  <c r="C1" i="7"/>
  <c r="C1" i="8"/>
  <c r="C1" i="1"/>
  <c r="AA8" i="8" l="1"/>
  <c r="AI9" i="8" s="1"/>
  <c r="AA8" i="7"/>
  <c r="AA9" i="7" s="1"/>
  <c r="O8" i="6"/>
  <c r="W9" i="6" s="1"/>
  <c r="O20" i="6" s="1"/>
  <c r="AA8" i="1"/>
  <c r="AG9" i="1" s="1"/>
  <c r="O8" i="1"/>
  <c r="U9" i="1" s="1"/>
  <c r="C8" i="1"/>
  <c r="G9" i="1" s="1"/>
  <c r="O8" i="7" l="1"/>
  <c r="Q9" i="7" s="1"/>
  <c r="C8" i="8"/>
  <c r="G9" i="8" s="1"/>
  <c r="C8" i="6"/>
  <c r="I9" i="6" s="1"/>
  <c r="AA8" i="6"/>
  <c r="AG9" i="6" s="1"/>
  <c r="AC9" i="1"/>
  <c r="AE9" i="1"/>
  <c r="O9" i="1"/>
  <c r="O8" i="8"/>
  <c r="S9" i="8" s="1"/>
  <c r="S9" i="1"/>
  <c r="W9" i="1"/>
  <c r="M9" i="1" s="1"/>
  <c r="AA9" i="1"/>
  <c r="AI9" i="1"/>
  <c r="C8" i="7"/>
  <c r="K9" i="7" s="1"/>
  <c r="C20" i="7" s="1"/>
  <c r="E9" i="8"/>
  <c r="AA20" i="8"/>
  <c r="Y9" i="8"/>
  <c r="AA9" i="8"/>
  <c r="AC9" i="8"/>
  <c r="AE9" i="8"/>
  <c r="AG9" i="8"/>
  <c r="AG9" i="7"/>
  <c r="S9" i="7"/>
  <c r="AI9" i="7"/>
  <c r="AC9" i="7"/>
  <c r="O9" i="7"/>
  <c r="AE9" i="7"/>
  <c r="O9" i="6"/>
  <c r="Q9" i="6"/>
  <c r="U9" i="6"/>
  <c r="S9" i="6"/>
  <c r="K9" i="6"/>
  <c r="C20" i="6" s="1"/>
  <c r="Q20" i="6"/>
  <c r="S20" i="6" s="1"/>
  <c r="U20" i="6" s="1"/>
  <c r="W20" i="6" s="1"/>
  <c r="O31" i="6" s="1"/>
  <c r="M20" i="6"/>
  <c r="M9" i="6"/>
  <c r="Q9" i="1"/>
  <c r="I9" i="1"/>
  <c r="C9" i="1"/>
  <c r="K9" i="1"/>
  <c r="E9" i="1"/>
  <c r="C9" i="8" l="1"/>
  <c r="U9" i="7"/>
  <c r="K9" i="8"/>
  <c r="C20" i="8" s="1"/>
  <c r="I9" i="8"/>
  <c r="G9" i="7"/>
  <c r="W9" i="7"/>
  <c r="O20" i="7" s="1"/>
  <c r="M20" i="7" s="1"/>
  <c r="Q9" i="8"/>
  <c r="AE9" i="6"/>
  <c r="AI9" i="6"/>
  <c r="Y9" i="6" s="1"/>
  <c r="AA9" i="6"/>
  <c r="AC9" i="6"/>
  <c r="C9" i="6"/>
  <c r="G9" i="6"/>
  <c r="E9" i="6"/>
  <c r="C9" i="7"/>
  <c r="A9" i="7"/>
  <c r="I9" i="7"/>
  <c r="E9" i="7"/>
  <c r="U9" i="8"/>
  <c r="W9" i="8"/>
  <c r="O9" i="8"/>
  <c r="AA20" i="1"/>
  <c r="Y9" i="1"/>
  <c r="O20" i="1"/>
  <c r="A9" i="1"/>
  <c r="C20" i="1"/>
  <c r="A9" i="6"/>
  <c r="AC20" i="8"/>
  <c r="AE20" i="8" s="1"/>
  <c r="AG20" i="8" s="1"/>
  <c r="AI20" i="8" s="1"/>
  <c r="AA31" i="8" s="1"/>
  <c r="Y20" i="8"/>
  <c r="E20" i="7"/>
  <c r="G20" i="7" s="1"/>
  <c r="I20" i="7" s="1"/>
  <c r="K20" i="7" s="1"/>
  <c r="C31" i="7" s="1"/>
  <c r="A20" i="7"/>
  <c r="A19" i="7"/>
  <c r="AA20" i="7"/>
  <c r="Y9" i="7"/>
  <c r="M31" i="6"/>
  <c r="Q31" i="6"/>
  <c r="S31" i="6" s="1"/>
  <c r="U31" i="6" s="1"/>
  <c r="W31" i="6" s="1"/>
  <c r="O42" i="6" s="1"/>
  <c r="A19" i="6"/>
  <c r="E20" i="6"/>
  <c r="G20" i="6" s="1"/>
  <c r="I20" i="6" s="1"/>
  <c r="K20" i="6" s="1"/>
  <c r="C31" i="6" s="1"/>
  <c r="A20" i="6"/>
  <c r="A8" i="1"/>
  <c r="A8" i="8" l="1"/>
  <c r="A9" i="8"/>
  <c r="A8" i="6"/>
  <c r="AA20" i="6"/>
  <c r="AC20" i="6" s="1"/>
  <c r="AE20" i="6" s="1"/>
  <c r="AG20" i="6" s="1"/>
  <c r="AI20" i="6" s="1"/>
  <c r="AA31" i="6" s="1"/>
  <c r="A8" i="7"/>
  <c r="Q20" i="7"/>
  <c r="S20" i="7" s="1"/>
  <c r="U20" i="7" s="1"/>
  <c r="W20" i="7" s="1"/>
  <c r="O31" i="7" s="1"/>
  <c r="M31" i="7" s="1"/>
  <c r="M9" i="7"/>
  <c r="O20" i="8"/>
  <c r="M9" i="8"/>
  <c r="M20" i="1"/>
  <c r="Q20" i="1"/>
  <c r="S20" i="1" s="1"/>
  <c r="U20" i="1" s="1"/>
  <c r="W20" i="1" s="1"/>
  <c r="O31" i="1" s="1"/>
  <c r="Q31" i="1" s="1"/>
  <c r="S31" i="1" s="1"/>
  <c r="U31" i="1" s="1"/>
  <c r="W31" i="1" s="1"/>
  <c r="O42" i="1" s="1"/>
  <c r="Q42" i="1" s="1"/>
  <c r="S42" i="1" s="1"/>
  <c r="U42" i="1" s="1"/>
  <c r="W42" i="1" s="1"/>
  <c r="O53" i="1" s="1"/>
  <c r="Q53" i="1" s="1"/>
  <c r="S53" i="1" s="1"/>
  <c r="U53" i="1" s="1"/>
  <c r="W53" i="1" s="1"/>
  <c r="A20" i="1"/>
  <c r="E20" i="1"/>
  <c r="A19" i="1"/>
  <c r="Y20" i="1"/>
  <c r="AC20" i="1"/>
  <c r="AE20" i="1" s="1"/>
  <c r="AG20" i="1" s="1"/>
  <c r="AI20" i="1" s="1"/>
  <c r="AA31" i="1" s="1"/>
  <c r="AC31" i="8"/>
  <c r="AE31" i="8" s="1"/>
  <c r="AG31" i="8" s="1"/>
  <c r="AI31" i="8" s="1"/>
  <c r="AA42" i="8" s="1"/>
  <c r="Y31" i="8"/>
  <c r="A20" i="8"/>
  <c r="A19" i="8"/>
  <c r="E20" i="8"/>
  <c r="G20" i="8" s="1"/>
  <c r="I20" i="8" s="1"/>
  <c r="K20" i="8" s="1"/>
  <c r="C31" i="8" s="1"/>
  <c r="A30" i="7"/>
  <c r="E31" i="7"/>
  <c r="G31" i="7" s="1"/>
  <c r="I31" i="7" s="1"/>
  <c r="K31" i="7" s="1"/>
  <c r="C42" i="7" s="1"/>
  <c r="A31" i="7"/>
  <c r="AC20" i="7"/>
  <c r="AE20" i="7" s="1"/>
  <c r="AG20" i="7" s="1"/>
  <c r="AI20" i="7" s="1"/>
  <c r="AA31" i="7" s="1"/>
  <c r="Y20" i="7"/>
  <c r="M42" i="6"/>
  <c r="Q42" i="6"/>
  <c r="S42" i="6" s="1"/>
  <c r="U42" i="6" s="1"/>
  <c r="W42" i="6" s="1"/>
  <c r="O53" i="6" s="1"/>
  <c r="E31" i="6"/>
  <c r="G31" i="6" s="1"/>
  <c r="I31" i="6" s="1"/>
  <c r="K31" i="6" s="1"/>
  <c r="C42" i="6" s="1"/>
  <c r="A31" i="6"/>
  <c r="A30" i="6"/>
  <c r="Y20" i="6" l="1"/>
  <c r="Q31" i="7"/>
  <c r="S31" i="7" s="1"/>
  <c r="U31" i="7" s="1"/>
  <c r="W31" i="7" s="1"/>
  <c r="O42" i="7" s="1"/>
  <c r="Q42" i="7" s="1"/>
  <c r="S42" i="7" s="1"/>
  <c r="U42" i="7" s="1"/>
  <c r="W42" i="7" s="1"/>
  <c r="O53" i="7" s="1"/>
  <c r="G20" i="1"/>
  <c r="M20" i="8"/>
  <c r="Q20" i="8"/>
  <c r="S20" i="8" s="1"/>
  <c r="U20" i="8" s="1"/>
  <c r="W20" i="8" s="1"/>
  <c r="O31" i="8" s="1"/>
  <c r="AC31" i="1"/>
  <c r="AE31" i="1" s="1"/>
  <c r="AG31" i="1" s="1"/>
  <c r="AI31" i="1" s="1"/>
  <c r="AA42" i="1" s="1"/>
  <c r="Y31" i="1"/>
  <c r="E31" i="8"/>
  <c r="G31" i="8" s="1"/>
  <c r="I31" i="8" s="1"/>
  <c r="K31" i="8" s="1"/>
  <c r="C42" i="8" s="1"/>
  <c r="A31" i="8"/>
  <c r="A30" i="8"/>
  <c r="Y42" i="8"/>
  <c r="AC42" i="8"/>
  <c r="AE42" i="8" s="1"/>
  <c r="AG42" i="8" s="1"/>
  <c r="AI42" i="8" s="1"/>
  <c r="AA53" i="8" s="1"/>
  <c r="Y31" i="7"/>
  <c r="AC31" i="7"/>
  <c r="AE31" i="7" s="1"/>
  <c r="AG31" i="7" s="1"/>
  <c r="AI31" i="7" s="1"/>
  <c r="AA42" i="7" s="1"/>
  <c r="A42" i="7"/>
  <c r="E42" i="7"/>
  <c r="G42" i="7" s="1"/>
  <c r="I42" i="7" s="1"/>
  <c r="K42" i="7" s="1"/>
  <c r="C53" i="7" s="1"/>
  <c r="A41" i="7"/>
  <c r="A41" i="6"/>
  <c r="E42" i="6"/>
  <c r="G42" i="6" s="1"/>
  <c r="I42" i="6" s="1"/>
  <c r="K42" i="6" s="1"/>
  <c r="C53" i="6" s="1"/>
  <c r="A42" i="6"/>
  <c r="Q53" i="6"/>
  <c r="S53" i="6" s="1"/>
  <c r="U53" i="6" s="1"/>
  <c r="W53" i="6" s="1"/>
  <c r="M53" i="6"/>
  <c r="AC31" i="6"/>
  <c r="AE31" i="6" s="1"/>
  <c r="AG31" i="6" s="1"/>
  <c r="AI31" i="6" s="1"/>
  <c r="AA42" i="6" s="1"/>
  <c r="Y31" i="6"/>
  <c r="M42" i="7" l="1"/>
  <c r="I20" i="1"/>
  <c r="M31" i="8"/>
  <c r="Q31" i="8"/>
  <c r="S31" i="8" s="1"/>
  <c r="U31" i="8" s="1"/>
  <c r="W31" i="8" s="1"/>
  <c r="O42" i="8" s="1"/>
  <c r="AC42" i="1"/>
  <c r="AE42" i="1" s="1"/>
  <c r="AG42" i="1" s="1"/>
  <c r="AI42" i="1" s="1"/>
  <c r="AA53" i="1" s="1"/>
  <c r="Y42" i="1"/>
  <c r="Y53" i="8"/>
  <c r="AC53" i="8"/>
  <c r="AE53" i="8" s="1"/>
  <c r="AG53" i="8" s="1"/>
  <c r="AI53" i="8" s="1"/>
  <c r="A42" i="8"/>
  <c r="A41" i="8"/>
  <c r="E42" i="8"/>
  <c r="G42" i="8" s="1"/>
  <c r="I42" i="8" s="1"/>
  <c r="K42" i="8" s="1"/>
  <c r="C53" i="8" s="1"/>
  <c r="A52" i="7"/>
  <c r="E53" i="7"/>
  <c r="G53" i="7" s="1"/>
  <c r="I53" i="7" s="1"/>
  <c r="K53" i="7" s="1"/>
  <c r="A53" i="7"/>
  <c r="M53" i="7"/>
  <c r="Q53" i="7"/>
  <c r="S53" i="7" s="1"/>
  <c r="U53" i="7" s="1"/>
  <c r="W53" i="7" s="1"/>
  <c r="Y42" i="7"/>
  <c r="AC42" i="7"/>
  <c r="AE42" i="7" s="1"/>
  <c r="AG42" i="7" s="1"/>
  <c r="AI42" i="7" s="1"/>
  <c r="AA53" i="7" s="1"/>
  <c r="AC42" i="6"/>
  <c r="AE42" i="6" s="1"/>
  <c r="AG42" i="6" s="1"/>
  <c r="AI42" i="6" s="1"/>
  <c r="AA53" i="6" s="1"/>
  <c r="Y42" i="6"/>
  <c r="A53" i="6"/>
  <c r="A52" i="6"/>
  <c r="E53" i="6"/>
  <c r="G53" i="6" s="1"/>
  <c r="I53" i="6" s="1"/>
  <c r="K53" i="6" s="1"/>
  <c r="K20" i="1" l="1"/>
  <c r="Q42" i="8"/>
  <c r="S42" i="8" s="1"/>
  <c r="U42" i="8" s="1"/>
  <c r="W42" i="8" s="1"/>
  <c r="O53" i="8" s="1"/>
  <c r="M42" i="8"/>
  <c r="AC53" i="1"/>
  <c r="AE53" i="1" s="1"/>
  <c r="Y53" i="1"/>
  <c r="A53" i="8"/>
  <c r="A52" i="8"/>
  <c r="E53" i="8"/>
  <c r="G53" i="8" s="1"/>
  <c r="I53" i="8" s="1"/>
  <c r="K53" i="8" s="1"/>
  <c r="Y53" i="7"/>
  <c r="AC53" i="7"/>
  <c r="AE53" i="7" s="1"/>
  <c r="AG53" i="7" s="1"/>
  <c r="K78" i="7" s="1"/>
  <c r="Y53" i="6"/>
  <c r="AC53" i="6"/>
  <c r="AE53" i="6" s="1"/>
  <c r="AG53" i="6" s="1"/>
  <c r="AI53" i="6" s="1"/>
  <c r="AE70" i="6" s="1"/>
  <c r="K68" i="6" l="1"/>
  <c r="AG53" i="1"/>
  <c r="K79" i="7"/>
  <c r="K74" i="6"/>
  <c r="AI76" i="6"/>
  <c r="E75" i="6"/>
  <c r="E79" i="6"/>
  <c r="AI77" i="6"/>
  <c r="K69" i="6"/>
  <c r="E79" i="7"/>
  <c r="AI74" i="6"/>
  <c r="E69" i="6"/>
  <c r="AE72" i="6"/>
  <c r="K75" i="7"/>
  <c r="AE77" i="6"/>
  <c r="E71" i="6"/>
  <c r="AE69" i="6"/>
  <c r="K71" i="7"/>
  <c r="AE73" i="6"/>
  <c r="K77" i="7"/>
  <c r="E72" i="6"/>
  <c r="AE75" i="6"/>
  <c r="E68" i="6"/>
  <c r="K72" i="7"/>
  <c r="E69" i="7"/>
  <c r="AI68" i="6"/>
  <c r="K71" i="6"/>
  <c r="K78" i="6"/>
  <c r="E78" i="7"/>
  <c r="K77" i="6"/>
  <c r="AI71" i="6"/>
  <c r="K70" i="6"/>
  <c r="E72" i="7"/>
  <c r="E70" i="7"/>
  <c r="E68" i="7"/>
  <c r="K68" i="7"/>
  <c r="AI75" i="6"/>
  <c r="K76" i="6"/>
  <c r="AE74" i="6"/>
  <c r="E78" i="6"/>
  <c r="K76" i="7"/>
  <c r="E71" i="7"/>
  <c r="K79" i="6"/>
  <c r="K75" i="6"/>
  <c r="E77" i="7"/>
  <c r="E74" i="7"/>
  <c r="AI69" i="6"/>
  <c r="K72" i="6"/>
  <c r="E70" i="6"/>
  <c r="AI73" i="6"/>
  <c r="E73" i="6"/>
  <c r="K74" i="7"/>
  <c r="E74" i="6"/>
  <c r="AI70" i="6"/>
  <c r="K70" i="7"/>
  <c r="K73" i="7"/>
  <c r="E73" i="7"/>
  <c r="AI72" i="6"/>
  <c r="K73" i="6"/>
  <c r="E77" i="6"/>
  <c r="E75" i="7"/>
  <c r="E76" i="7"/>
  <c r="AE68" i="6"/>
  <c r="AE76" i="6"/>
  <c r="E76" i="6"/>
  <c r="AE71" i="6"/>
  <c r="K69" i="7"/>
  <c r="AI53" i="7"/>
  <c r="AI53" i="1"/>
  <c r="C31" i="1"/>
  <c r="Q53" i="8"/>
  <c r="S53" i="8" s="1"/>
  <c r="U53" i="8" s="1"/>
  <c r="W53" i="8" s="1"/>
  <c r="M53" i="8"/>
  <c r="M31" i="1"/>
  <c r="AE75" i="8" l="1"/>
  <c r="AI73" i="8"/>
  <c r="K79" i="8"/>
  <c r="E70" i="8"/>
  <c r="E73" i="8"/>
  <c r="K69" i="8"/>
  <c r="K70" i="8"/>
  <c r="AI72" i="8"/>
  <c r="AE72" i="8"/>
  <c r="E77" i="8"/>
  <c r="K75" i="8"/>
  <c r="E72" i="8"/>
  <c r="AE70" i="8"/>
  <c r="K77" i="8"/>
  <c r="AE73" i="8"/>
  <c r="E79" i="8"/>
  <c r="AE71" i="8"/>
  <c r="K74" i="8"/>
  <c r="E69" i="8"/>
  <c r="E78" i="8"/>
  <c r="AE69" i="8"/>
  <c r="K68" i="8"/>
  <c r="AI75" i="8"/>
  <c r="K78" i="8"/>
  <c r="AE68" i="8"/>
  <c r="AE74" i="8"/>
  <c r="K71" i="8"/>
  <c r="K72" i="8"/>
  <c r="AI71" i="8"/>
  <c r="E75" i="8"/>
  <c r="AI69" i="8"/>
  <c r="AI74" i="8"/>
  <c r="K76" i="8"/>
  <c r="AI76" i="8"/>
  <c r="AI70" i="8"/>
  <c r="E71" i="8"/>
  <c r="AI68" i="8"/>
  <c r="E74" i="8"/>
  <c r="AE76" i="8"/>
  <c r="AI77" i="8"/>
  <c r="E68" i="8"/>
  <c r="AE77" i="8"/>
  <c r="K73" i="8"/>
  <c r="AI69" i="7"/>
  <c r="AI68" i="7"/>
  <c r="AE71" i="7"/>
  <c r="AI71" i="7"/>
  <c r="AI73" i="7"/>
  <c r="AI70" i="7"/>
  <c r="AE73" i="7"/>
  <c r="AI77" i="7"/>
  <c r="AE74" i="7"/>
  <c r="AI75" i="7"/>
  <c r="AE70" i="7"/>
  <c r="AE76" i="7"/>
  <c r="AE69" i="7"/>
  <c r="AI76" i="7"/>
  <c r="AE77" i="7"/>
  <c r="AI74" i="7"/>
  <c r="AE68" i="7"/>
  <c r="AE72" i="7"/>
  <c r="AI72" i="7"/>
  <c r="AE75" i="7"/>
  <c r="E76" i="8"/>
  <c r="E31" i="1"/>
  <c r="A30" i="1"/>
  <c r="A31" i="1"/>
  <c r="M42" i="1"/>
  <c r="G31" i="1" l="1"/>
  <c r="M53" i="1"/>
  <c r="I31" i="1" l="1"/>
  <c r="K31" i="1" l="1"/>
  <c r="C42" i="1" l="1"/>
  <c r="E42" i="1" l="1"/>
  <c r="A41" i="1"/>
  <c r="A42" i="1"/>
  <c r="G42" i="1" l="1"/>
  <c r="I42" i="1" l="1"/>
  <c r="K42" i="1" l="1"/>
  <c r="C53" i="1" l="1"/>
  <c r="E53" i="1" l="1"/>
  <c r="G53" i="1" s="1"/>
  <c r="I53" i="1" s="1"/>
  <c r="K53" i="1" s="1"/>
  <c r="A53" i="1"/>
  <c r="A52" i="1"/>
  <c r="E68" i="1"/>
  <c r="E73" i="1"/>
  <c r="E79" i="1"/>
  <c r="D8" i="9" l="1"/>
  <c r="D7" i="9"/>
  <c r="D9" i="9"/>
  <c r="H7" i="9"/>
  <c r="D34" i="9"/>
  <c r="D25" i="9"/>
  <c r="D28" i="9"/>
  <c r="D31" i="9"/>
  <c r="D29" i="9"/>
  <c r="H25" i="9"/>
  <c r="H29" i="9"/>
  <c r="D30" i="9"/>
  <c r="D32" i="9"/>
  <c r="D26" i="9"/>
  <c r="H28" i="9"/>
  <c r="D24" i="9"/>
  <c r="H27" i="9"/>
  <c r="H24" i="9"/>
  <c r="H26" i="9"/>
  <c r="D33" i="9"/>
  <c r="D27" i="9"/>
  <c r="H14" i="9"/>
  <c r="H12" i="9"/>
  <c r="H11" i="9"/>
  <c r="H8" i="9"/>
  <c r="H16" i="9"/>
  <c r="H18" i="9"/>
  <c r="H10" i="9"/>
  <c r="H15" i="9"/>
  <c r="H13" i="9"/>
  <c r="H9" i="9"/>
  <c r="H17" i="9"/>
  <c r="H31" i="9"/>
  <c r="D35" i="9"/>
  <c r="H30" i="9"/>
  <c r="E70" i="1"/>
  <c r="K77" i="1"/>
  <c r="K75" i="1"/>
  <c r="K73" i="1"/>
  <c r="K71" i="1"/>
  <c r="K70" i="1"/>
  <c r="K76" i="1"/>
  <c r="K78" i="1"/>
  <c r="K74" i="1"/>
  <c r="K72" i="1"/>
  <c r="K79" i="1"/>
  <c r="AE72" i="1"/>
  <c r="AI76" i="1"/>
  <c r="AE73" i="1"/>
  <c r="AE68" i="1"/>
  <c r="AI74" i="1"/>
  <c r="AE75" i="1"/>
  <c r="AE69" i="1"/>
  <c r="AE70" i="1"/>
  <c r="AI69" i="1"/>
  <c r="AI68" i="1"/>
  <c r="AI72" i="1"/>
  <c r="AE71" i="1"/>
  <c r="AE77" i="1"/>
  <c r="AI70" i="1"/>
  <c r="AE76" i="1"/>
  <c r="AI75" i="1"/>
  <c r="AI73" i="1"/>
  <c r="AE74" i="1"/>
  <c r="AI77" i="1"/>
  <c r="AI71" i="1"/>
  <c r="K68" i="1"/>
  <c r="E77" i="1"/>
  <c r="K69" i="1"/>
  <c r="E75" i="1"/>
  <c r="E78" i="1"/>
  <c r="E72" i="1"/>
  <c r="E69" i="1"/>
  <c r="E74" i="1"/>
  <c r="E76" i="1"/>
  <c r="E71" i="1"/>
</calcChain>
</file>

<file path=xl/sharedStrings.xml><?xml version="1.0" encoding="utf-8"?>
<sst xmlns="http://schemas.openxmlformats.org/spreadsheetml/2006/main" count="654" uniqueCount="74">
  <si>
    <t>M1</t>
  </si>
  <si>
    <t>M2</t>
  </si>
  <si>
    <t>M3</t>
  </si>
  <si>
    <t>M4</t>
  </si>
  <si>
    <t>S1</t>
  </si>
  <si>
    <t>S2</t>
  </si>
  <si>
    <t>S3</t>
  </si>
  <si>
    <t>S4</t>
  </si>
  <si>
    <t>MP2</t>
  </si>
  <si>
    <t>NP1</t>
  </si>
  <si>
    <t>NP2</t>
  </si>
  <si>
    <t>NP3</t>
  </si>
  <si>
    <t>NP4</t>
  </si>
  <si>
    <t>NP5</t>
  </si>
  <si>
    <t>NP6</t>
  </si>
  <si>
    <t>NP7</t>
  </si>
  <si>
    <t>S</t>
  </si>
  <si>
    <t>Fériés</t>
  </si>
  <si>
    <t>J. An</t>
  </si>
  <si>
    <t>Lu Pâques</t>
  </si>
  <si>
    <t>F. Travail</t>
  </si>
  <si>
    <t>Arm. 1945</t>
  </si>
  <si>
    <t>Ascension</t>
  </si>
  <si>
    <t>Lu Pentec.</t>
  </si>
  <si>
    <t>F. Nat.</t>
  </si>
  <si>
    <t>Assompt.</t>
  </si>
  <si>
    <t>Toussaint</t>
  </si>
  <si>
    <t>Arm. 1918</t>
  </si>
  <si>
    <t>Noël</t>
  </si>
  <si>
    <t>Année:</t>
  </si>
  <si>
    <t>Calendrier pour l'année:</t>
  </si>
  <si>
    <t>Nom de l'établissement support:</t>
  </si>
  <si>
    <t>Intitulé de la formation:</t>
  </si>
  <si>
    <t>GRETA support de l'action de formation:</t>
  </si>
  <si>
    <t>GRETA</t>
  </si>
  <si>
    <t>rue</t>
  </si>
  <si>
    <t>Durée modules</t>
  </si>
  <si>
    <t>H. affectées</t>
  </si>
  <si>
    <t>Mod.</t>
  </si>
  <si>
    <t>Bilan horaire par module et pour le 1er trimestre</t>
  </si>
  <si>
    <t>NOM des Formateurs</t>
  </si>
  <si>
    <t>Nom formateur</t>
  </si>
  <si>
    <t>NP8</t>
  </si>
  <si>
    <t>NP9</t>
  </si>
  <si>
    <t>NP10</t>
  </si>
  <si>
    <t>NP11</t>
  </si>
  <si>
    <t>NP12</t>
  </si>
  <si>
    <t>NP14</t>
  </si>
  <si>
    <t>Bilan horaire par formateur et par trimestre</t>
  </si>
  <si>
    <t>Informations entêtes pages trimestrielles</t>
  </si>
  <si>
    <t>Technologie1</t>
  </si>
  <si>
    <t>Technologie2</t>
  </si>
  <si>
    <t>Code Module - Intitulé long du module - durée du module en heure</t>
  </si>
  <si>
    <t>Logo1 Bas de page</t>
  </si>
  <si>
    <t>Logo2 Bas de page</t>
  </si>
  <si>
    <t>Logo3 Bas de page</t>
  </si>
  <si>
    <t>Logo EPLE</t>
  </si>
  <si>
    <t>Logo Organisme  de Formation</t>
  </si>
  <si>
    <t>EC</t>
  </si>
  <si>
    <t>TEC1</t>
  </si>
  <si>
    <t>TEC2</t>
  </si>
  <si>
    <t>Bilan horaire par module et pour l'année</t>
  </si>
  <si>
    <t>Bilan horaire par formateur et pour l'année</t>
  </si>
  <si>
    <t>Eco-Construction</t>
  </si>
  <si>
    <t>EPLE</t>
  </si>
  <si>
    <t>Intitulé de la formation</t>
  </si>
  <si>
    <t>ID GRETA</t>
  </si>
  <si>
    <t>ID EPLE</t>
  </si>
  <si>
    <t>CP</t>
  </si>
  <si>
    <t>VILLE</t>
  </si>
  <si>
    <t>Code Module:</t>
  </si>
  <si>
    <t>Intitulé long du module:</t>
  </si>
  <si>
    <t>Durée du module en h.</t>
  </si>
  <si>
    <t>Choix Nom formateur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</si>
</sst>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mmmm"/>
    <numFmt numFmtId="165" formatCode="&quot;    &quot;d&quot;  &quot;dddd"/>
    <numFmt numFmtId="166" formatCode="00"/>
    <numFmt numFmtId="167" formatCode="dddd\ dd"/>
    <numFmt numFmtId="168" formatCode="dddd\ dd\ mm\ yyyy"/>
    <numFmt numFmtId="169" formatCode="[h]:mm;@"/>
  </numFmts>
  <fonts count="13" x14ac:knownFonts="1"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theme="1"/>
      <name val="Century Gothic"/>
      <family val="2"/>
    </font>
    <font>
      <sz val="8"/>
      <color theme="1"/>
      <name val="Calibri"/>
      <family val="2"/>
      <scheme val="minor"/>
    </font>
    <font>
      <sz val="8"/>
      <color rgb="FFFF0000"/>
      <name val="Century Gothic"/>
      <family val="2"/>
    </font>
    <font>
      <b/>
      <i/>
      <sz val="10"/>
      <color theme="1"/>
      <name val="Century Gothic"/>
      <family val="2"/>
    </font>
    <font>
      <b/>
      <sz val="10"/>
      <color rgb="FF002060"/>
      <name val="Century Gothic"/>
      <family val="2"/>
    </font>
    <font>
      <sz val="10"/>
      <color rgb="FF002060"/>
      <name val="Century Gothic"/>
      <family val="2"/>
    </font>
    <font>
      <sz val="9"/>
      <color theme="1"/>
      <name val="Century Gothic"/>
      <family val="2"/>
    </font>
    <font>
      <sz val="8"/>
      <color rgb="FF002060"/>
      <name val="Century Gothic"/>
      <family val="2"/>
    </font>
    <font>
      <b/>
      <sz val="10"/>
      <color rgb="FFFF0000"/>
      <name val="Century Gothic"/>
      <family val="2"/>
    </font>
    <font>
      <b/>
      <sz val="9"/>
      <color theme="1"/>
      <name val="Century Gothic"/>
      <family val="2"/>
    </font>
    <font>
      <b/>
      <sz val="10"/>
      <color theme="7" tint="0.39997558519241921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Dot">
        <color auto="1"/>
      </right>
      <top/>
      <bottom style="dashDot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20" fontId="0" fillId="0" borderId="0" xfId="0" applyNumberFormat="1"/>
    <xf numFmtId="0" fontId="0" fillId="3" borderId="0" xfId="0" applyFill="1"/>
    <xf numFmtId="165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3" fillId="2" borderId="0" xfId="0" applyFont="1" applyFill="1"/>
    <xf numFmtId="0" fontId="3" fillId="2" borderId="0" xfId="0" applyFont="1" applyFill="1" applyAlignment="1">
      <alignment shrinkToFit="1"/>
    </xf>
    <xf numFmtId="0" fontId="3" fillId="0" borderId="1" xfId="0" applyFont="1" applyBorder="1"/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0" fillId="4" borderId="0" xfId="0" applyFill="1"/>
    <xf numFmtId="0" fontId="2" fillId="5" borderId="3" xfId="0" applyFont="1" applyFill="1" applyBorder="1"/>
    <xf numFmtId="167" fontId="0" fillId="5" borderId="4" xfId="0" applyNumberFormat="1" applyFont="1" applyFill="1" applyBorder="1" applyAlignment="1">
      <alignment horizontal="left"/>
    </xf>
    <xf numFmtId="166" fontId="1" fillId="5" borderId="0" xfId="0" applyNumberFormat="1" applyFont="1" applyFill="1" applyAlignment="1">
      <alignment horizontal="left"/>
    </xf>
    <xf numFmtId="0" fontId="4" fillId="5" borderId="3" xfId="0" applyFont="1" applyFill="1" applyBorder="1"/>
    <xf numFmtId="0" fontId="1" fillId="0" borderId="2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left"/>
    </xf>
    <xf numFmtId="0" fontId="0" fillId="0" borderId="0" xfId="0" applyAlignment="1">
      <alignment horizontal="centerContinuous"/>
    </xf>
    <xf numFmtId="0" fontId="7" fillId="0" borderId="0" xfId="0" applyFont="1" applyFill="1"/>
    <xf numFmtId="0" fontId="7" fillId="0" borderId="0" xfId="0" applyFont="1" applyAlignment="1">
      <alignment horizontal="centerContinuous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3" borderId="0" xfId="0" applyFont="1" applyFill="1" applyBorder="1" applyAlignment="1">
      <alignment horizontal="center"/>
    </xf>
    <xf numFmtId="165" fontId="0" fillId="3" borderId="0" xfId="0" applyNumberFormat="1" applyFill="1"/>
    <xf numFmtId="167" fontId="0" fillId="3" borderId="0" xfId="0" applyNumberFormat="1" applyFill="1"/>
    <xf numFmtId="168" fontId="0" fillId="3" borderId="0" xfId="0" applyNumberFormat="1" applyFill="1"/>
    <xf numFmtId="20" fontId="0" fillId="3" borderId="0" xfId="0" applyNumberFormat="1" applyFill="1"/>
    <xf numFmtId="0" fontId="0" fillId="3" borderId="0" xfId="0" applyFill="1" applyBorder="1"/>
    <xf numFmtId="0" fontId="2" fillId="0" borderId="0" xfId="0" applyFont="1"/>
    <xf numFmtId="0" fontId="2" fillId="0" borderId="0" xfId="0" applyFont="1" applyFill="1"/>
    <xf numFmtId="169" fontId="9" fillId="0" borderId="0" xfId="0" applyNumberFormat="1" applyFont="1" applyBorder="1" applyAlignment="1">
      <alignment horizontal="left" vertical="center"/>
    </xf>
    <xf numFmtId="0" fontId="3" fillId="0" borderId="7" xfId="0" applyFont="1" applyBorder="1" applyProtection="1">
      <protection locked="0"/>
    </xf>
    <xf numFmtId="0" fontId="3" fillId="0" borderId="8" xfId="0" applyFont="1" applyBorder="1" applyAlignment="1" applyProtection="1">
      <alignment shrinkToFit="1"/>
      <protection locked="0"/>
    </xf>
    <xf numFmtId="0" fontId="3" fillId="0" borderId="5" xfId="0" applyFont="1" applyBorder="1" applyProtection="1">
      <protection locked="0"/>
    </xf>
    <xf numFmtId="0" fontId="3" fillId="0" borderId="9" xfId="0" applyFont="1" applyBorder="1" applyAlignment="1" applyProtection="1">
      <alignment shrinkToFit="1"/>
      <protection locked="0"/>
    </xf>
    <xf numFmtId="0" fontId="3" fillId="0" borderId="6" xfId="0" applyFont="1" applyBorder="1" applyProtection="1">
      <protection locked="0"/>
    </xf>
    <xf numFmtId="0" fontId="3" fillId="0" borderId="10" xfId="0" applyFont="1" applyBorder="1" applyAlignment="1" applyProtection="1">
      <alignment shrinkToFit="1"/>
      <protection locked="0"/>
    </xf>
    <xf numFmtId="0" fontId="2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centerContinuous"/>
    </xf>
    <xf numFmtId="0" fontId="1" fillId="7" borderId="12" xfId="0" applyFont="1" applyFill="1" applyBorder="1" applyAlignment="1">
      <alignment horizontal="centerContinuous"/>
    </xf>
    <xf numFmtId="0" fontId="0" fillId="7" borderId="12" xfId="0" applyFill="1" applyBorder="1" applyAlignment="1">
      <alignment horizontal="centerContinuous"/>
    </xf>
    <xf numFmtId="0" fontId="0" fillId="7" borderId="4" xfId="0" applyFill="1" applyBorder="1" applyAlignment="1">
      <alignment horizontal="centerContinuous"/>
    </xf>
    <xf numFmtId="0" fontId="0" fillId="0" borderId="13" xfId="0" applyBorder="1"/>
    <xf numFmtId="0" fontId="0" fillId="0" borderId="14" xfId="0" applyBorder="1"/>
    <xf numFmtId="169" fontId="9" fillId="0" borderId="14" xfId="0" applyNumberFormat="1" applyFont="1" applyBorder="1" applyAlignment="1">
      <alignment horizontal="left" vertical="center"/>
    </xf>
    <xf numFmtId="0" fontId="2" fillId="0" borderId="16" xfId="0" applyFont="1" applyBorder="1"/>
    <xf numFmtId="169" fontId="9" fillId="0" borderId="16" xfId="0" applyNumberFormat="1" applyFont="1" applyBorder="1" applyAlignment="1">
      <alignment horizontal="left" vertical="center"/>
    </xf>
    <xf numFmtId="0" fontId="0" fillId="0" borderId="16" xfId="0" applyBorder="1"/>
    <xf numFmtId="169" fontId="9" fillId="0" borderId="17" xfId="0" applyNumberFormat="1" applyFont="1" applyBorder="1" applyAlignment="1">
      <alignment horizontal="left" vertical="center"/>
    </xf>
    <xf numFmtId="0" fontId="1" fillId="6" borderId="3" xfId="0" applyFont="1" applyFill="1" applyBorder="1" applyAlignment="1">
      <alignment horizontal="centerContinuous"/>
    </xf>
    <xf numFmtId="0" fontId="0" fillId="6" borderId="12" xfId="0" applyFill="1" applyBorder="1" applyAlignment="1">
      <alignment horizontal="centerContinuous"/>
    </xf>
    <xf numFmtId="0" fontId="0" fillId="6" borderId="4" xfId="0" applyFill="1" applyBorder="1" applyAlignment="1">
      <alignment horizontal="centerContinuous"/>
    </xf>
    <xf numFmtId="0" fontId="0" fillId="4" borderId="0" xfId="0" applyFill="1" applyBorder="1"/>
    <xf numFmtId="169" fontId="2" fillId="0" borderId="0" xfId="0" applyNumberFormat="1" applyFont="1" applyBorder="1" applyAlignment="1">
      <alignment horizontal="center"/>
    </xf>
    <xf numFmtId="169" fontId="2" fillId="0" borderId="14" xfId="0" applyNumberFormat="1" applyFont="1" applyBorder="1" applyAlignment="1">
      <alignment horizontal="center"/>
    </xf>
    <xf numFmtId="0" fontId="0" fillId="0" borderId="15" xfId="0" applyBorder="1"/>
    <xf numFmtId="0" fontId="0" fillId="0" borderId="17" xfId="0" applyBorder="1"/>
    <xf numFmtId="0" fontId="11" fillId="3" borderId="13" xfId="0" applyFont="1" applyFill="1" applyBorder="1"/>
    <xf numFmtId="0" fontId="11" fillId="3" borderId="0" xfId="0" applyFont="1" applyFill="1" applyBorder="1"/>
    <xf numFmtId="0" fontId="11" fillId="3" borderId="0" xfId="0" applyFont="1" applyFill="1" applyBorder="1" applyAlignment="1">
      <alignment horizontal="right"/>
    </xf>
    <xf numFmtId="0" fontId="11" fillId="3" borderId="14" xfId="0" applyFont="1" applyFill="1" applyBorder="1"/>
    <xf numFmtId="0" fontId="11" fillId="4" borderId="13" xfId="0" applyFont="1" applyFill="1" applyBorder="1"/>
    <xf numFmtId="0" fontId="11" fillId="4" borderId="0" xfId="0" applyFont="1" applyFill="1" applyBorder="1"/>
    <xf numFmtId="0" fontId="11" fillId="4" borderId="14" xfId="0" applyFont="1" applyFill="1" applyBorder="1"/>
    <xf numFmtId="169" fontId="8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0" fontId="2" fillId="0" borderId="13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169" fontId="8" fillId="0" borderId="0" xfId="0" applyNumberFormat="1" applyFont="1" applyFill="1" applyBorder="1"/>
    <xf numFmtId="169" fontId="0" fillId="0" borderId="0" xfId="0" applyNumberFormat="1" applyFill="1" applyBorder="1"/>
    <xf numFmtId="0" fontId="1" fillId="6" borderId="0" xfId="0" applyFont="1" applyFill="1" applyAlignment="1">
      <alignment horizontal="centerContinuous"/>
    </xf>
    <xf numFmtId="169" fontId="11" fillId="0" borderId="0" xfId="0" applyNumberFormat="1" applyFont="1" applyFill="1" applyBorder="1" applyAlignment="1">
      <alignment horizontal="centerContinuous" vertical="center"/>
    </xf>
    <xf numFmtId="0" fontId="1" fillId="9" borderId="0" xfId="0" applyFont="1" applyFill="1"/>
    <xf numFmtId="0" fontId="0" fillId="6" borderId="0" xfId="0" applyFill="1"/>
    <xf numFmtId="0" fontId="1" fillId="7" borderId="0" xfId="0" applyFont="1" applyFill="1"/>
    <xf numFmtId="0" fontId="8" fillId="6" borderId="0" xfId="0" applyFont="1" applyFill="1"/>
    <xf numFmtId="0" fontId="5" fillId="6" borderId="0" xfId="0" applyFont="1" applyFill="1" applyBorder="1" applyAlignment="1">
      <alignment horizontal="center"/>
    </xf>
    <xf numFmtId="14" fontId="0" fillId="4" borderId="0" xfId="0" applyNumberFormat="1" applyFill="1" applyBorder="1"/>
    <xf numFmtId="0" fontId="12" fillId="6" borderId="0" xfId="0" applyFont="1" applyFill="1" applyBorder="1" applyAlignment="1">
      <alignment horizontal="center"/>
    </xf>
    <xf numFmtId="169" fontId="2" fillId="0" borderId="16" xfId="0" applyNumberFormat="1" applyFont="1" applyBorder="1" applyAlignment="1">
      <alignment horizontal="center"/>
    </xf>
    <xf numFmtId="169" fontId="2" fillId="0" borderId="0" xfId="0" applyNumberFormat="1" applyFont="1" applyBorder="1" applyAlignment="1">
      <alignment horizontal="center" vertical="center"/>
    </xf>
    <xf numFmtId="169" fontId="2" fillId="0" borderId="16" xfId="0" applyNumberFormat="1" applyFont="1" applyBorder="1" applyAlignment="1">
      <alignment horizontal="center" vertical="center"/>
    </xf>
    <xf numFmtId="0" fontId="1" fillId="4" borderId="0" xfId="0" applyFont="1" applyFill="1" applyBorder="1"/>
    <xf numFmtId="0" fontId="1" fillId="0" borderId="0" xfId="0" applyFont="1" applyFill="1" applyAlignment="1">
      <alignment horizontal="centerContinuous"/>
    </xf>
    <xf numFmtId="0" fontId="1" fillId="6" borderId="0" xfId="0" applyFont="1" applyFill="1" applyAlignment="1">
      <alignment horizontal="left"/>
    </xf>
    <xf numFmtId="0" fontId="0" fillId="6" borderId="0" xfId="0" applyFont="1" applyFill="1" applyBorder="1"/>
    <xf numFmtId="0" fontId="8" fillId="0" borderId="18" xfId="0" applyFont="1" applyFill="1" applyBorder="1"/>
    <xf numFmtId="0" fontId="0" fillId="6" borderId="0" xfId="0" applyFill="1" applyBorder="1"/>
    <xf numFmtId="0" fontId="8" fillId="8" borderId="0" xfId="0" applyFont="1" applyFill="1" applyBorder="1" applyAlignment="1" applyProtection="1">
      <alignment horizontal="left"/>
      <protection locked="0"/>
    </xf>
    <xf numFmtId="20" fontId="8" fillId="8" borderId="0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169" fontId="8" fillId="2" borderId="0" xfId="0" applyNumberFormat="1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Border="1" applyProtection="1">
      <protection locked="0"/>
    </xf>
    <xf numFmtId="0" fontId="1" fillId="4" borderId="13" xfId="0" applyFont="1" applyFill="1" applyBorder="1" applyProtection="1">
      <protection locked="0"/>
    </xf>
    <xf numFmtId="0" fontId="1" fillId="4" borderId="11" xfId="0" applyFont="1" applyFill="1" applyBorder="1" applyProtection="1">
      <protection locked="0"/>
    </xf>
    <xf numFmtId="0" fontId="1" fillId="4" borderId="13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10" fillId="6" borderId="0" xfId="0" applyFont="1" applyFill="1" applyAlignment="1" applyProtection="1">
      <alignment horizontal="center"/>
      <protection locked="0"/>
    </xf>
    <xf numFmtId="0" fontId="8" fillId="6" borderId="0" xfId="0" applyFont="1" applyFill="1" applyAlignment="1">
      <alignment horizontal="right" indent="1"/>
    </xf>
    <xf numFmtId="0" fontId="1" fillId="10" borderId="19" xfId="0" applyFont="1" applyFill="1" applyBorder="1" applyAlignment="1">
      <alignment horizontal="centerContinuous"/>
    </xf>
    <xf numFmtId="0" fontId="0" fillId="10" borderId="20" xfId="0" applyFill="1" applyBorder="1" applyAlignment="1">
      <alignment horizontal="centerContinuous"/>
    </xf>
    <xf numFmtId="0" fontId="0" fillId="10" borderId="21" xfId="0" applyFill="1" applyBorder="1" applyAlignment="1">
      <alignment horizontal="centerContinuous"/>
    </xf>
    <xf numFmtId="0" fontId="0" fillId="0" borderId="3" xfId="0" applyBorder="1"/>
    <xf numFmtId="0" fontId="0" fillId="0" borderId="12" xfId="0" applyBorder="1"/>
    <xf numFmtId="0" fontId="0" fillId="0" borderId="4" xfId="0" applyBorder="1"/>
    <xf numFmtId="0" fontId="0" fillId="0" borderId="16" xfId="0" applyFill="1" applyBorder="1" applyProtection="1">
      <protection locked="0"/>
    </xf>
    <xf numFmtId="0" fontId="11" fillId="4" borderId="13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11" fillId="4" borderId="0" xfId="0" applyFont="1" applyFill="1" applyBorder="1" applyAlignment="1">
      <alignment vertical="center"/>
    </xf>
    <xf numFmtId="0" fontId="11" fillId="4" borderId="14" xfId="0" applyFont="1" applyFill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6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169" fontId="2" fillId="0" borderId="17" xfId="0" applyNumberFormat="1" applyFont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1" fillId="7" borderId="19" xfId="0" applyFont="1" applyFill="1" applyBorder="1" applyAlignment="1">
      <alignment horizontal="centerContinuous"/>
    </xf>
    <xf numFmtId="0" fontId="1" fillId="7" borderId="20" xfId="0" applyFont="1" applyFill="1" applyBorder="1" applyAlignment="1">
      <alignment horizontal="centerContinuous"/>
    </xf>
    <xf numFmtId="0" fontId="0" fillId="7" borderId="20" xfId="0" applyFill="1" applyBorder="1" applyAlignment="1">
      <alignment horizontal="centerContinuous"/>
    </xf>
    <xf numFmtId="0" fontId="0" fillId="7" borderId="21" xfId="0" applyFill="1" applyBorder="1" applyAlignment="1">
      <alignment horizontal="centerContinuous"/>
    </xf>
    <xf numFmtId="0" fontId="0" fillId="8" borderId="0" xfId="0" applyFill="1"/>
    <xf numFmtId="0" fontId="0" fillId="2" borderId="0" xfId="0" applyFill="1"/>
    <xf numFmtId="0" fontId="0" fillId="2" borderId="14" xfId="0" applyFill="1" applyBorder="1" applyAlignment="1">
      <alignment horizontal="right" vertical="center" indent="1"/>
    </xf>
    <xf numFmtId="0" fontId="0" fillId="8" borderId="14" xfId="0" applyFill="1" applyBorder="1" applyAlignment="1">
      <alignment horizontal="right" vertical="center" indent="1"/>
    </xf>
    <xf numFmtId="0" fontId="0" fillId="0" borderId="0" xfId="0" applyFill="1" applyProtection="1"/>
  </cellXfs>
  <cellStyles count="1">
    <cellStyle name="Normal" xfId="0" builtinId="0"/>
  </cellStyles>
  <dxfs count="19"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b/>
        <i val="0"/>
      </font>
    </dxf>
    <dxf>
      <font>
        <b/>
        <i val="0"/>
      </font>
    </dxf>
    <dxf>
      <fill>
        <patternFill>
          <bgColor theme="8" tint="0.79998168889431442"/>
        </patternFill>
      </fill>
    </dxf>
    <dxf>
      <font>
        <b/>
        <i val="0"/>
      </font>
    </dxf>
    <dxf>
      <fill>
        <patternFill>
          <bgColor theme="8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b/>
        <i val="0"/>
      </font>
    </dxf>
    <dxf>
      <fill>
        <patternFill>
          <bgColor theme="8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b/>
        <i val="0"/>
      </font>
    </dxf>
    <dxf>
      <fill>
        <patternFill>
          <bgColor theme="8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b/>
        <i val="0"/>
      </font>
    </dxf>
    <dxf>
      <fill>
        <patternFill>
          <bgColor theme="8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ECF0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314324</xdr:colOff>
      <xdr:row>0</xdr:row>
      <xdr:rowOff>89646</xdr:rowOff>
    </xdr:from>
    <xdr:to>
      <xdr:col>28</xdr:col>
      <xdr:colOff>818028</xdr:colOff>
      <xdr:row>5</xdr:row>
      <xdr:rowOff>85725</xdr:rowOff>
    </xdr:to>
    <xdr:sp macro="" textlink="BD!H2">
      <xdr:nvSpPr>
        <xdr:cNvPr id="2" name="ZoneTexte 1">
          <a:extLst>
            <a:ext uri="{FF2B5EF4-FFF2-40B4-BE49-F238E27FC236}">
              <a16:creationId xmlns:a16="http://schemas.microsoft.com/office/drawing/2014/main" id="{EA06EEE9-B6DC-47DD-B05C-57F5A970CBD9}"/>
            </a:ext>
          </a:extLst>
        </xdr:cNvPr>
        <xdr:cNvSpPr txBox="1"/>
      </xdr:nvSpPr>
      <xdr:spPr>
        <a:xfrm>
          <a:off x="4171949" y="89646"/>
          <a:ext cx="11505079" cy="8533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B8ACAD92-3A8D-49E2-9A9B-F59D14E4D65E}" type="TxLink">
            <a:rPr lang="en-US" sz="3200" b="0" i="0" u="none" strike="noStrike">
              <a:solidFill>
                <a:srgbClr val="002060"/>
              </a:solidFill>
              <a:latin typeface="Century Gothic" panose="020B0502020202020204" pitchFamily="34" charset="0"/>
            </a:rPr>
            <a:pPr algn="ctr"/>
            <a:t>Intitulé de la formation</a:t>
          </a:fld>
          <a:endParaRPr lang="fr-FR" sz="3200" b="0">
            <a:solidFill>
              <a:srgbClr val="002060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271348</xdr:colOff>
          <xdr:row>0</xdr:row>
          <xdr:rowOff>66675</xdr:rowOff>
        </xdr:from>
        <xdr:to>
          <xdr:col>34</xdr:col>
          <xdr:colOff>789879</xdr:colOff>
          <xdr:row>5</xdr:row>
          <xdr:rowOff>81311</xdr:rowOff>
        </xdr:to>
        <xdr:pic>
          <xdr:nvPicPr>
            <xdr:cNvPr id="3" name="Image 2">
              <a:extLst>
                <a:ext uri="{FF2B5EF4-FFF2-40B4-BE49-F238E27FC236}">
                  <a16:creationId xmlns:a16="http://schemas.microsoft.com/office/drawing/2014/main" id="{E6ECA3DE-95CE-4EE6-95BA-A6F3B9013EA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17:$G$23" spid="_x0000_s106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" r="2768" b="6263"/>
            <a:stretch>
              <a:fillRect/>
            </a:stretch>
          </xdr:blipFill>
          <xdr:spPr bwMode="auto">
            <a:xfrm>
              <a:off x="17230494" y="66675"/>
              <a:ext cx="2040208" cy="8858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0</xdr:row>
          <xdr:rowOff>47625</xdr:rowOff>
        </xdr:from>
        <xdr:to>
          <xdr:col>6</xdr:col>
          <xdr:colOff>743414</xdr:colOff>
          <xdr:row>5</xdr:row>
          <xdr:rowOff>69695</xdr:rowOff>
        </xdr:to>
        <xdr:pic>
          <xdr:nvPicPr>
            <xdr:cNvPr id="4" name="Image 3">
              <a:extLst>
                <a:ext uri="{FF2B5EF4-FFF2-40B4-BE49-F238E27FC236}">
                  <a16:creationId xmlns:a16="http://schemas.microsoft.com/office/drawing/2014/main" id="{7F8F68B2-272E-4A57-9A23-5129A71E52D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17:$J$23" spid="_x0000_s1070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r="1683" b="4271"/>
            <a:stretch>
              <a:fillRect/>
            </a:stretch>
          </xdr:blipFill>
          <xdr:spPr bwMode="auto">
            <a:xfrm>
              <a:off x="1668966" y="47625"/>
              <a:ext cx="2036491" cy="893259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103613</xdr:colOff>
          <xdr:row>72</xdr:row>
          <xdr:rowOff>12778</xdr:rowOff>
        </xdr:from>
        <xdr:to>
          <xdr:col>16</xdr:col>
          <xdr:colOff>813110</xdr:colOff>
          <xdr:row>78</xdr:row>
          <xdr:rowOff>104543</xdr:rowOff>
        </xdr:to>
        <xdr:pic>
          <xdr:nvPicPr>
            <xdr:cNvPr id="5" name="Image 4">
              <a:extLst>
                <a:ext uri="{FF2B5EF4-FFF2-40B4-BE49-F238E27FC236}">
                  <a16:creationId xmlns:a16="http://schemas.microsoft.com/office/drawing/2014/main" id="{0515345D-1A55-49BB-9F63-25F75E92361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7:$G$13" spid="_x0000_s1071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422" b="6244"/>
            <a:stretch>
              <a:fillRect/>
            </a:stretch>
          </xdr:blipFill>
          <xdr:spPr bwMode="auto">
            <a:xfrm>
              <a:off x="6376174" y="11965491"/>
              <a:ext cx="2742271" cy="120688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299458</xdr:colOff>
          <xdr:row>72</xdr:row>
          <xdr:rowOff>9526</xdr:rowOff>
        </xdr:from>
        <xdr:to>
          <xdr:col>27</xdr:col>
          <xdr:colOff>116159</xdr:colOff>
          <xdr:row>78</xdr:row>
          <xdr:rowOff>92928</xdr:rowOff>
        </xdr:to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B2691CF0-A684-49DC-834C-7C38E310F43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7:$J$13" spid="_x0000_s1072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453" b="7196"/>
            <a:stretch>
              <a:fillRect/>
            </a:stretch>
          </xdr:blipFill>
          <xdr:spPr bwMode="auto">
            <a:xfrm>
              <a:off x="11915312" y="11962239"/>
              <a:ext cx="2743896" cy="1198524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186550</xdr:colOff>
          <xdr:row>63</xdr:row>
          <xdr:rowOff>7435</xdr:rowOff>
        </xdr:from>
        <xdr:to>
          <xdr:col>22</xdr:col>
          <xdr:colOff>220701</xdr:colOff>
          <xdr:row>70</xdr:row>
          <xdr:rowOff>1</xdr:rowOff>
        </xdr:to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F988D659-5F1C-4685-BF10-4FE68F9195C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L$7:$M$13" spid="_x0000_s1073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1523" b="2220"/>
            <a:stretch>
              <a:fillRect/>
            </a:stretch>
          </xdr:blipFill>
          <xdr:spPr bwMode="auto">
            <a:xfrm>
              <a:off x="9386306" y="10322313"/>
              <a:ext cx="2763877" cy="1258694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0</xdr:row>
      <xdr:rowOff>0</xdr:rowOff>
    </xdr:from>
    <xdr:to>
      <xdr:col>28</xdr:col>
      <xdr:colOff>717177</xdr:colOff>
      <xdr:row>4</xdr:row>
      <xdr:rowOff>167529</xdr:rowOff>
    </xdr:to>
    <xdr:sp macro="" textlink="BD!H2">
      <xdr:nvSpPr>
        <xdr:cNvPr id="5" name="ZoneTexte 4">
          <a:extLst>
            <a:ext uri="{FF2B5EF4-FFF2-40B4-BE49-F238E27FC236}">
              <a16:creationId xmlns:a16="http://schemas.microsoft.com/office/drawing/2014/main" id="{C5E0AACD-EE34-4327-9FEC-6DC1292DF160}"/>
            </a:ext>
          </a:extLst>
        </xdr:cNvPr>
        <xdr:cNvSpPr txBox="1"/>
      </xdr:nvSpPr>
      <xdr:spPr>
        <a:xfrm>
          <a:off x="4162425" y="0"/>
          <a:ext cx="11413752" cy="8533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B8ACAD92-3A8D-49E2-9A9B-F59D14E4D65E}" type="TxLink">
            <a:rPr lang="en-US" sz="3200" b="0" i="0" u="none" strike="noStrike">
              <a:solidFill>
                <a:srgbClr val="002060"/>
              </a:solidFill>
              <a:latin typeface="Century Gothic" panose="020B0502020202020204" pitchFamily="34" charset="0"/>
            </a:rPr>
            <a:pPr algn="ctr"/>
            <a:t>Intitulé de la formation</a:t>
          </a:fld>
          <a:endParaRPr lang="fr-FR" sz="3200" b="0">
            <a:solidFill>
              <a:srgbClr val="002060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42748</xdr:colOff>
          <xdr:row>0</xdr:row>
          <xdr:rowOff>19050</xdr:rowOff>
        </xdr:from>
        <xdr:to>
          <xdr:col>34</xdr:col>
          <xdr:colOff>561279</xdr:colOff>
          <xdr:row>5</xdr:row>
          <xdr:rowOff>33686</xdr:rowOff>
        </xdr:to>
        <xdr:pic>
          <xdr:nvPicPr>
            <xdr:cNvPr id="3" name="Image 2">
              <a:extLst>
                <a:ext uri="{FF2B5EF4-FFF2-40B4-BE49-F238E27FC236}">
                  <a16:creationId xmlns:a16="http://schemas.microsoft.com/office/drawing/2014/main" id="{FA2A3C55-6977-4F0B-93E2-622243B3A97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17:$G$23" spid="_x0000_s208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" r="2768" b="6263"/>
            <a:stretch>
              <a:fillRect/>
            </a:stretch>
          </xdr:blipFill>
          <xdr:spPr bwMode="auto">
            <a:xfrm>
              <a:off x="17001894" y="19050"/>
              <a:ext cx="2040208" cy="8858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6</xdr:col>
          <xdr:colOff>514814</xdr:colOff>
          <xdr:row>5</xdr:row>
          <xdr:rowOff>22070</xdr:rowOff>
        </xdr:to>
        <xdr:pic>
          <xdr:nvPicPr>
            <xdr:cNvPr id="4" name="Image 3">
              <a:extLst>
                <a:ext uri="{FF2B5EF4-FFF2-40B4-BE49-F238E27FC236}">
                  <a16:creationId xmlns:a16="http://schemas.microsoft.com/office/drawing/2014/main" id="{A4F1BC58-FF5E-477C-B3AC-A82013424A3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17:$J$23" spid="_x0000_s208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r="1683" b="4271"/>
            <a:stretch>
              <a:fillRect/>
            </a:stretch>
          </xdr:blipFill>
          <xdr:spPr bwMode="auto">
            <a:xfrm>
              <a:off x="1440366" y="0"/>
              <a:ext cx="2036491" cy="893259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209086</xdr:colOff>
          <xdr:row>72</xdr:row>
          <xdr:rowOff>40190</xdr:rowOff>
        </xdr:from>
        <xdr:to>
          <xdr:col>17</xdr:col>
          <xdr:colOff>24162</xdr:colOff>
          <xdr:row>78</xdr:row>
          <xdr:rowOff>131955</xdr:rowOff>
        </xdr:to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B183B6BD-2094-471A-B63A-90C46700A74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7:$G$13" spid="_x0000_s2090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422" b="6244"/>
            <a:stretch>
              <a:fillRect/>
            </a:stretch>
          </xdr:blipFill>
          <xdr:spPr bwMode="auto">
            <a:xfrm>
              <a:off x="6481647" y="11981288"/>
              <a:ext cx="2742271" cy="120688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91303</xdr:colOff>
          <xdr:row>72</xdr:row>
          <xdr:rowOff>36938</xdr:rowOff>
        </xdr:from>
        <xdr:to>
          <xdr:col>27</xdr:col>
          <xdr:colOff>221632</xdr:colOff>
          <xdr:row>78</xdr:row>
          <xdr:rowOff>120340</xdr:rowOff>
        </xdr:to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3146D898-49F3-4F2C-A442-F47B042A00D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7:$J$13" spid="_x0000_s2091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453" b="7196"/>
            <a:stretch>
              <a:fillRect/>
            </a:stretch>
          </xdr:blipFill>
          <xdr:spPr bwMode="auto">
            <a:xfrm>
              <a:off x="12020785" y="11978036"/>
              <a:ext cx="2743896" cy="1198524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292023</xdr:colOff>
          <xdr:row>63</xdr:row>
          <xdr:rowOff>23232</xdr:rowOff>
        </xdr:from>
        <xdr:to>
          <xdr:col>22</xdr:col>
          <xdr:colOff>326174</xdr:colOff>
          <xdr:row>70</xdr:row>
          <xdr:rowOff>27414</xdr:rowOff>
        </xdr:to>
        <xdr:pic>
          <xdr:nvPicPr>
            <xdr:cNvPr id="8" name="Image 7">
              <a:extLst>
                <a:ext uri="{FF2B5EF4-FFF2-40B4-BE49-F238E27FC236}">
                  <a16:creationId xmlns:a16="http://schemas.microsoft.com/office/drawing/2014/main" id="{7D6F02E5-A451-4346-AEC8-85FDCA1DCA3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L$7:$M$13" spid="_x0000_s2092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1523" b="2220"/>
            <a:stretch>
              <a:fillRect/>
            </a:stretch>
          </xdr:blipFill>
          <xdr:spPr bwMode="auto">
            <a:xfrm>
              <a:off x="9491779" y="10338110"/>
              <a:ext cx="2763877" cy="1258694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314324</xdr:colOff>
      <xdr:row>0</xdr:row>
      <xdr:rowOff>0</xdr:rowOff>
    </xdr:from>
    <xdr:to>
      <xdr:col>28</xdr:col>
      <xdr:colOff>717176</xdr:colOff>
      <xdr:row>4</xdr:row>
      <xdr:rowOff>167529</xdr:rowOff>
    </xdr:to>
    <xdr:sp macro="" textlink="BD!H2">
      <xdr:nvSpPr>
        <xdr:cNvPr id="3" name="ZoneTexte 2">
          <a:extLst>
            <a:ext uri="{FF2B5EF4-FFF2-40B4-BE49-F238E27FC236}">
              <a16:creationId xmlns:a16="http://schemas.microsoft.com/office/drawing/2014/main" id="{8D163F72-8067-4DDB-A00D-95AA6FCC0F01}"/>
            </a:ext>
          </a:extLst>
        </xdr:cNvPr>
        <xdr:cNvSpPr txBox="1"/>
      </xdr:nvSpPr>
      <xdr:spPr>
        <a:xfrm>
          <a:off x="4171949" y="0"/>
          <a:ext cx="11404227" cy="8533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B8ACAD92-3A8D-49E2-9A9B-F59D14E4D65E}" type="TxLink">
            <a:rPr lang="en-US" sz="3200" b="0" i="0" u="none" strike="noStrike">
              <a:solidFill>
                <a:srgbClr val="002060"/>
              </a:solidFill>
              <a:latin typeface="Century Gothic" panose="020B0502020202020204" pitchFamily="34" charset="0"/>
            </a:rPr>
            <a:pPr algn="ctr"/>
            <a:t>Intitulé de la formation</a:t>
          </a:fld>
          <a:endParaRPr lang="fr-FR" sz="3200" b="0">
            <a:solidFill>
              <a:srgbClr val="002060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42748</xdr:colOff>
          <xdr:row>0</xdr:row>
          <xdr:rowOff>19050</xdr:rowOff>
        </xdr:from>
        <xdr:to>
          <xdr:col>34</xdr:col>
          <xdr:colOff>561279</xdr:colOff>
          <xdr:row>5</xdr:row>
          <xdr:rowOff>33686</xdr:rowOff>
        </xdr:to>
        <xdr:pic>
          <xdr:nvPicPr>
            <xdr:cNvPr id="4" name="Image 3">
              <a:extLst>
                <a:ext uri="{FF2B5EF4-FFF2-40B4-BE49-F238E27FC236}">
                  <a16:creationId xmlns:a16="http://schemas.microsoft.com/office/drawing/2014/main" id="{355B5034-45F6-4FA6-A351-AEEDD39D088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17:$G$23" spid="_x0000_s311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" r="2768" b="6263"/>
            <a:stretch>
              <a:fillRect/>
            </a:stretch>
          </xdr:blipFill>
          <xdr:spPr bwMode="auto">
            <a:xfrm>
              <a:off x="17001894" y="19050"/>
              <a:ext cx="2040208" cy="8858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6</xdr:col>
          <xdr:colOff>514814</xdr:colOff>
          <xdr:row>5</xdr:row>
          <xdr:rowOff>22070</xdr:rowOff>
        </xdr:to>
        <xdr:pic>
          <xdr:nvPicPr>
            <xdr:cNvPr id="5" name="Image 4">
              <a:extLst>
                <a:ext uri="{FF2B5EF4-FFF2-40B4-BE49-F238E27FC236}">
                  <a16:creationId xmlns:a16="http://schemas.microsoft.com/office/drawing/2014/main" id="{73250DED-DD51-4654-BB7A-2F5493C8001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17:$J$23" spid="_x0000_s3112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r="1683" b="4271"/>
            <a:stretch>
              <a:fillRect/>
            </a:stretch>
          </xdr:blipFill>
          <xdr:spPr bwMode="auto">
            <a:xfrm>
              <a:off x="1440366" y="0"/>
              <a:ext cx="2036491" cy="893259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162622</xdr:colOff>
          <xdr:row>71</xdr:row>
          <xdr:rowOff>167964</xdr:rowOff>
        </xdr:from>
        <xdr:to>
          <xdr:col>16</xdr:col>
          <xdr:colOff>872119</xdr:colOff>
          <xdr:row>78</xdr:row>
          <xdr:rowOff>73876</xdr:rowOff>
        </xdr:to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14D7A564-9532-40A7-B3BE-F3E253F6C6D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7:$G$13" spid="_x0000_s3113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422" b="6244"/>
            <a:stretch>
              <a:fillRect/>
            </a:stretch>
          </xdr:blipFill>
          <xdr:spPr bwMode="auto">
            <a:xfrm>
              <a:off x="6435183" y="11934824"/>
              <a:ext cx="2742271" cy="120688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44839</xdr:colOff>
          <xdr:row>71</xdr:row>
          <xdr:rowOff>164712</xdr:rowOff>
        </xdr:from>
        <xdr:to>
          <xdr:col>27</xdr:col>
          <xdr:colOff>175168</xdr:colOff>
          <xdr:row>78</xdr:row>
          <xdr:rowOff>62261</xdr:rowOff>
        </xdr:to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2DBD7E74-41EF-4A32-B3FA-72AA8EBC981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7:$J$13" spid="_x0000_s3114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453" b="7196"/>
            <a:stretch>
              <a:fillRect/>
            </a:stretch>
          </xdr:blipFill>
          <xdr:spPr bwMode="auto">
            <a:xfrm>
              <a:off x="11974321" y="11931572"/>
              <a:ext cx="2743896" cy="1198524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245559</xdr:colOff>
          <xdr:row>62</xdr:row>
          <xdr:rowOff>151006</xdr:rowOff>
        </xdr:from>
        <xdr:to>
          <xdr:col>22</xdr:col>
          <xdr:colOff>279710</xdr:colOff>
          <xdr:row>69</xdr:row>
          <xdr:rowOff>155188</xdr:rowOff>
        </xdr:to>
        <xdr:pic>
          <xdr:nvPicPr>
            <xdr:cNvPr id="8" name="Image 7">
              <a:extLst>
                <a:ext uri="{FF2B5EF4-FFF2-40B4-BE49-F238E27FC236}">
                  <a16:creationId xmlns:a16="http://schemas.microsoft.com/office/drawing/2014/main" id="{4991FEB7-0CA3-493D-BC09-86C2410C570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L$7:$M$13" spid="_x0000_s3115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1523" b="2220"/>
            <a:stretch>
              <a:fillRect/>
            </a:stretch>
          </xdr:blipFill>
          <xdr:spPr bwMode="auto">
            <a:xfrm>
              <a:off x="9445315" y="10291646"/>
              <a:ext cx="2763877" cy="1258694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0</xdr:row>
      <xdr:rowOff>0</xdr:rowOff>
    </xdr:from>
    <xdr:to>
      <xdr:col>28</xdr:col>
      <xdr:colOff>717177</xdr:colOff>
      <xdr:row>4</xdr:row>
      <xdr:rowOff>167529</xdr:rowOff>
    </xdr:to>
    <xdr:sp macro="" textlink="BD!H2">
      <xdr:nvSpPr>
        <xdr:cNvPr id="3" name="ZoneTexte 2">
          <a:extLst>
            <a:ext uri="{FF2B5EF4-FFF2-40B4-BE49-F238E27FC236}">
              <a16:creationId xmlns:a16="http://schemas.microsoft.com/office/drawing/2014/main" id="{42C10D0E-1C19-44D0-BA90-5D86CA638F2D}"/>
            </a:ext>
          </a:extLst>
        </xdr:cNvPr>
        <xdr:cNvSpPr txBox="1"/>
      </xdr:nvSpPr>
      <xdr:spPr>
        <a:xfrm>
          <a:off x="4181475" y="0"/>
          <a:ext cx="11394702" cy="8533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B8ACAD92-3A8D-49E2-9A9B-F59D14E4D65E}" type="TxLink">
            <a:rPr lang="en-US" sz="3200" b="0" i="0" u="none" strike="noStrike">
              <a:solidFill>
                <a:srgbClr val="002060"/>
              </a:solidFill>
              <a:latin typeface="Century Gothic" panose="020B0502020202020204" pitchFamily="34" charset="0"/>
            </a:rPr>
            <a:pPr algn="ctr"/>
            <a:t>Intitulé de la formation</a:t>
          </a:fld>
          <a:endParaRPr lang="fr-FR" sz="3200" b="0">
            <a:solidFill>
              <a:srgbClr val="002060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42748</xdr:colOff>
          <xdr:row>0</xdr:row>
          <xdr:rowOff>19050</xdr:rowOff>
        </xdr:from>
        <xdr:to>
          <xdr:col>34</xdr:col>
          <xdr:colOff>561279</xdr:colOff>
          <xdr:row>5</xdr:row>
          <xdr:rowOff>33686</xdr:rowOff>
        </xdr:to>
        <xdr:pic>
          <xdr:nvPicPr>
            <xdr:cNvPr id="4" name="Image 3">
              <a:extLst>
                <a:ext uri="{FF2B5EF4-FFF2-40B4-BE49-F238E27FC236}">
                  <a16:creationId xmlns:a16="http://schemas.microsoft.com/office/drawing/2014/main" id="{B0258660-3C40-49A1-AEA9-49FB6E405A8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17:$G$23" spid="_x0000_s413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" r="2768" b="6263"/>
            <a:stretch>
              <a:fillRect/>
            </a:stretch>
          </xdr:blipFill>
          <xdr:spPr bwMode="auto">
            <a:xfrm>
              <a:off x="17001894" y="19050"/>
              <a:ext cx="2040208" cy="8858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6</xdr:col>
          <xdr:colOff>514814</xdr:colOff>
          <xdr:row>5</xdr:row>
          <xdr:rowOff>22070</xdr:rowOff>
        </xdr:to>
        <xdr:pic>
          <xdr:nvPicPr>
            <xdr:cNvPr id="5" name="Image 4">
              <a:extLst>
                <a:ext uri="{FF2B5EF4-FFF2-40B4-BE49-F238E27FC236}">
                  <a16:creationId xmlns:a16="http://schemas.microsoft.com/office/drawing/2014/main" id="{AA85F811-6526-4BE4-9002-E296ECA4A46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17:$J$23" spid="_x0000_s413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r="1683" b="4271"/>
            <a:stretch>
              <a:fillRect/>
            </a:stretch>
          </xdr:blipFill>
          <xdr:spPr bwMode="auto">
            <a:xfrm>
              <a:off x="1440366" y="0"/>
              <a:ext cx="2036491" cy="893259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220701</xdr:colOff>
          <xdr:row>72</xdr:row>
          <xdr:rowOff>16959</xdr:rowOff>
        </xdr:from>
        <xdr:to>
          <xdr:col>17</xdr:col>
          <xdr:colOff>35777</xdr:colOff>
          <xdr:row>78</xdr:row>
          <xdr:rowOff>108724</xdr:rowOff>
        </xdr:to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CD31C011-8EA0-4E27-A06C-570CC06CC58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7:$G$13" spid="_x0000_s4138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422" b="6244"/>
            <a:stretch>
              <a:fillRect/>
            </a:stretch>
          </xdr:blipFill>
          <xdr:spPr bwMode="auto">
            <a:xfrm>
              <a:off x="6493262" y="11969672"/>
              <a:ext cx="2742271" cy="120688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102918</xdr:colOff>
          <xdr:row>72</xdr:row>
          <xdr:rowOff>13707</xdr:rowOff>
        </xdr:from>
        <xdr:to>
          <xdr:col>27</xdr:col>
          <xdr:colOff>233247</xdr:colOff>
          <xdr:row>78</xdr:row>
          <xdr:rowOff>97109</xdr:rowOff>
        </xdr:to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C53ABB56-7BFA-40C6-809E-A2EC6A99198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7:$J$13" spid="_x0000_s4139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453" b="7196"/>
            <a:stretch>
              <a:fillRect/>
            </a:stretch>
          </xdr:blipFill>
          <xdr:spPr bwMode="auto">
            <a:xfrm>
              <a:off x="12032400" y="11966420"/>
              <a:ext cx="2743896" cy="1198524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303638</xdr:colOff>
          <xdr:row>63</xdr:row>
          <xdr:rowOff>11616</xdr:rowOff>
        </xdr:from>
        <xdr:to>
          <xdr:col>22</xdr:col>
          <xdr:colOff>337789</xdr:colOff>
          <xdr:row>70</xdr:row>
          <xdr:rowOff>4182</xdr:rowOff>
        </xdr:to>
        <xdr:pic>
          <xdr:nvPicPr>
            <xdr:cNvPr id="8" name="Image 7">
              <a:extLst>
                <a:ext uri="{FF2B5EF4-FFF2-40B4-BE49-F238E27FC236}">
                  <a16:creationId xmlns:a16="http://schemas.microsoft.com/office/drawing/2014/main" id="{7AEAAF31-C68D-45F1-BD48-534A0307774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L$7:$M$13" spid="_x0000_s4140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1523" b="2220"/>
            <a:stretch>
              <a:fillRect/>
            </a:stretch>
          </xdr:blipFill>
          <xdr:spPr bwMode="auto">
            <a:xfrm>
              <a:off x="9503394" y="10326494"/>
              <a:ext cx="2763877" cy="1258694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0</xdr:rowOff>
    </xdr:from>
    <xdr:to>
      <xdr:col>7</xdr:col>
      <xdr:colOff>752475</xdr:colOff>
      <xdr:row>0</xdr:row>
      <xdr:rowOff>371475</xdr:rowOff>
    </xdr:to>
    <xdr:sp macro="" textlink="BD!H2">
      <xdr:nvSpPr>
        <xdr:cNvPr id="2" name="ZoneTexte 1">
          <a:extLst>
            <a:ext uri="{FF2B5EF4-FFF2-40B4-BE49-F238E27FC236}">
              <a16:creationId xmlns:a16="http://schemas.microsoft.com/office/drawing/2014/main" id="{62E20818-E44F-4EB0-94C9-4669EB0ED93B}"/>
            </a:ext>
          </a:extLst>
        </xdr:cNvPr>
        <xdr:cNvSpPr txBox="1"/>
      </xdr:nvSpPr>
      <xdr:spPr>
        <a:xfrm>
          <a:off x="371475" y="0"/>
          <a:ext cx="619125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3D76E0B3-D828-41E1-9F40-1A95ED5434B5}" type="TxLink">
            <a:rPr lang="en-US" sz="1600" b="1" i="0" u="none" strike="noStrike">
              <a:solidFill>
                <a:srgbClr val="000000"/>
              </a:solidFill>
              <a:latin typeface="Century Gothic"/>
            </a:rPr>
            <a:pPr algn="ctr"/>
            <a:t>Intitulé de la formation</a:t>
          </a:fld>
          <a:endParaRPr lang="fr-FR" sz="1600" b="0">
            <a:solidFill>
              <a:srgbClr val="002060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426303</xdr:colOff>
          <xdr:row>0</xdr:row>
          <xdr:rowOff>485775</xdr:rowOff>
        </xdr:from>
        <xdr:to>
          <xdr:col>7</xdr:col>
          <xdr:colOff>704386</xdr:colOff>
          <xdr:row>1</xdr:row>
          <xdr:rowOff>857250</xdr:rowOff>
        </xdr:to>
        <xdr:pic>
          <xdr:nvPicPr>
            <xdr:cNvPr id="3" name="Image 2">
              <a:extLst>
                <a:ext uri="{FF2B5EF4-FFF2-40B4-BE49-F238E27FC236}">
                  <a16:creationId xmlns:a16="http://schemas.microsoft.com/office/drawing/2014/main" id="{BA8B9DE0-65AD-419C-B879-74EB5CEBFD7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17:$G$23" spid="_x0000_s515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" r="2768" b="6263"/>
            <a:stretch>
              <a:fillRect/>
            </a:stretch>
          </xdr:blipFill>
          <xdr:spPr bwMode="auto">
            <a:xfrm>
              <a:off x="4474428" y="485775"/>
              <a:ext cx="2040208" cy="8858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447675</xdr:rowOff>
        </xdr:from>
        <xdr:to>
          <xdr:col>3</xdr:col>
          <xdr:colOff>102916</xdr:colOff>
          <xdr:row>1</xdr:row>
          <xdr:rowOff>826584</xdr:rowOff>
        </xdr:to>
        <xdr:pic>
          <xdr:nvPicPr>
            <xdr:cNvPr id="4" name="Image 3">
              <a:extLst>
                <a:ext uri="{FF2B5EF4-FFF2-40B4-BE49-F238E27FC236}">
                  <a16:creationId xmlns:a16="http://schemas.microsoft.com/office/drawing/2014/main" id="{A16DA00D-F65A-456A-AFC2-5C1ED353CEC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17:$J$23" spid="_x0000_s5157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r="1683" b="4271"/>
            <a:stretch>
              <a:fillRect/>
            </a:stretch>
          </xdr:blipFill>
          <xdr:spPr bwMode="auto">
            <a:xfrm>
              <a:off x="657225" y="447675"/>
              <a:ext cx="2036491" cy="893259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</xdr:row>
          <xdr:rowOff>1462203</xdr:rowOff>
        </xdr:from>
        <xdr:to>
          <xdr:col>2</xdr:col>
          <xdr:colOff>807880</xdr:colOff>
          <xdr:row>1</xdr:row>
          <xdr:rowOff>2002203</xdr:rowOff>
        </xdr:to>
        <xdr:pic>
          <xdr:nvPicPr>
            <xdr:cNvPr id="5" name="Image 4">
              <a:extLst>
                <a:ext uri="{FF2B5EF4-FFF2-40B4-BE49-F238E27FC236}">
                  <a16:creationId xmlns:a16="http://schemas.microsoft.com/office/drawing/2014/main" id="{F5FDC29D-F961-4688-BD8D-AB1595CE4C7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F$7:$G$13" spid="_x0000_s5158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422" b="6244"/>
            <a:stretch>
              <a:fillRect/>
            </a:stretch>
          </xdr:blipFill>
          <xdr:spPr bwMode="auto">
            <a:xfrm>
              <a:off x="409575" y="1976553"/>
              <a:ext cx="1226980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1252888</xdr:colOff>
          <xdr:row>1</xdr:row>
          <xdr:rowOff>1563726</xdr:rowOff>
        </xdr:from>
        <xdr:to>
          <xdr:col>7</xdr:col>
          <xdr:colOff>727037</xdr:colOff>
          <xdr:row>1</xdr:row>
          <xdr:rowOff>2103726</xdr:rowOff>
        </xdr:to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78DB45CA-CEC1-4CAB-9DE9-ACDA6FC8153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I$7:$J$13" spid="_x0000_s5159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2453" b="7196"/>
            <a:stretch>
              <a:fillRect/>
            </a:stretch>
          </xdr:blipFill>
          <xdr:spPr bwMode="auto">
            <a:xfrm>
              <a:off x="5301013" y="2078076"/>
              <a:ext cx="1236274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505057</xdr:colOff>
          <xdr:row>1</xdr:row>
          <xdr:rowOff>666750</xdr:rowOff>
        </xdr:from>
        <xdr:to>
          <xdr:col>6</xdr:col>
          <xdr:colOff>233480</xdr:colOff>
          <xdr:row>1</xdr:row>
          <xdr:rowOff>1206750</xdr:rowOff>
        </xdr:to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D106B6E9-56B3-4895-95B4-8AD4C1C3B67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D!$L$7:$M$13" spid="_x0000_s5160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r="1523" b="2220"/>
            <a:stretch>
              <a:fillRect/>
            </a:stretch>
          </xdr:blipFill>
          <xdr:spPr bwMode="auto">
            <a:xfrm>
              <a:off x="3095857" y="1181100"/>
              <a:ext cx="1185748" cy="540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B50"/>
  <sheetViews>
    <sheetView showGridLines="0" showRowColHeaders="0" tabSelected="1" zoomScale="82" zoomScaleNormal="82" workbookViewId="0">
      <selection activeCell="E27" sqref="E27"/>
    </sheetView>
  </sheetViews>
  <sheetFormatPr baseColWidth="10" defaultRowHeight="13.5" x14ac:dyDescent="0.25"/>
  <cols>
    <col min="1" max="1" width="23.28515625" customWidth="1"/>
    <col min="2" max="2" width="2.85546875" customWidth="1"/>
    <col min="3" max="26" width="21" customWidth="1"/>
  </cols>
  <sheetData>
    <row r="1" spans="1:28" ht="14.25" x14ac:dyDescent="0.3">
      <c r="A1" s="79" t="s">
        <v>40</v>
      </c>
      <c r="C1" s="82" t="s">
        <v>30</v>
      </c>
      <c r="D1" s="104">
        <v>2017</v>
      </c>
      <c r="F1" s="91" t="s">
        <v>49</v>
      </c>
      <c r="G1" s="77"/>
      <c r="H1" s="80"/>
      <c r="I1" s="77"/>
      <c r="J1" s="77"/>
      <c r="K1" s="77"/>
      <c r="L1" s="77"/>
      <c r="M1" s="77"/>
      <c r="N1" s="77"/>
      <c r="O1" s="90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</row>
    <row r="2" spans="1:28" ht="14.25" x14ac:dyDescent="0.3">
      <c r="A2" s="103" t="s">
        <v>9</v>
      </c>
      <c r="C2" s="83" t="s">
        <v>17</v>
      </c>
      <c r="D2" s="85"/>
      <c r="F2" s="80"/>
      <c r="G2" s="105" t="s">
        <v>32</v>
      </c>
      <c r="H2" s="100" t="s">
        <v>65</v>
      </c>
      <c r="I2" s="14"/>
      <c r="J2" s="59"/>
      <c r="K2" s="59"/>
      <c r="L2" s="59"/>
      <c r="M2" s="59"/>
      <c r="N2" s="59"/>
      <c r="O2" s="72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14.25" x14ac:dyDescent="0.3">
      <c r="A3" s="103" t="s">
        <v>10</v>
      </c>
      <c r="C3" s="59" t="s">
        <v>18</v>
      </c>
      <c r="D3" s="84">
        <f>DATE($D$1,1,1)</f>
        <v>42736</v>
      </c>
      <c r="F3" s="80"/>
      <c r="G3" s="105" t="s">
        <v>31</v>
      </c>
      <c r="H3" s="101" t="s">
        <v>64</v>
      </c>
      <c r="I3" s="100" t="s">
        <v>67</v>
      </c>
      <c r="J3" s="59"/>
      <c r="K3" s="100" t="s">
        <v>35</v>
      </c>
      <c r="L3" s="89"/>
      <c r="M3" s="102" t="s">
        <v>68</v>
      </c>
      <c r="N3" s="100" t="s">
        <v>69</v>
      </c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 spans="1:28" ht="14.25" x14ac:dyDescent="0.3">
      <c r="A4" s="103" t="s">
        <v>11</v>
      </c>
      <c r="C4" s="59" t="s">
        <v>19</v>
      </c>
      <c r="D4" s="84">
        <f>DATE(D1,3,29.56+0.979*MOD(204-11*MOD(D1,19),30)-WEEKDAY(DATE(D1,3,28.56+0.979*MOD(204-11*MOD(D1,19),30))))+1</f>
        <v>42842</v>
      </c>
      <c r="F4" s="80"/>
      <c r="G4" s="105" t="s">
        <v>33</v>
      </c>
      <c r="H4" s="101" t="s">
        <v>34</v>
      </c>
      <c r="I4" s="100" t="s">
        <v>66</v>
      </c>
      <c r="J4" s="59"/>
      <c r="K4" s="100" t="s">
        <v>35</v>
      </c>
      <c r="L4" s="89"/>
      <c r="M4" s="102" t="s">
        <v>68</v>
      </c>
      <c r="N4" s="100" t="s">
        <v>69</v>
      </c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</row>
    <row r="5" spans="1:28" x14ac:dyDescent="0.25">
      <c r="A5" s="103" t="s">
        <v>12</v>
      </c>
      <c r="C5" s="59" t="s">
        <v>20</v>
      </c>
      <c r="D5" s="84">
        <f>DATE($D$1,5,1)</f>
        <v>42856</v>
      </c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</row>
    <row r="6" spans="1:28" x14ac:dyDescent="0.25">
      <c r="A6" s="103" t="s">
        <v>13</v>
      </c>
      <c r="C6" s="59" t="s">
        <v>21</v>
      </c>
      <c r="D6" s="84">
        <f>DATE($D$1,5,8)</f>
        <v>42863</v>
      </c>
      <c r="F6" s="92" t="s">
        <v>53</v>
      </c>
      <c r="G6" s="9"/>
      <c r="I6" s="92" t="s">
        <v>54</v>
      </c>
      <c r="J6" s="9"/>
      <c r="L6" s="92" t="s">
        <v>55</v>
      </c>
      <c r="M6" s="9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1:28" x14ac:dyDescent="0.25">
      <c r="A7" s="103" t="s">
        <v>14</v>
      </c>
      <c r="C7" s="59" t="s">
        <v>22</v>
      </c>
      <c r="D7" s="84">
        <f>D4+38</f>
        <v>42880</v>
      </c>
      <c r="F7" s="9"/>
      <c r="G7" s="9"/>
      <c r="I7" s="9"/>
      <c r="J7" s="9"/>
      <c r="L7" s="9"/>
      <c r="M7" s="9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1:28" x14ac:dyDescent="0.25">
      <c r="A8" s="103" t="s">
        <v>15</v>
      </c>
      <c r="C8" s="59" t="s">
        <v>23</v>
      </c>
      <c r="D8" s="84">
        <f>D4+49</f>
        <v>42891</v>
      </c>
      <c r="E8" s="13"/>
      <c r="F8" s="72"/>
      <c r="G8" s="72"/>
      <c r="I8" s="72"/>
      <c r="J8" s="72"/>
      <c r="L8" s="72"/>
      <c r="M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1:28" ht="14.25" x14ac:dyDescent="0.25">
      <c r="A9" s="103" t="s">
        <v>42</v>
      </c>
      <c r="C9" s="59" t="s">
        <v>24</v>
      </c>
      <c r="D9" s="84">
        <f>DATE($D$1,7,14)</f>
        <v>42930</v>
      </c>
      <c r="E9" s="71"/>
      <c r="F9" s="71"/>
      <c r="G9" s="78"/>
      <c r="I9" s="78"/>
      <c r="J9" s="78"/>
      <c r="L9" s="78"/>
      <c r="M9" s="78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1:28" ht="14.25" x14ac:dyDescent="0.3">
      <c r="A10" s="103" t="s">
        <v>43</v>
      </c>
      <c r="C10" s="59" t="s">
        <v>25</v>
      </c>
      <c r="D10" s="84">
        <f>DATE($D$1,8,15)</f>
        <v>42962</v>
      </c>
      <c r="E10" s="43"/>
      <c r="F10" s="76"/>
      <c r="G10" s="43"/>
      <c r="I10" s="43"/>
      <c r="J10" s="43"/>
      <c r="L10" s="43"/>
      <c r="M10" s="43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</row>
    <row r="11" spans="1:28" ht="14.25" x14ac:dyDescent="0.3">
      <c r="A11" s="103" t="s">
        <v>44</v>
      </c>
      <c r="C11" s="59" t="s">
        <v>26</v>
      </c>
      <c r="D11" s="84">
        <f>DATE($D$1,11,1)</f>
        <v>43040</v>
      </c>
      <c r="F11" s="75"/>
      <c r="G11" s="43"/>
      <c r="I11" s="43"/>
      <c r="J11" s="43"/>
      <c r="L11" s="43"/>
      <c r="M11" s="43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</row>
    <row r="12" spans="1:28" ht="14.25" x14ac:dyDescent="0.3">
      <c r="A12" s="103" t="s">
        <v>45</v>
      </c>
      <c r="C12" s="59" t="s">
        <v>27</v>
      </c>
      <c r="D12" s="84">
        <f>DATE($D$1,11,11)</f>
        <v>43050</v>
      </c>
      <c r="F12" s="75"/>
      <c r="G12" s="43"/>
      <c r="I12" s="43"/>
      <c r="J12" s="43"/>
      <c r="L12" s="43"/>
      <c r="M12" s="43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</row>
    <row r="13" spans="1:28" ht="14.25" x14ac:dyDescent="0.3">
      <c r="A13" s="103" t="s">
        <v>46</v>
      </c>
      <c r="C13" s="59" t="s">
        <v>28</v>
      </c>
      <c r="D13" s="84">
        <f>DATE($D$1,12,25)</f>
        <v>43094</v>
      </c>
      <c r="F13" s="75"/>
      <c r="G13" s="93"/>
      <c r="I13" s="43"/>
      <c r="J13" s="93"/>
      <c r="L13" s="43"/>
      <c r="M13" s="93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</row>
    <row r="14" spans="1:28" ht="14.25" x14ac:dyDescent="0.3">
      <c r="A14" s="103"/>
      <c r="F14" s="75"/>
      <c r="G14" s="43"/>
      <c r="H14" s="43"/>
      <c r="I14" s="43"/>
      <c r="J14" s="43"/>
      <c r="K14" s="43"/>
      <c r="L14" s="43"/>
      <c r="M14" s="43"/>
      <c r="N14" s="43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</row>
    <row r="15" spans="1:28" x14ac:dyDescent="0.25">
      <c r="A15" s="103"/>
      <c r="AA15" s="72"/>
      <c r="AB15" s="72"/>
    </row>
    <row r="16" spans="1:28" x14ac:dyDescent="0.25">
      <c r="A16" s="103"/>
      <c r="F16" s="80" t="s">
        <v>56</v>
      </c>
      <c r="I16" s="80" t="s">
        <v>57</v>
      </c>
      <c r="J16" s="94"/>
      <c r="AA16" s="72"/>
      <c r="AB16" s="72"/>
    </row>
    <row r="17" spans="1:28" x14ac:dyDescent="0.25">
      <c r="A17" s="103"/>
      <c r="J17" s="72"/>
      <c r="AA17" s="72"/>
      <c r="AB17" s="72"/>
    </row>
    <row r="18" spans="1:28" x14ac:dyDescent="0.25">
      <c r="A18" s="103"/>
      <c r="F18" s="13"/>
      <c r="G18" s="13"/>
      <c r="I18" s="13"/>
      <c r="J18" s="72"/>
      <c r="AA18" s="72"/>
      <c r="AB18" s="72"/>
    </row>
    <row r="19" spans="1:28" x14ac:dyDescent="0.25">
      <c r="A19" s="103"/>
      <c r="F19" s="78"/>
      <c r="G19" s="78"/>
      <c r="I19" s="78"/>
      <c r="J19" s="72"/>
      <c r="AA19" s="72"/>
      <c r="AB19" s="72"/>
    </row>
    <row r="20" spans="1:28" ht="14.25" x14ac:dyDescent="0.3">
      <c r="A20" s="103"/>
      <c r="F20" s="43"/>
      <c r="G20" s="43"/>
      <c r="I20" s="43"/>
      <c r="J20" s="72"/>
      <c r="AA20" s="72"/>
      <c r="AB20" s="72"/>
    </row>
    <row r="21" spans="1:28" ht="14.25" x14ac:dyDescent="0.3">
      <c r="A21" s="103"/>
      <c r="F21" s="43"/>
      <c r="G21" s="43"/>
      <c r="I21" s="43"/>
      <c r="J21" s="72"/>
      <c r="AA21" s="72"/>
      <c r="AB21" s="72"/>
    </row>
    <row r="22" spans="1:28" ht="14.25" x14ac:dyDescent="0.3">
      <c r="A22" s="103"/>
      <c r="F22" s="43"/>
      <c r="G22" s="43"/>
      <c r="I22" s="43"/>
      <c r="J22" s="72"/>
      <c r="AA22" s="72"/>
      <c r="AB22" s="72"/>
    </row>
    <row r="23" spans="1:28" ht="14.25" x14ac:dyDescent="0.3">
      <c r="A23" s="103"/>
      <c r="F23" s="43"/>
      <c r="G23" s="93"/>
      <c r="I23" s="43"/>
      <c r="J23" s="93"/>
      <c r="AA23" s="72"/>
      <c r="AB23" s="72"/>
    </row>
    <row r="24" spans="1:28" x14ac:dyDescent="0.25">
      <c r="A24" s="103"/>
    </row>
    <row r="25" spans="1:28" x14ac:dyDescent="0.25">
      <c r="A25" s="112"/>
    </row>
    <row r="26" spans="1:28" x14ac:dyDescent="0.25">
      <c r="A26" s="133"/>
      <c r="B26" s="50"/>
      <c r="C26" s="81" t="s">
        <v>52</v>
      </c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spans="1:28" ht="14.25" x14ac:dyDescent="0.3">
      <c r="A27" s="129"/>
      <c r="B27" s="132" t="s">
        <v>70</v>
      </c>
      <c r="C27" s="95" t="s">
        <v>58</v>
      </c>
      <c r="D27" s="95" t="s">
        <v>59</v>
      </c>
      <c r="E27" s="95" t="s">
        <v>60</v>
      </c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</row>
    <row r="28" spans="1:28" ht="14.25" x14ac:dyDescent="0.3">
      <c r="A28" s="129"/>
      <c r="B28" s="132" t="s">
        <v>71</v>
      </c>
      <c r="C28" s="95" t="s">
        <v>63</v>
      </c>
      <c r="D28" s="95" t="s">
        <v>50</v>
      </c>
      <c r="E28" s="95" t="s">
        <v>51</v>
      </c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</row>
    <row r="29" spans="1:28" ht="14.25" x14ac:dyDescent="0.3">
      <c r="A29" s="129"/>
      <c r="B29" s="132" t="s">
        <v>72</v>
      </c>
      <c r="C29" s="96">
        <v>0.25</v>
      </c>
      <c r="D29" s="96">
        <v>0.33333333333333331</v>
      </c>
      <c r="E29" s="96">
        <v>0.25</v>
      </c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8" x14ac:dyDescent="0.25">
      <c r="A30" s="130"/>
      <c r="B30" s="131" t="s">
        <v>73</v>
      </c>
      <c r="C30" s="97" t="s">
        <v>46</v>
      </c>
      <c r="D30" s="97" t="s">
        <v>13</v>
      </c>
      <c r="E30" s="97" t="s">
        <v>42</v>
      </c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8" x14ac:dyDescent="0.25">
      <c r="A31" s="130"/>
      <c r="B31" s="131" t="s">
        <v>73</v>
      </c>
      <c r="C31" s="97" t="s">
        <v>45</v>
      </c>
      <c r="D31" s="97" t="s">
        <v>47</v>
      </c>
      <c r="E31" s="97" t="s">
        <v>43</v>
      </c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</row>
    <row r="32" spans="1:28" x14ac:dyDescent="0.25">
      <c r="A32" s="130"/>
      <c r="B32" s="131" t="s">
        <v>73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8" ht="14.25" x14ac:dyDescent="0.25">
      <c r="A33" s="130"/>
      <c r="B33" s="131" t="s">
        <v>73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71"/>
      <c r="AB33" s="71"/>
    </row>
    <row r="34" spans="1:28" ht="14.25" x14ac:dyDescent="0.3">
      <c r="A34" s="130"/>
      <c r="B34" s="131" t="s">
        <v>73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43"/>
      <c r="AB34" s="43"/>
    </row>
    <row r="35" spans="1:28" ht="14.25" x14ac:dyDescent="0.3">
      <c r="A35" s="130"/>
      <c r="B35" s="131" t="s">
        <v>73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43"/>
      <c r="AB35" s="43"/>
    </row>
    <row r="36" spans="1:28" ht="14.25" x14ac:dyDescent="0.3">
      <c r="A36" s="130"/>
      <c r="B36" s="131" t="s">
        <v>73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72"/>
      <c r="AB36" s="72"/>
    </row>
    <row r="37" spans="1:28" ht="14.25" x14ac:dyDescent="0.3">
      <c r="D37" s="44"/>
      <c r="E37" s="43"/>
      <c r="F37" s="76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</row>
    <row r="38" spans="1:28" ht="14.25" x14ac:dyDescent="0.3">
      <c r="D38" s="44"/>
      <c r="E38" s="43"/>
      <c r="F38" s="76"/>
      <c r="G38" s="72"/>
      <c r="H38" s="72"/>
      <c r="I38" s="72"/>
      <c r="J38" s="72"/>
      <c r="K38" s="72"/>
      <c r="L38" s="72"/>
      <c r="M38" s="72"/>
      <c r="N38" s="72"/>
    </row>
    <row r="39" spans="1:28" ht="14.25" x14ac:dyDescent="0.3">
      <c r="D39" s="44"/>
      <c r="E39" s="43"/>
      <c r="F39" s="76"/>
      <c r="G39" s="72"/>
      <c r="H39" s="72"/>
      <c r="I39" s="72"/>
      <c r="J39" s="72"/>
      <c r="K39" s="72"/>
      <c r="L39" s="72"/>
      <c r="M39" s="72"/>
      <c r="N39" s="72"/>
    </row>
    <row r="40" spans="1:28" ht="14.25" x14ac:dyDescent="0.3">
      <c r="D40" s="44"/>
      <c r="E40" s="43"/>
      <c r="F40" s="76"/>
      <c r="G40" s="72"/>
      <c r="H40" s="72"/>
      <c r="I40" s="72"/>
      <c r="J40" s="72"/>
      <c r="K40" s="72"/>
      <c r="L40" s="72"/>
      <c r="M40" s="72"/>
      <c r="N40" s="72"/>
    </row>
    <row r="41" spans="1:28" ht="14.25" x14ac:dyDescent="0.3">
      <c r="D41" s="44"/>
      <c r="E41" s="43"/>
      <c r="F41" s="76"/>
      <c r="G41" s="72"/>
      <c r="H41" s="72"/>
      <c r="I41" s="72"/>
      <c r="J41" s="72"/>
      <c r="K41" s="72"/>
      <c r="L41" s="72"/>
      <c r="M41" s="72"/>
      <c r="N41" s="72"/>
    </row>
    <row r="42" spans="1:28" ht="14.25" x14ac:dyDescent="0.3">
      <c r="D42" s="44"/>
      <c r="E42" s="43"/>
      <c r="F42" s="76"/>
      <c r="G42" s="72"/>
      <c r="H42" s="72"/>
      <c r="I42" s="72"/>
      <c r="J42" s="72"/>
      <c r="K42" s="72"/>
      <c r="L42" s="72"/>
      <c r="M42" s="72"/>
      <c r="N42" s="72"/>
    </row>
    <row r="43" spans="1:28" ht="14.25" x14ac:dyDescent="0.3">
      <c r="D43" s="44"/>
      <c r="E43" s="43"/>
      <c r="F43" s="76"/>
      <c r="G43" s="72"/>
      <c r="H43" s="72"/>
      <c r="I43" s="72"/>
      <c r="J43" s="72"/>
      <c r="K43" s="72"/>
      <c r="L43" s="72"/>
      <c r="M43" s="72"/>
      <c r="N43" s="72"/>
    </row>
    <row r="44" spans="1:28" ht="14.25" x14ac:dyDescent="0.3">
      <c r="D44" s="44"/>
      <c r="E44" s="43"/>
      <c r="F44" s="76"/>
      <c r="G44" s="72"/>
      <c r="H44" s="72"/>
      <c r="I44" s="72"/>
      <c r="J44" s="72"/>
      <c r="K44" s="72"/>
      <c r="L44" s="72"/>
      <c r="M44" s="72"/>
      <c r="N44" s="72"/>
    </row>
    <row r="45" spans="1:28" ht="14.25" x14ac:dyDescent="0.3">
      <c r="D45" s="44"/>
      <c r="E45" s="43"/>
      <c r="F45" s="76"/>
      <c r="G45" s="72"/>
      <c r="H45" s="72"/>
      <c r="I45" s="72"/>
      <c r="J45" s="72"/>
      <c r="K45" s="72"/>
      <c r="L45" s="72"/>
      <c r="M45" s="72"/>
      <c r="N45" s="72"/>
    </row>
    <row r="46" spans="1:28" x14ac:dyDescent="0.25"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50" spans="1:1" x14ac:dyDescent="0.25">
      <c r="A50" s="13"/>
    </row>
  </sheetData>
  <sheetProtection sheet="1" selectLockedCells="1"/>
  <conditionalFormatting sqref="A2:A26">
    <cfRule type="expression" dxfId="18" priority="1">
      <formula>IF(A2&lt;&gt;"",MOD(ROW(),2),"")</formula>
    </cfRule>
  </conditionalFormatting>
  <dataValidations count="4">
    <dataValidation type="list" allowBlank="1" showInputMessage="1" showErrorMessage="1" sqref="AA1:AB4 AA35:AB35">
      <formula1>OFFSET($A$2,,,COUNTA($A$12:$A$50))</formula1>
    </dataValidation>
    <dataValidation type="list" allowBlank="1" showInputMessage="1" showErrorMessage="1" sqref="G37:N45">
      <formula1>IF($D37&lt;&gt;"",OFFSET($F$36,,,COUNTA(#REF!)),"")</formula1>
    </dataValidation>
    <dataValidation type="list" allowBlank="1" showInputMessage="1" showErrorMessage="1" sqref="C31:C36 D30:Z36">
      <formula1>IF(C$27="","",OFFSET($A$2,,,COUNTA($A$2:$A$43)))</formula1>
    </dataValidation>
    <dataValidation type="list" allowBlank="1" showInputMessage="1" showErrorMessage="1" sqref="C30">
      <formula1>IF(C$27="","",OFFSET($A$2,,,COUNTA($A$2:$A$25)))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AI79"/>
  <sheetViews>
    <sheetView showGridLines="0" showRowColHeaders="0" zoomScale="82" zoomScaleNormal="82" workbookViewId="0">
      <pane ySplit="7" topLeftCell="A50" activePane="bottomLeft" state="frozen"/>
      <selection activeCell="L7" sqref="L7:M13"/>
      <selection pane="bottomLeft" activeCell="B10" sqref="B10"/>
    </sheetView>
  </sheetViews>
  <sheetFormatPr baseColWidth="10" defaultRowHeight="13.5" x14ac:dyDescent="0.25"/>
  <cols>
    <col min="1" max="1" width="3.42578125" customWidth="1"/>
    <col min="2" max="2" width="4.7109375" customWidth="1"/>
    <col min="3" max="3" width="13.42578125" customWidth="1"/>
    <col min="4" max="4" width="4.7109375" customWidth="1"/>
    <col min="5" max="5" width="13.42578125" customWidth="1"/>
    <col min="6" max="6" width="4.7109375" customWidth="1"/>
    <col min="7" max="7" width="13.42578125" customWidth="1"/>
    <col min="8" max="8" width="4.7109375" customWidth="1"/>
    <col min="9" max="9" width="13.42578125" customWidth="1"/>
    <col min="10" max="10" width="4.7109375" customWidth="1"/>
    <col min="11" max="11" width="13.42578125" customWidth="1"/>
    <col min="12" max="12" width="4.140625" customWidth="1"/>
    <col min="13" max="13" width="3.42578125" customWidth="1"/>
    <col min="14" max="14" width="4.7109375" customWidth="1"/>
    <col min="15" max="15" width="13.42578125" customWidth="1"/>
    <col min="16" max="16" width="4.7109375" customWidth="1"/>
    <col min="17" max="17" width="13.42578125" customWidth="1"/>
    <col min="18" max="18" width="4.7109375" customWidth="1"/>
    <col min="19" max="19" width="13.42578125" customWidth="1"/>
    <col min="20" max="20" width="4.7109375" customWidth="1"/>
    <col min="21" max="21" width="13.42578125" customWidth="1"/>
    <col min="22" max="22" width="4.7109375" customWidth="1"/>
    <col min="23" max="23" width="13.42578125" customWidth="1"/>
    <col min="24" max="24" width="4.140625" customWidth="1"/>
    <col min="25" max="25" width="3.42578125" customWidth="1"/>
    <col min="26" max="26" width="4.7109375" customWidth="1"/>
    <col min="27" max="27" width="13.42578125" customWidth="1"/>
    <col min="28" max="28" width="4.7109375" customWidth="1"/>
    <col min="29" max="29" width="13.42578125" customWidth="1"/>
    <col min="30" max="30" width="4.7109375" customWidth="1"/>
    <col min="31" max="31" width="13.42578125" customWidth="1"/>
    <col min="32" max="32" width="4.7109375" customWidth="1"/>
    <col min="33" max="33" width="13.42578125" customWidth="1"/>
    <col min="34" max="34" width="4.7109375" customWidth="1"/>
    <col min="35" max="35" width="13.42578125" customWidth="1"/>
    <col min="36" max="36" width="4.140625" customWidth="1"/>
  </cols>
  <sheetData>
    <row r="1" spans="1:35" x14ac:dyDescent="0.25">
      <c r="A1" s="13" t="s">
        <v>29</v>
      </c>
      <c r="B1" s="13"/>
      <c r="C1" s="19">
        <f>BD!D1</f>
        <v>2017</v>
      </c>
      <c r="E1" s="3"/>
      <c r="G1" s="4"/>
      <c r="I1" s="5"/>
      <c r="K1" s="1"/>
      <c r="N1" s="9"/>
      <c r="O1" s="10"/>
      <c r="Q1" s="3"/>
      <c r="S1" s="4"/>
      <c r="U1" s="5"/>
      <c r="W1" s="1"/>
      <c r="AC1" t="str">
        <f>IF(BD!H3="","",BD!H3)</f>
        <v>EPLE</v>
      </c>
      <c r="AD1" s="25" t="str">
        <f>IF(BD!I3="","",BD!I3)</f>
        <v>ID EPLE</v>
      </c>
      <c r="AE1" s="26"/>
      <c r="AF1" s="21"/>
      <c r="AG1" s="23"/>
      <c r="AH1" s="21"/>
      <c r="AI1" s="21"/>
    </row>
    <row r="2" spans="1:35" x14ac:dyDescent="0.25">
      <c r="A2" s="13"/>
      <c r="B2" s="13"/>
      <c r="C2" s="10"/>
      <c r="E2" s="3"/>
      <c r="G2" s="4"/>
      <c r="I2" s="5"/>
      <c r="K2" s="1"/>
      <c r="N2" s="9"/>
      <c r="O2" s="10"/>
      <c r="Q2" s="3"/>
      <c r="S2" s="4"/>
      <c r="U2" s="5"/>
      <c r="W2" s="1"/>
      <c r="AD2" s="26" t="str">
        <f>IF(BD!K3="","",BD!K3)</f>
        <v>rue</v>
      </c>
      <c r="AE2" s="26"/>
    </row>
    <row r="3" spans="1:35" x14ac:dyDescent="0.25">
      <c r="A3" t="str">
        <f>IF(BD!H4="","",BD!H4)</f>
        <v>GRETA</v>
      </c>
      <c r="B3" s="13"/>
      <c r="C3" s="22" t="str">
        <f>IF(BD!I4="","",BD!I4)</f>
        <v>ID GRETA</v>
      </c>
      <c r="E3" s="3"/>
      <c r="G3" s="4"/>
      <c r="I3" s="5"/>
      <c r="K3" s="1"/>
      <c r="N3" s="9"/>
      <c r="O3" s="10"/>
      <c r="Q3" s="3"/>
      <c r="S3" s="4"/>
      <c r="U3" s="5"/>
      <c r="W3" s="1"/>
      <c r="AD3" s="26" t="str">
        <f>IF(BD!M3="","",BD!M3 &amp; " " &amp; BD!N3)</f>
        <v>CP VILLE</v>
      </c>
      <c r="AE3" s="26"/>
    </row>
    <row r="4" spans="1:35" x14ac:dyDescent="0.25">
      <c r="B4" s="13"/>
      <c r="C4" s="22" t="str">
        <f>IF(BD!K4="","",BD!K4)</f>
        <v>rue</v>
      </c>
      <c r="E4" s="3"/>
      <c r="G4" s="4"/>
      <c r="I4" s="5"/>
      <c r="K4" s="1"/>
      <c r="N4" s="9"/>
      <c r="O4" s="10"/>
      <c r="Q4" s="3"/>
      <c r="S4" s="4"/>
      <c r="U4" s="5"/>
      <c r="W4" s="1"/>
    </row>
    <row r="5" spans="1:35" x14ac:dyDescent="0.25">
      <c r="A5" s="13"/>
      <c r="B5" s="13"/>
      <c r="C5" s="24" t="str">
        <f>IF(BD!M4="","",BD!M4 &amp; " " &amp; BD!N4)</f>
        <v>CP VILLE</v>
      </c>
      <c r="E5" s="3"/>
      <c r="G5" s="4"/>
      <c r="I5" s="5"/>
      <c r="K5" s="1"/>
      <c r="N5" s="9"/>
      <c r="O5" s="10"/>
      <c r="Q5" s="3"/>
      <c r="S5" s="4"/>
      <c r="U5" s="5"/>
      <c r="W5" s="1"/>
    </row>
    <row r="6" spans="1:35" x14ac:dyDescent="0.25">
      <c r="A6" s="13"/>
      <c r="B6" s="13"/>
      <c r="C6" s="10"/>
      <c r="E6" s="3"/>
      <c r="G6" s="4"/>
      <c r="I6" s="5"/>
      <c r="K6" s="1"/>
      <c r="N6" s="9"/>
      <c r="O6" s="10"/>
      <c r="Q6" s="3"/>
      <c r="S6" s="4"/>
      <c r="U6" s="5"/>
      <c r="W6" s="1"/>
    </row>
    <row r="7" spans="1:35" ht="3" customHeight="1" x14ac:dyDescent="0.25">
      <c r="A7" s="2"/>
      <c r="B7" s="27"/>
      <c r="C7" s="2"/>
      <c r="D7" s="2"/>
      <c r="E7" s="28"/>
      <c r="F7" s="2"/>
      <c r="G7" s="29"/>
      <c r="H7" s="2"/>
      <c r="I7" s="30"/>
      <c r="J7" s="2"/>
      <c r="K7" s="31"/>
      <c r="L7" s="2"/>
      <c r="M7" s="2"/>
      <c r="N7" s="32"/>
      <c r="O7" s="27"/>
      <c r="P7" s="2"/>
      <c r="Q7" s="28"/>
      <c r="R7" s="2"/>
      <c r="S7" s="29"/>
      <c r="T7" s="2"/>
      <c r="U7" s="30"/>
      <c r="V7" s="2"/>
      <c r="W7" s="31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5">
      <c r="A8" s="12" t="str">
        <f>IF(C9="","","S")</f>
        <v>S</v>
      </c>
      <c r="B8" s="13"/>
      <c r="C8" s="20">
        <f>DATE($C$1,INT(COLUMN()/12)+1,1)</f>
        <v>42736</v>
      </c>
      <c r="M8" s="12" t="s">
        <v>16</v>
      </c>
      <c r="N8" s="13"/>
      <c r="O8" s="20">
        <f>DATE($C$1,INT(COLUMN()/12)+1,1)</f>
        <v>42767</v>
      </c>
      <c r="P8" s="13"/>
      <c r="Q8" s="13"/>
      <c r="Y8" s="12" t="s">
        <v>16</v>
      </c>
      <c r="Z8" s="13"/>
      <c r="AA8" s="20">
        <f>DATE($C$1,INT(COLUMN()/12)+1,1)</f>
        <v>42795</v>
      </c>
      <c r="AB8" s="13"/>
      <c r="AC8" s="13"/>
    </row>
    <row r="9" spans="1:35" ht="14.25" x14ac:dyDescent="0.3">
      <c r="A9" s="17">
        <f>WEEKNUM(K9,21)</f>
        <v>1</v>
      </c>
      <c r="B9" s="15"/>
      <c r="C9" s="16">
        <f>IF(MOD(WEEKDAY($C$8),7)&lt;=(MOD(COLUMN(),12)+1)/2,$C$8+(MOD(COLUMN(),12)+1)/2-MOD(WEEKDAY($C$8),7),"")</f>
        <v>42737</v>
      </c>
      <c r="D9" s="15"/>
      <c r="E9" s="16">
        <f>IF(MOD(WEEKDAY($C$8),7)&lt;=(MOD(COLUMN(),12)+1)/2,$C$8+(MOD(COLUMN(),12)+1)/2-MOD(WEEKDAY($C$8),7),"")</f>
        <v>42738</v>
      </c>
      <c r="F9" s="15"/>
      <c r="G9" s="16">
        <f>IF(MOD(WEEKDAY($C$8),7)&lt;=(MOD(COLUMN(),12)+1)/2,$C$8+(MOD(COLUMN(),12)+1)/2-MOD(WEEKDAY($C$8),7),"")</f>
        <v>42739</v>
      </c>
      <c r="H9" s="15"/>
      <c r="I9" s="16">
        <f>IF(MOD(WEEKDAY($C$8),7)&lt;=(MOD(COLUMN(),12)+1)/2,$C$8+(MOD(COLUMN(),12)+1)/2-MOD(WEEKDAY($C$8),7),"")</f>
        <v>42740</v>
      </c>
      <c r="J9" s="15"/>
      <c r="K9" s="16">
        <f>IF(MOD(WEEKDAY($C$8),7)&lt;=(MOD(COLUMN(),12)+1)/2,$C$8+(MOD(COLUMN(),12)+1)/2-MOD(WEEKDAY($C$8),7),"")</f>
        <v>42741</v>
      </c>
      <c r="M9" s="17">
        <f>WEEKNUM(W9,21)</f>
        <v>5</v>
      </c>
      <c r="N9" s="15"/>
      <c r="O9" s="16" t="str">
        <f>IF(MOD(WEEKDAY($O$8),7)&lt;=(MOD(COLUMN(),12)+1)/2,$O$8+(MOD(COLUMN(),12)+1)/2-MOD(WEEKDAY($O$8),7),"")</f>
        <v/>
      </c>
      <c r="P9" s="15"/>
      <c r="Q9" s="16" t="str">
        <f>IF(MOD(WEEKDAY($O$8),7)&lt;=(MOD(COLUMN(),12)+1)/2,$O$8+(MOD(COLUMN(),12)+1)/2-MOD(WEEKDAY($O$8),7),"")</f>
        <v/>
      </c>
      <c r="R9" s="15"/>
      <c r="S9" s="16">
        <f>IF(MOD(WEEKDAY($O$8),7)&lt;=(MOD(COLUMN(),12)+1)/2,$O$8+(MOD(COLUMN(),12)+1)/2-MOD(WEEKDAY($O$8),7),"")</f>
        <v>42767</v>
      </c>
      <c r="T9" s="18"/>
      <c r="U9" s="16">
        <f>IF(MOD(WEEKDAY($O$8),7)&lt;=(MOD(COLUMN(),12)+1)/2,$O$8+(MOD(COLUMN(),12)+1)/2-MOD(WEEKDAY($O$8),7),"")</f>
        <v>42768</v>
      </c>
      <c r="V9" s="18"/>
      <c r="W9" s="16">
        <f>IF(MOD(WEEKDAY($O$8),7)&lt;=(MOD(COLUMN(),12)+1)/2,$O$8+(MOD(COLUMN(),12)+1)/2-MOD(WEEKDAY($O$8),7),"")</f>
        <v>42769</v>
      </c>
      <c r="Y9" s="17">
        <f>WEEKNUM(AI9,21)</f>
        <v>9</v>
      </c>
      <c r="Z9" s="15"/>
      <c r="AA9" s="16" t="str">
        <f>IF(MOD(WEEKDAY($AA$8),7)&lt;=(MOD(COLUMN(),12)+1)/2,$AA$8+(MOD(COLUMN(),12)+1)/2-MOD(WEEKDAY($AA$8),7),"")</f>
        <v/>
      </c>
      <c r="AB9" s="15"/>
      <c r="AC9" s="16" t="str">
        <f>IF(MOD(WEEKDAY($AA$8),7)&lt;=(MOD(COLUMN(),12)+1)/2,$AA$8+(MOD(COLUMN(),12)+1)/2-MOD(WEEKDAY($AA$8),7),"")</f>
        <v/>
      </c>
      <c r="AD9" s="15"/>
      <c r="AE9" s="16">
        <f>IF(MOD(WEEKDAY($AA$8),7)&lt;=(MOD(COLUMN(),12)+1)/2,$AA$8+(MOD(COLUMN(),12)+1)/2-MOD(WEEKDAY($AA$8),7),"")</f>
        <v>42795</v>
      </c>
      <c r="AF9" s="18"/>
      <c r="AG9" s="16">
        <f>IF(MOD(WEEKDAY($AA$8),7)&lt;=(MOD(COLUMN(),12)+1)/2,$AA$8+(MOD(COLUMN(),12)+1)/2-MOD(WEEKDAY($AA$8),7),"")</f>
        <v>42796</v>
      </c>
      <c r="AH9" s="18"/>
      <c r="AI9" s="16">
        <f>IF(MOD(WEEKDAY($AA$8),7)&lt;=(MOD(COLUMN(),12)+1)/2,$AA$8+(MOD(COLUMN(),12)+1)/2-MOD(WEEKDAY($AA$8),7),"")</f>
        <v>42797</v>
      </c>
    </row>
    <row r="10" spans="1:35" x14ac:dyDescent="0.25">
      <c r="A10" s="8" t="s">
        <v>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M10" s="8" t="s">
        <v>0</v>
      </c>
      <c r="N10" s="36"/>
      <c r="O10" s="37"/>
      <c r="P10" s="36"/>
      <c r="Q10" s="37"/>
      <c r="R10" s="36"/>
      <c r="S10" s="37"/>
      <c r="T10" s="36"/>
      <c r="U10" s="37"/>
      <c r="V10" s="36"/>
      <c r="W10" s="37"/>
      <c r="Y10" s="8" t="s">
        <v>0</v>
      </c>
      <c r="Z10" s="36"/>
      <c r="AA10" s="37"/>
      <c r="AB10" s="36"/>
      <c r="AC10" s="37"/>
      <c r="AD10" s="36"/>
      <c r="AE10" s="37"/>
      <c r="AF10" s="36"/>
      <c r="AG10" s="37"/>
      <c r="AH10" s="36"/>
      <c r="AI10" s="37"/>
    </row>
    <row r="11" spans="1:35" x14ac:dyDescent="0.25">
      <c r="A11" s="8" t="s">
        <v>1</v>
      </c>
      <c r="B11" s="38"/>
      <c r="C11" s="39"/>
      <c r="D11" s="38"/>
      <c r="E11" s="39"/>
      <c r="F11" s="38"/>
      <c r="G11" s="39"/>
      <c r="H11" s="38"/>
      <c r="I11" s="39"/>
      <c r="J11" s="38"/>
      <c r="K11" s="39"/>
      <c r="M11" s="8" t="s">
        <v>1</v>
      </c>
      <c r="N11" s="38"/>
      <c r="O11" s="39"/>
      <c r="P11" s="38"/>
      <c r="Q11" s="39"/>
      <c r="R11" s="38"/>
      <c r="S11" s="39"/>
      <c r="T11" s="38"/>
      <c r="U11" s="39"/>
      <c r="V11" s="38"/>
      <c r="W11" s="39"/>
      <c r="Y11" s="8" t="s">
        <v>1</v>
      </c>
      <c r="Z11" s="38"/>
      <c r="AA11" s="39"/>
      <c r="AB11" s="38"/>
      <c r="AC11" s="39"/>
      <c r="AD11" s="38"/>
      <c r="AE11" s="39"/>
      <c r="AF11" s="38"/>
      <c r="AG11" s="39"/>
      <c r="AH11" s="38"/>
      <c r="AI11" s="39"/>
    </row>
    <row r="12" spans="1:35" x14ac:dyDescent="0.25">
      <c r="A12" s="8" t="s">
        <v>2</v>
      </c>
      <c r="B12" s="38"/>
      <c r="C12" s="39"/>
      <c r="D12" s="38"/>
      <c r="E12" s="39"/>
      <c r="F12" s="38"/>
      <c r="G12" s="39"/>
      <c r="H12" s="38"/>
      <c r="I12" s="39"/>
      <c r="J12" s="38"/>
      <c r="K12" s="39"/>
      <c r="M12" s="8" t="s">
        <v>2</v>
      </c>
      <c r="N12" s="38"/>
      <c r="O12" s="39"/>
      <c r="P12" s="38"/>
      <c r="Q12" s="39"/>
      <c r="R12" s="38"/>
      <c r="S12" s="39"/>
      <c r="T12" s="38"/>
      <c r="U12" s="39"/>
      <c r="V12" s="38"/>
      <c r="W12" s="39"/>
      <c r="Y12" s="8" t="s">
        <v>2</v>
      </c>
      <c r="Z12" s="38"/>
      <c r="AA12" s="39"/>
      <c r="AB12" s="38"/>
      <c r="AC12" s="39"/>
      <c r="AD12" s="38"/>
      <c r="AE12" s="39"/>
      <c r="AF12" s="38"/>
      <c r="AG12" s="39"/>
      <c r="AH12" s="38"/>
      <c r="AI12" s="39"/>
    </row>
    <row r="13" spans="1:35" x14ac:dyDescent="0.25">
      <c r="A13" s="8" t="s">
        <v>3</v>
      </c>
      <c r="B13" s="38"/>
      <c r="C13" s="39"/>
      <c r="D13" s="40"/>
      <c r="E13" s="41"/>
      <c r="F13" s="40"/>
      <c r="G13" s="41"/>
      <c r="H13" s="40"/>
      <c r="I13" s="41"/>
      <c r="J13" s="40"/>
      <c r="K13" s="41"/>
      <c r="M13" s="8" t="s">
        <v>3</v>
      </c>
      <c r="N13" s="40"/>
      <c r="O13" s="41"/>
      <c r="P13" s="40"/>
      <c r="Q13" s="41"/>
      <c r="R13" s="40"/>
      <c r="S13" s="41"/>
      <c r="T13" s="40"/>
      <c r="U13" s="41"/>
      <c r="V13" s="40"/>
      <c r="W13" s="41"/>
      <c r="Y13" s="8" t="s">
        <v>3</v>
      </c>
      <c r="Z13" s="40"/>
      <c r="AA13" s="41"/>
      <c r="AB13" s="40"/>
      <c r="AC13" s="41"/>
      <c r="AD13" s="40"/>
      <c r="AE13" s="41"/>
      <c r="AF13" s="40"/>
      <c r="AG13" s="41"/>
      <c r="AH13" s="40"/>
      <c r="AI13" s="41"/>
    </row>
    <row r="14" spans="1:35" ht="5.0999999999999996" customHeight="1" x14ac:dyDescent="0.25">
      <c r="A14" s="6"/>
      <c r="B14" s="6"/>
      <c r="C14" s="7"/>
      <c r="D14" s="6"/>
      <c r="E14" s="7"/>
      <c r="F14" s="6"/>
      <c r="G14" s="7"/>
      <c r="H14" s="6"/>
      <c r="I14" s="7"/>
      <c r="J14" s="6"/>
      <c r="K14" s="7"/>
      <c r="M14" s="6"/>
      <c r="N14" s="6"/>
      <c r="O14" s="7"/>
      <c r="P14" s="6"/>
      <c r="Q14" s="7"/>
      <c r="R14" s="6"/>
      <c r="S14" s="7"/>
      <c r="T14" s="6"/>
      <c r="U14" s="7"/>
      <c r="V14" s="6"/>
      <c r="W14" s="7"/>
      <c r="Y14" s="6"/>
      <c r="Z14" s="6"/>
      <c r="AA14" s="7"/>
      <c r="AB14" s="6"/>
      <c r="AC14" s="7"/>
      <c r="AD14" s="6"/>
      <c r="AE14" s="7"/>
      <c r="AF14" s="6"/>
      <c r="AG14" s="7"/>
      <c r="AH14" s="6"/>
      <c r="AI14" s="7"/>
    </row>
    <row r="15" spans="1:35" x14ac:dyDescent="0.25">
      <c r="A15" s="8" t="s">
        <v>4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M15" s="8" t="s">
        <v>4</v>
      </c>
      <c r="N15" s="36"/>
      <c r="O15" s="37"/>
      <c r="P15" s="36"/>
      <c r="Q15" s="37"/>
      <c r="R15" s="36"/>
      <c r="S15" s="37"/>
      <c r="T15" s="36"/>
      <c r="U15" s="37"/>
      <c r="V15" s="36"/>
      <c r="W15" s="37"/>
      <c r="Y15" s="8" t="s">
        <v>4</v>
      </c>
      <c r="Z15" s="36"/>
      <c r="AA15" s="37"/>
      <c r="AB15" s="36"/>
      <c r="AC15" s="37"/>
      <c r="AD15" s="36"/>
      <c r="AE15" s="37"/>
      <c r="AF15" s="36"/>
      <c r="AG15" s="37"/>
      <c r="AH15" s="36"/>
      <c r="AI15" s="37"/>
    </row>
    <row r="16" spans="1:35" x14ac:dyDescent="0.25">
      <c r="A16" s="8" t="s">
        <v>5</v>
      </c>
      <c r="B16" s="38"/>
      <c r="C16" s="39"/>
      <c r="D16" s="38"/>
      <c r="E16" s="39"/>
      <c r="F16" s="38"/>
      <c r="G16" s="39"/>
      <c r="H16" s="38"/>
      <c r="I16" s="39"/>
      <c r="J16" s="38"/>
      <c r="K16" s="39"/>
      <c r="M16" s="8" t="s">
        <v>5</v>
      </c>
      <c r="N16" s="38"/>
      <c r="O16" s="39"/>
      <c r="P16" s="38"/>
      <c r="Q16" s="39"/>
      <c r="R16" s="38"/>
      <c r="S16" s="39"/>
      <c r="T16" s="38"/>
      <c r="U16" s="39"/>
      <c r="V16" s="38"/>
      <c r="W16" s="39"/>
      <c r="Y16" s="8" t="s">
        <v>5</v>
      </c>
      <c r="Z16" s="38"/>
      <c r="AA16" s="39"/>
      <c r="AB16" s="38"/>
      <c r="AC16" s="39"/>
      <c r="AD16" s="38"/>
      <c r="AE16" s="39"/>
      <c r="AF16" s="38"/>
      <c r="AG16" s="39"/>
      <c r="AH16" s="38"/>
      <c r="AI16" s="39"/>
    </row>
    <row r="17" spans="1:35" x14ac:dyDescent="0.25">
      <c r="A17" s="8" t="s">
        <v>6</v>
      </c>
      <c r="B17" s="38"/>
      <c r="C17" s="39"/>
      <c r="D17" s="38"/>
      <c r="E17" s="39"/>
      <c r="F17" s="38"/>
      <c r="G17" s="39"/>
      <c r="H17" s="38"/>
      <c r="I17" s="39"/>
      <c r="J17" s="38"/>
      <c r="K17" s="39"/>
      <c r="M17" s="8" t="s">
        <v>6</v>
      </c>
      <c r="N17" s="38"/>
      <c r="O17" s="39"/>
      <c r="P17" s="38"/>
      <c r="Q17" s="39"/>
      <c r="R17" s="38"/>
      <c r="S17" s="39"/>
      <c r="T17" s="38"/>
      <c r="U17" s="39"/>
      <c r="V17" s="38"/>
      <c r="W17" s="39"/>
      <c r="Y17" s="8" t="s">
        <v>6</v>
      </c>
      <c r="Z17" s="38"/>
      <c r="AA17" s="39"/>
      <c r="AB17" s="38"/>
      <c r="AC17" s="39"/>
      <c r="AD17" s="38"/>
      <c r="AE17" s="39"/>
      <c r="AF17" s="38"/>
      <c r="AG17" s="39"/>
      <c r="AH17" s="38"/>
      <c r="AI17" s="39"/>
    </row>
    <row r="18" spans="1:35" x14ac:dyDescent="0.25">
      <c r="A18" s="8" t="s">
        <v>7</v>
      </c>
      <c r="B18" s="40"/>
      <c r="C18" s="41"/>
      <c r="D18" s="40"/>
      <c r="E18" s="41"/>
      <c r="F18" s="40"/>
      <c r="G18" s="41"/>
      <c r="H18" s="40"/>
      <c r="I18" s="41"/>
      <c r="J18" s="40"/>
      <c r="K18" s="41"/>
      <c r="M18" s="8" t="s">
        <v>7</v>
      </c>
      <c r="N18" s="40"/>
      <c r="O18" s="41"/>
      <c r="P18" s="40"/>
      <c r="Q18" s="41"/>
      <c r="R18" s="40"/>
      <c r="S18" s="41"/>
      <c r="T18" s="40"/>
      <c r="U18" s="41"/>
      <c r="V18" s="40"/>
      <c r="W18" s="41"/>
      <c r="Y18" s="8" t="s">
        <v>7</v>
      </c>
      <c r="Z18" s="40"/>
      <c r="AA18" s="41"/>
      <c r="AB18" s="40"/>
      <c r="AC18" s="41"/>
      <c r="AD18" s="40"/>
      <c r="AE18" s="41"/>
      <c r="AF18" s="40"/>
      <c r="AG18" s="41"/>
      <c r="AH18" s="40"/>
      <c r="AI18" s="41"/>
    </row>
    <row r="19" spans="1:35" x14ac:dyDescent="0.25">
      <c r="A19" s="11" t="str">
        <f>IF(C20="","","S")</f>
        <v>S</v>
      </c>
      <c r="M19" s="11" t="s">
        <v>16</v>
      </c>
      <c r="Y19" s="11" t="s">
        <v>16</v>
      </c>
    </row>
    <row r="20" spans="1:35" ht="14.25" x14ac:dyDescent="0.3">
      <c r="A20" s="17">
        <f>IF(C20&lt;&gt;"",WEEKNUM(C20,21),"")</f>
        <v>2</v>
      </c>
      <c r="B20" s="15"/>
      <c r="C20" s="16">
        <f>K9+3</f>
        <v>42744</v>
      </c>
      <c r="D20" s="15"/>
      <c r="E20" s="16">
        <f>C20+1</f>
        <v>42745</v>
      </c>
      <c r="F20" s="15"/>
      <c r="G20" s="16">
        <f>E20+1</f>
        <v>42746</v>
      </c>
      <c r="H20" s="15"/>
      <c r="I20" s="16">
        <f>G20+1</f>
        <v>42747</v>
      </c>
      <c r="J20" s="15"/>
      <c r="K20" s="16">
        <f>I20+1</f>
        <v>42748</v>
      </c>
      <c r="M20" s="17">
        <f>IF(O20&lt;&gt;"",WEEKNUM(O20,21),"")</f>
        <v>6</v>
      </c>
      <c r="N20" s="15"/>
      <c r="O20" s="16">
        <f>W9+3</f>
        <v>42772</v>
      </c>
      <c r="P20" s="15"/>
      <c r="Q20" s="16">
        <f>IF(O20="","",IF(MONTH(O20+1)&gt;MONTH(O20),"",O20+1))</f>
        <v>42773</v>
      </c>
      <c r="R20" s="15"/>
      <c r="S20" s="16">
        <f>IF(Q20="","",IF(MONTH(Q20+1)&gt;MONTH(Q20),"",Q20+1))</f>
        <v>42774</v>
      </c>
      <c r="T20" s="15"/>
      <c r="U20" s="16">
        <f>IF(S20="","",IF(MONTH(S20+1)&gt;MONTH(S20),"",S20+1))</f>
        <v>42775</v>
      </c>
      <c r="V20" s="15"/>
      <c r="W20" s="16">
        <f>IF(U20="","",IF(MONTH(U20+1)&gt;MONTH(U20),"",U20+1))</f>
        <v>42776</v>
      </c>
      <c r="Y20" s="17">
        <f>IF(AA20&lt;&gt;"",WEEKNUM(AA20,21),"")</f>
        <v>10</v>
      </c>
      <c r="Z20" s="15"/>
      <c r="AA20" s="16">
        <f>AI9+3</f>
        <v>42800</v>
      </c>
      <c r="AB20" s="15"/>
      <c r="AC20" s="16">
        <f>AA20+1</f>
        <v>42801</v>
      </c>
      <c r="AD20" s="15"/>
      <c r="AE20" s="16">
        <f>AC20+1</f>
        <v>42802</v>
      </c>
      <c r="AF20" s="15"/>
      <c r="AG20" s="16">
        <f>AE20+1</f>
        <v>42803</v>
      </c>
      <c r="AH20" s="15"/>
      <c r="AI20" s="16">
        <f>AG20+1</f>
        <v>42804</v>
      </c>
    </row>
    <row r="21" spans="1:35" x14ac:dyDescent="0.25">
      <c r="A21" s="8" t="s">
        <v>0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M21" s="8" t="s">
        <v>0</v>
      </c>
      <c r="N21" s="36"/>
      <c r="O21" s="37"/>
      <c r="P21" s="36"/>
      <c r="Q21" s="37"/>
      <c r="R21" s="36"/>
      <c r="S21" s="37"/>
      <c r="T21" s="36"/>
      <c r="U21" s="37"/>
      <c r="V21" s="36"/>
      <c r="W21" s="37"/>
      <c r="Y21" s="8" t="s">
        <v>0</v>
      </c>
      <c r="Z21" s="36"/>
      <c r="AA21" s="37"/>
      <c r="AB21" s="36"/>
      <c r="AC21" s="37"/>
      <c r="AD21" s="36"/>
      <c r="AE21" s="37"/>
      <c r="AF21" s="36"/>
      <c r="AG21" s="37"/>
      <c r="AH21" s="36"/>
      <c r="AI21" s="37"/>
    </row>
    <row r="22" spans="1:35" x14ac:dyDescent="0.25">
      <c r="A22" s="8" t="s">
        <v>1</v>
      </c>
      <c r="B22" s="38"/>
      <c r="C22" s="39"/>
      <c r="D22" s="38"/>
      <c r="E22" s="39"/>
      <c r="F22" s="38"/>
      <c r="G22" s="39"/>
      <c r="H22" s="38"/>
      <c r="I22" s="39"/>
      <c r="J22" s="38"/>
      <c r="K22" s="39"/>
      <c r="M22" s="8" t="s">
        <v>1</v>
      </c>
      <c r="N22" s="38"/>
      <c r="O22" s="39"/>
      <c r="P22" s="38"/>
      <c r="Q22" s="39"/>
      <c r="R22" s="38"/>
      <c r="S22" s="39"/>
      <c r="T22" s="38"/>
      <c r="U22" s="39"/>
      <c r="V22" s="38"/>
      <c r="W22" s="39"/>
      <c r="Y22" s="8" t="s">
        <v>1</v>
      </c>
      <c r="Z22" s="38"/>
      <c r="AA22" s="39"/>
      <c r="AB22" s="38"/>
      <c r="AC22" s="39"/>
      <c r="AD22" s="38"/>
      <c r="AE22" s="39"/>
      <c r="AF22" s="38"/>
      <c r="AG22" s="39"/>
      <c r="AH22" s="38"/>
      <c r="AI22" s="39"/>
    </row>
    <row r="23" spans="1:35" x14ac:dyDescent="0.25">
      <c r="A23" s="8" t="s">
        <v>2</v>
      </c>
      <c r="B23" s="38"/>
      <c r="C23" s="39"/>
      <c r="D23" s="38"/>
      <c r="E23" s="39"/>
      <c r="F23" s="38"/>
      <c r="G23" s="39"/>
      <c r="H23" s="38"/>
      <c r="I23" s="39"/>
      <c r="J23" s="38"/>
      <c r="K23" s="39"/>
      <c r="M23" s="8" t="s">
        <v>2</v>
      </c>
      <c r="N23" s="38"/>
      <c r="O23" s="39"/>
      <c r="P23" s="38"/>
      <c r="Q23" s="39"/>
      <c r="R23" s="38"/>
      <c r="S23" s="39"/>
      <c r="T23" s="38"/>
      <c r="U23" s="39"/>
      <c r="V23" s="38"/>
      <c r="W23" s="39"/>
      <c r="Y23" s="8" t="s">
        <v>2</v>
      </c>
      <c r="Z23" s="38"/>
      <c r="AA23" s="39"/>
      <c r="AB23" s="38"/>
      <c r="AC23" s="39"/>
      <c r="AD23" s="38"/>
      <c r="AE23" s="39"/>
      <c r="AF23" s="38"/>
      <c r="AG23" s="39"/>
      <c r="AH23" s="38"/>
      <c r="AI23" s="39"/>
    </row>
    <row r="24" spans="1:35" x14ac:dyDescent="0.25">
      <c r="A24" s="8" t="s">
        <v>3</v>
      </c>
      <c r="B24" s="40"/>
      <c r="C24" s="41"/>
      <c r="D24" s="40"/>
      <c r="E24" s="41"/>
      <c r="F24" s="40"/>
      <c r="G24" s="41"/>
      <c r="H24" s="40"/>
      <c r="I24" s="41"/>
      <c r="J24" s="40"/>
      <c r="K24" s="41"/>
      <c r="M24" s="8" t="s">
        <v>3</v>
      </c>
      <c r="N24" s="40"/>
      <c r="O24" s="41"/>
      <c r="P24" s="40"/>
      <c r="Q24" s="41"/>
      <c r="R24" s="40"/>
      <c r="S24" s="41"/>
      <c r="T24" s="40"/>
      <c r="U24" s="41"/>
      <c r="V24" s="40"/>
      <c r="W24" s="41"/>
      <c r="Y24" s="8" t="s">
        <v>3</v>
      </c>
      <c r="Z24" s="40"/>
      <c r="AA24" s="41"/>
      <c r="AB24" s="40"/>
      <c r="AC24" s="41"/>
      <c r="AD24" s="40"/>
      <c r="AE24" s="41"/>
      <c r="AF24" s="40"/>
      <c r="AG24" s="41"/>
      <c r="AH24" s="40"/>
      <c r="AI24" s="41"/>
    </row>
    <row r="25" spans="1:35" ht="5.0999999999999996" customHeight="1" x14ac:dyDescent="0.25">
      <c r="A25" s="6"/>
      <c r="B25" s="6"/>
      <c r="C25" s="7"/>
      <c r="D25" s="6"/>
      <c r="E25" s="7"/>
      <c r="F25" s="6"/>
      <c r="G25" s="7"/>
      <c r="H25" s="6"/>
      <c r="I25" s="7"/>
      <c r="J25" s="6"/>
      <c r="K25" s="7"/>
      <c r="M25" s="6"/>
      <c r="N25" s="6"/>
      <c r="O25" s="7"/>
      <c r="P25" s="6"/>
      <c r="Q25" s="7"/>
      <c r="R25" s="6"/>
      <c r="S25" s="7"/>
      <c r="T25" s="6"/>
      <c r="U25" s="7"/>
      <c r="V25" s="6"/>
      <c r="W25" s="7"/>
      <c r="Y25" s="6"/>
      <c r="Z25" s="6"/>
      <c r="AA25" s="7"/>
      <c r="AB25" s="6"/>
      <c r="AC25" s="7"/>
      <c r="AD25" s="6"/>
      <c r="AE25" s="7"/>
      <c r="AF25" s="6"/>
      <c r="AG25" s="7"/>
      <c r="AH25" s="6"/>
      <c r="AI25" s="7"/>
    </row>
    <row r="26" spans="1:35" x14ac:dyDescent="0.25">
      <c r="A26" s="8" t="s">
        <v>4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M26" s="8" t="s">
        <v>4</v>
      </c>
      <c r="N26" s="36"/>
      <c r="O26" s="37"/>
      <c r="P26" s="36"/>
      <c r="Q26" s="37"/>
      <c r="R26" s="36"/>
      <c r="S26" s="37"/>
      <c r="T26" s="36"/>
      <c r="U26" s="37"/>
      <c r="V26" s="36"/>
      <c r="W26" s="37"/>
      <c r="Y26" s="8" t="s">
        <v>4</v>
      </c>
      <c r="Z26" s="36"/>
      <c r="AA26" s="37"/>
      <c r="AB26" s="36"/>
      <c r="AC26" s="37"/>
      <c r="AD26" s="36"/>
      <c r="AE26" s="37"/>
      <c r="AF26" s="36"/>
      <c r="AG26" s="37"/>
      <c r="AH26" s="36"/>
      <c r="AI26" s="37"/>
    </row>
    <row r="27" spans="1:35" x14ac:dyDescent="0.25">
      <c r="A27" s="8" t="s">
        <v>5</v>
      </c>
      <c r="B27" s="38"/>
      <c r="C27" s="39"/>
      <c r="D27" s="38"/>
      <c r="E27" s="39"/>
      <c r="F27" s="38"/>
      <c r="G27" s="39"/>
      <c r="H27" s="38"/>
      <c r="I27" s="39"/>
      <c r="J27" s="38"/>
      <c r="K27" s="39"/>
      <c r="M27" s="8" t="s">
        <v>5</v>
      </c>
      <c r="N27" s="38"/>
      <c r="O27" s="39"/>
      <c r="P27" s="38"/>
      <c r="Q27" s="39"/>
      <c r="R27" s="38"/>
      <c r="S27" s="39"/>
      <c r="T27" s="38"/>
      <c r="U27" s="39"/>
      <c r="V27" s="38"/>
      <c r="W27" s="39"/>
      <c r="Y27" s="8" t="s">
        <v>5</v>
      </c>
      <c r="Z27" s="38"/>
      <c r="AA27" s="39"/>
      <c r="AB27" s="38"/>
      <c r="AC27" s="39"/>
      <c r="AD27" s="38"/>
      <c r="AE27" s="39"/>
      <c r="AF27" s="38"/>
      <c r="AG27" s="39"/>
      <c r="AH27" s="38"/>
      <c r="AI27" s="39"/>
    </row>
    <row r="28" spans="1:35" x14ac:dyDescent="0.25">
      <c r="A28" s="8" t="s">
        <v>6</v>
      </c>
      <c r="B28" s="38"/>
      <c r="C28" s="39"/>
      <c r="D28" s="38"/>
      <c r="E28" s="39"/>
      <c r="F28" s="38"/>
      <c r="G28" s="39"/>
      <c r="H28" s="38"/>
      <c r="I28" s="39"/>
      <c r="J28" s="38"/>
      <c r="K28" s="39"/>
      <c r="M28" s="8" t="s">
        <v>6</v>
      </c>
      <c r="N28" s="38"/>
      <c r="O28" s="39"/>
      <c r="P28" s="38"/>
      <c r="Q28" s="39"/>
      <c r="R28" s="38"/>
      <c r="S28" s="39"/>
      <c r="T28" s="38"/>
      <c r="U28" s="39"/>
      <c r="V28" s="38"/>
      <c r="W28" s="39"/>
      <c r="Y28" s="8" t="s">
        <v>6</v>
      </c>
      <c r="Z28" s="38"/>
      <c r="AA28" s="39"/>
      <c r="AB28" s="38"/>
      <c r="AC28" s="39"/>
      <c r="AD28" s="38"/>
      <c r="AE28" s="39"/>
      <c r="AF28" s="38"/>
      <c r="AG28" s="39"/>
      <c r="AH28" s="38"/>
      <c r="AI28" s="39"/>
    </row>
    <row r="29" spans="1:35" x14ac:dyDescent="0.25">
      <c r="A29" s="8" t="s">
        <v>7</v>
      </c>
      <c r="B29" s="40"/>
      <c r="C29" s="41"/>
      <c r="D29" s="40"/>
      <c r="E29" s="41"/>
      <c r="F29" s="40"/>
      <c r="G29" s="41"/>
      <c r="H29" s="40"/>
      <c r="I29" s="41"/>
      <c r="J29" s="40"/>
      <c r="K29" s="41"/>
      <c r="M29" s="8" t="s">
        <v>7</v>
      </c>
      <c r="N29" s="40"/>
      <c r="O29" s="41"/>
      <c r="P29" s="40"/>
      <c r="Q29" s="41"/>
      <c r="R29" s="40"/>
      <c r="S29" s="41"/>
      <c r="T29" s="40"/>
      <c r="U29" s="41"/>
      <c r="V29" s="40"/>
      <c r="W29" s="41"/>
      <c r="Y29" s="8" t="s">
        <v>7</v>
      </c>
      <c r="Z29" s="40"/>
      <c r="AA29" s="41"/>
      <c r="AB29" s="40"/>
      <c r="AC29" s="41"/>
      <c r="AD29" s="40"/>
      <c r="AE29" s="41"/>
      <c r="AF29" s="40"/>
      <c r="AG29" s="41"/>
      <c r="AH29" s="40"/>
      <c r="AI29" s="41"/>
    </row>
    <row r="30" spans="1:35" x14ac:dyDescent="0.25">
      <c r="A30" s="11" t="str">
        <f>IF(C31="","","S")</f>
        <v>S</v>
      </c>
      <c r="M30" s="11" t="s">
        <v>16</v>
      </c>
      <c r="Y30" s="11" t="s">
        <v>16</v>
      </c>
    </row>
    <row r="31" spans="1:35" ht="14.25" x14ac:dyDescent="0.3">
      <c r="A31" s="17">
        <f>IF(C31&lt;&gt;"",WEEKNUM(C31,21),"")</f>
        <v>3</v>
      </c>
      <c r="B31" s="15"/>
      <c r="C31" s="16">
        <f>K20+3</f>
        <v>42751</v>
      </c>
      <c r="D31" s="15"/>
      <c r="E31" s="16">
        <f>C31+1</f>
        <v>42752</v>
      </c>
      <c r="F31" s="15"/>
      <c r="G31" s="16">
        <f>E31+1</f>
        <v>42753</v>
      </c>
      <c r="H31" s="15"/>
      <c r="I31" s="16">
        <f>G31+1</f>
        <v>42754</v>
      </c>
      <c r="J31" s="15"/>
      <c r="K31" s="16">
        <f>I31+1</f>
        <v>42755</v>
      </c>
      <c r="M31" s="17">
        <f>IF(O31&lt;&gt;"",WEEKNUM(O31,21),"")</f>
        <v>7</v>
      </c>
      <c r="N31" s="15"/>
      <c r="O31" s="16">
        <f>W20+3</f>
        <v>42779</v>
      </c>
      <c r="P31" s="15"/>
      <c r="Q31" s="16">
        <f>O31+1</f>
        <v>42780</v>
      </c>
      <c r="R31" s="15"/>
      <c r="S31" s="16">
        <f>Q31+1</f>
        <v>42781</v>
      </c>
      <c r="T31" s="15"/>
      <c r="U31" s="16">
        <f>S31+1</f>
        <v>42782</v>
      </c>
      <c r="V31" s="15"/>
      <c r="W31" s="16">
        <f>U31+1</f>
        <v>42783</v>
      </c>
      <c r="Y31" s="17">
        <f>IF(AA31&lt;&gt;"",WEEKNUM(AA31,21),"")</f>
        <v>11</v>
      </c>
      <c r="Z31" s="15"/>
      <c r="AA31" s="16">
        <f>AI20+3</f>
        <v>42807</v>
      </c>
      <c r="AB31" s="15"/>
      <c r="AC31" s="16">
        <f>AA31+1</f>
        <v>42808</v>
      </c>
      <c r="AD31" s="15"/>
      <c r="AE31" s="16">
        <f>AC31+1</f>
        <v>42809</v>
      </c>
      <c r="AF31" s="15"/>
      <c r="AG31" s="16">
        <f>AE31+1</f>
        <v>42810</v>
      </c>
      <c r="AH31" s="15"/>
      <c r="AI31" s="16">
        <f>AG31+1</f>
        <v>42811</v>
      </c>
    </row>
    <row r="32" spans="1:35" x14ac:dyDescent="0.25">
      <c r="A32" s="8" t="s">
        <v>0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M32" s="8" t="s">
        <v>0</v>
      </c>
      <c r="N32" s="36"/>
      <c r="O32" s="37"/>
      <c r="P32" s="36"/>
      <c r="Q32" s="37"/>
      <c r="R32" s="36"/>
      <c r="S32" s="37"/>
      <c r="T32" s="36"/>
      <c r="U32" s="37"/>
      <c r="V32" s="36"/>
      <c r="W32" s="37"/>
      <c r="Y32" s="8" t="s">
        <v>0</v>
      </c>
      <c r="Z32" s="36"/>
      <c r="AA32" s="37"/>
      <c r="AB32" s="36"/>
      <c r="AC32" s="37"/>
      <c r="AD32" s="36"/>
      <c r="AE32" s="37"/>
      <c r="AF32" s="36"/>
      <c r="AG32" s="37"/>
      <c r="AH32" s="36"/>
      <c r="AI32" s="37"/>
    </row>
    <row r="33" spans="1:35" x14ac:dyDescent="0.25">
      <c r="A33" s="8" t="s">
        <v>1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M33" s="8" t="s">
        <v>1</v>
      </c>
      <c r="N33" s="38"/>
      <c r="O33" s="39"/>
      <c r="P33" s="38"/>
      <c r="Q33" s="39"/>
      <c r="R33" s="38"/>
      <c r="S33" s="39"/>
      <c r="T33" s="38"/>
      <c r="U33" s="39"/>
      <c r="V33" s="38"/>
      <c r="W33" s="39"/>
      <c r="Y33" s="8" t="s">
        <v>1</v>
      </c>
      <c r="Z33" s="38"/>
      <c r="AA33" s="39"/>
      <c r="AB33" s="38"/>
      <c r="AC33" s="39"/>
      <c r="AD33" s="38"/>
      <c r="AE33" s="39"/>
      <c r="AF33" s="38"/>
      <c r="AG33" s="39"/>
      <c r="AH33" s="38"/>
      <c r="AI33" s="39"/>
    </row>
    <row r="34" spans="1:35" x14ac:dyDescent="0.25">
      <c r="A34" s="8" t="s">
        <v>2</v>
      </c>
      <c r="B34" s="38"/>
      <c r="C34" s="39"/>
      <c r="D34" s="38"/>
      <c r="E34" s="39"/>
      <c r="F34" s="38"/>
      <c r="G34" s="39"/>
      <c r="H34" s="38"/>
      <c r="I34" s="39"/>
      <c r="J34" s="38"/>
      <c r="K34" s="39"/>
      <c r="M34" s="8" t="s">
        <v>2</v>
      </c>
      <c r="N34" s="38"/>
      <c r="O34" s="39"/>
      <c r="P34" s="38"/>
      <c r="Q34" s="39"/>
      <c r="R34" s="38"/>
      <c r="S34" s="39"/>
      <c r="T34" s="38"/>
      <c r="U34" s="39"/>
      <c r="V34" s="38"/>
      <c r="W34" s="39"/>
      <c r="Y34" s="8" t="s">
        <v>2</v>
      </c>
      <c r="Z34" s="38"/>
      <c r="AA34" s="39"/>
      <c r="AB34" s="38"/>
      <c r="AC34" s="39"/>
      <c r="AD34" s="38"/>
      <c r="AE34" s="39"/>
      <c r="AF34" s="38"/>
      <c r="AG34" s="39"/>
      <c r="AH34" s="38"/>
      <c r="AI34" s="39"/>
    </row>
    <row r="35" spans="1:35" x14ac:dyDescent="0.25">
      <c r="A35" s="8" t="s">
        <v>3</v>
      </c>
      <c r="B35" s="40"/>
      <c r="C35" s="41"/>
      <c r="D35" s="40"/>
      <c r="E35" s="41"/>
      <c r="F35" s="40"/>
      <c r="G35" s="41"/>
      <c r="H35" s="40"/>
      <c r="I35" s="41"/>
      <c r="J35" s="40"/>
      <c r="K35" s="41"/>
      <c r="M35" s="8" t="s">
        <v>3</v>
      </c>
      <c r="N35" s="40"/>
      <c r="O35" s="41"/>
      <c r="P35" s="40"/>
      <c r="Q35" s="41"/>
      <c r="R35" s="40"/>
      <c r="S35" s="41"/>
      <c r="T35" s="40"/>
      <c r="U35" s="41"/>
      <c r="V35" s="40"/>
      <c r="W35" s="41"/>
      <c r="Y35" s="8" t="s">
        <v>3</v>
      </c>
      <c r="Z35" s="40"/>
      <c r="AA35" s="41"/>
      <c r="AB35" s="40"/>
      <c r="AC35" s="41"/>
      <c r="AD35" s="40"/>
      <c r="AE35" s="41"/>
      <c r="AF35" s="40"/>
      <c r="AG35" s="41"/>
      <c r="AH35" s="40"/>
      <c r="AI35" s="41"/>
    </row>
    <row r="36" spans="1:35" ht="5.0999999999999996" customHeight="1" x14ac:dyDescent="0.25">
      <c r="A36" s="6"/>
      <c r="B36" s="6"/>
      <c r="C36" s="7"/>
      <c r="D36" s="6"/>
      <c r="E36" s="7"/>
      <c r="F36" s="6"/>
      <c r="G36" s="7"/>
      <c r="H36" s="6"/>
      <c r="I36" s="7"/>
      <c r="J36" s="6"/>
      <c r="K36" s="7"/>
      <c r="M36" s="6"/>
      <c r="N36" s="6"/>
      <c r="O36" s="7"/>
      <c r="P36" s="6"/>
      <c r="Q36" s="7"/>
      <c r="R36" s="6"/>
      <c r="S36" s="7"/>
      <c r="T36" s="6"/>
      <c r="U36" s="7"/>
      <c r="V36" s="6"/>
      <c r="W36" s="7"/>
      <c r="Y36" s="6"/>
      <c r="Z36" s="6"/>
      <c r="AA36" s="7"/>
      <c r="AB36" s="6"/>
      <c r="AC36" s="7"/>
      <c r="AD36" s="6"/>
      <c r="AE36" s="7"/>
      <c r="AF36" s="6"/>
      <c r="AG36" s="7"/>
      <c r="AH36" s="6"/>
      <c r="AI36" s="7"/>
    </row>
    <row r="37" spans="1:35" x14ac:dyDescent="0.25">
      <c r="A37" s="8" t="s">
        <v>4</v>
      </c>
      <c r="B37" s="36"/>
      <c r="C37" s="37"/>
      <c r="D37" s="36"/>
      <c r="E37" s="37"/>
      <c r="F37" s="36"/>
      <c r="G37" s="37"/>
      <c r="H37" s="36"/>
      <c r="I37" s="37"/>
      <c r="J37" s="36"/>
      <c r="K37" s="37"/>
      <c r="M37" s="8" t="s">
        <v>4</v>
      </c>
      <c r="N37" s="36"/>
      <c r="O37" s="37"/>
      <c r="P37" s="36"/>
      <c r="Q37" s="37"/>
      <c r="R37" s="36"/>
      <c r="S37" s="37"/>
      <c r="T37" s="36"/>
      <c r="U37" s="37"/>
      <c r="V37" s="36"/>
      <c r="W37" s="37"/>
      <c r="Y37" s="8" t="s">
        <v>4</v>
      </c>
      <c r="Z37" s="36"/>
      <c r="AA37" s="37"/>
      <c r="AB37" s="36"/>
      <c r="AC37" s="37"/>
      <c r="AD37" s="36"/>
      <c r="AE37" s="37"/>
      <c r="AF37" s="36"/>
      <c r="AG37" s="37"/>
      <c r="AH37" s="36"/>
      <c r="AI37" s="37"/>
    </row>
    <row r="38" spans="1:35" x14ac:dyDescent="0.25">
      <c r="A38" s="8" t="s">
        <v>5</v>
      </c>
      <c r="B38" s="38"/>
      <c r="C38" s="39"/>
      <c r="D38" s="38"/>
      <c r="E38" s="39"/>
      <c r="F38" s="38"/>
      <c r="G38" s="39"/>
      <c r="H38" s="38"/>
      <c r="I38" s="39"/>
      <c r="J38" s="38"/>
      <c r="K38" s="39"/>
      <c r="M38" s="8" t="s">
        <v>5</v>
      </c>
      <c r="N38" s="38"/>
      <c r="O38" s="39"/>
      <c r="P38" s="38"/>
      <c r="Q38" s="39"/>
      <c r="R38" s="38"/>
      <c r="S38" s="39"/>
      <c r="T38" s="38"/>
      <c r="U38" s="39"/>
      <c r="V38" s="38"/>
      <c r="W38" s="39"/>
      <c r="Y38" s="8" t="s">
        <v>5</v>
      </c>
      <c r="Z38" s="38"/>
      <c r="AA38" s="39"/>
      <c r="AB38" s="38"/>
      <c r="AC38" s="39"/>
      <c r="AD38" s="38"/>
      <c r="AE38" s="39"/>
      <c r="AF38" s="38"/>
      <c r="AG38" s="39"/>
      <c r="AH38" s="38"/>
      <c r="AI38" s="39"/>
    </row>
    <row r="39" spans="1:35" x14ac:dyDescent="0.25">
      <c r="A39" s="8" t="s">
        <v>6</v>
      </c>
      <c r="B39" s="38"/>
      <c r="C39" s="39"/>
      <c r="D39" s="38"/>
      <c r="E39" s="39"/>
      <c r="F39" s="38"/>
      <c r="G39" s="39"/>
      <c r="H39" s="38"/>
      <c r="I39" s="39"/>
      <c r="J39" s="38"/>
      <c r="K39" s="39"/>
      <c r="M39" s="8" t="s">
        <v>6</v>
      </c>
      <c r="N39" s="38"/>
      <c r="O39" s="39"/>
      <c r="P39" s="38"/>
      <c r="Q39" s="39"/>
      <c r="R39" s="38"/>
      <c r="S39" s="39"/>
      <c r="T39" s="38"/>
      <c r="U39" s="39"/>
      <c r="V39" s="38"/>
      <c r="W39" s="39"/>
      <c r="Y39" s="8" t="s">
        <v>6</v>
      </c>
      <c r="Z39" s="38"/>
      <c r="AA39" s="39"/>
      <c r="AB39" s="38"/>
      <c r="AC39" s="39"/>
      <c r="AD39" s="38"/>
      <c r="AE39" s="39"/>
      <c r="AF39" s="38"/>
      <c r="AG39" s="39"/>
      <c r="AH39" s="38"/>
      <c r="AI39" s="39"/>
    </row>
    <row r="40" spans="1:35" x14ac:dyDescent="0.25">
      <c r="A40" s="8" t="s">
        <v>7</v>
      </c>
      <c r="B40" s="40"/>
      <c r="C40" s="41"/>
      <c r="D40" s="40"/>
      <c r="E40" s="41"/>
      <c r="F40" s="40"/>
      <c r="G40" s="41"/>
      <c r="H40" s="40"/>
      <c r="I40" s="41"/>
      <c r="J40" s="40"/>
      <c r="K40" s="41"/>
      <c r="M40" s="8" t="s">
        <v>7</v>
      </c>
      <c r="N40" s="40"/>
      <c r="O40" s="41"/>
      <c r="P40" s="40"/>
      <c r="Q40" s="41"/>
      <c r="R40" s="40"/>
      <c r="S40" s="41"/>
      <c r="T40" s="40"/>
      <c r="U40" s="41"/>
      <c r="V40" s="40"/>
      <c r="W40" s="41"/>
      <c r="Y40" s="8" t="s">
        <v>7</v>
      </c>
      <c r="Z40" s="40"/>
      <c r="AA40" s="41"/>
      <c r="AB40" s="40"/>
      <c r="AC40" s="41"/>
      <c r="AD40" s="40"/>
      <c r="AE40" s="41"/>
      <c r="AF40" s="40"/>
      <c r="AG40" s="41"/>
      <c r="AH40" s="40"/>
      <c r="AI40" s="41"/>
    </row>
    <row r="41" spans="1:35" x14ac:dyDescent="0.25">
      <c r="A41" s="11" t="str">
        <f>IF(C42="","","S")</f>
        <v>S</v>
      </c>
      <c r="M41" s="11" t="s">
        <v>16</v>
      </c>
      <c r="Y41" s="11" t="s">
        <v>16</v>
      </c>
    </row>
    <row r="42" spans="1:35" ht="14.25" x14ac:dyDescent="0.3">
      <c r="A42" s="17">
        <f>IF(C42&lt;&gt;"",WEEKNUM(C42,21),"")</f>
        <v>4</v>
      </c>
      <c r="B42" s="15"/>
      <c r="C42" s="16">
        <f>K31+3</f>
        <v>42758</v>
      </c>
      <c r="D42" s="15"/>
      <c r="E42" s="16">
        <f>C42+1</f>
        <v>42759</v>
      </c>
      <c r="F42" s="15"/>
      <c r="G42" s="16">
        <f>E42+1</f>
        <v>42760</v>
      </c>
      <c r="H42" s="15"/>
      <c r="I42" s="16">
        <f>G42+1</f>
        <v>42761</v>
      </c>
      <c r="J42" s="15"/>
      <c r="K42" s="16">
        <f>I42+1</f>
        <v>42762</v>
      </c>
      <c r="M42" s="17">
        <f>IF(O42&lt;&gt;"",WEEKNUM(O42,21),"")</f>
        <v>8</v>
      </c>
      <c r="N42" s="15"/>
      <c r="O42" s="16">
        <f>W31+3</f>
        <v>42786</v>
      </c>
      <c r="P42" s="15"/>
      <c r="Q42" s="16">
        <f>O42+1</f>
        <v>42787</v>
      </c>
      <c r="R42" s="15"/>
      <c r="S42" s="16">
        <f>Q42+1</f>
        <v>42788</v>
      </c>
      <c r="T42" s="15"/>
      <c r="U42" s="16">
        <f>S42+1</f>
        <v>42789</v>
      </c>
      <c r="V42" s="15"/>
      <c r="W42" s="16">
        <f>U42+1</f>
        <v>42790</v>
      </c>
      <c r="Y42" s="17">
        <f>IF(AA42&lt;&gt;"",WEEKNUM(AA42,21),"")</f>
        <v>12</v>
      </c>
      <c r="Z42" s="15"/>
      <c r="AA42" s="16">
        <f>AI31+3</f>
        <v>42814</v>
      </c>
      <c r="AB42" s="15"/>
      <c r="AC42" s="16">
        <f>AA42+1</f>
        <v>42815</v>
      </c>
      <c r="AD42" s="15"/>
      <c r="AE42" s="16">
        <f>AC42+1</f>
        <v>42816</v>
      </c>
      <c r="AF42" s="15"/>
      <c r="AG42" s="16">
        <f>AE42+1</f>
        <v>42817</v>
      </c>
      <c r="AH42" s="15"/>
      <c r="AI42" s="16">
        <f>AG42+1</f>
        <v>42818</v>
      </c>
    </row>
    <row r="43" spans="1:35" x14ac:dyDescent="0.25">
      <c r="A43" s="8" t="s">
        <v>0</v>
      </c>
      <c r="B43" s="36"/>
      <c r="C43" s="37"/>
      <c r="D43" s="36"/>
      <c r="E43" s="37"/>
      <c r="F43" s="36"/>
      <c r="G43" s="37"/>
      <c r="H43" s="36"/>
      <c r="I43" s="37"/>
      <c r="J43" s="36"/>
      <c r="K43" s="37"/>
      <c r="M43" s="8" t="s">
        <v>0</v>
      </c>
      <c r="N43" s="36"/>
      <c r="O43" s="37"/>
      <c r="P43" s="36"/>
      <c r="Q43" s="37"/>
      <c r="R43" s="36"/>
      <c r="S43" s="37"/>
      <c r="T43" s="36"/>
      <c r="U43" s="37"/>
      <c r="V43" s="36"/>
      <c r="W43" s="37"/>
      <c r="Y43" s="8" t="s">
        <v>0</v>
      </c>
      <c r="Z43" s="36"/>
      <c r="AA43" s="37"/>
      <c r="AB43" s="36"/>
      <c r="AC43" s="37"/>
      <c r="AD43" s="36"/>
      <c r="AE43" s="37"/>
      <c r="AF43" s="36"/>
      <c r="AG43" s="37"/>
      <c r="AH43" s="36"/>
      <c r="AI43" s="37"/>
    </row>
    <row r="44" spans="1:35" x14ac:dyDescent="0.25">
      <c r="A44" s="8" t="s">
        <v>1</v>
      </c>
      <c r="B44" s="38"/>
      <c r="C44" s="39"/>
      <c r="D44" s="38"/>
      <c r="E44" s="39"/>
      <c r="F44" s="38"/>
      <c r="G44" s="39"/>
      <c r="H44" s="38"/>
      <c r="I44" s="39"/>
      <c r="J44" s="38"/>
      <c r="K44" s="39"/>
      <c r="M44" s="8" t="s">
        <v>1</v>
      </c>
      <c r="N44" s="38"/>
      <c r="O44" s="39"/>
      <c r="P44" s="38"/>
      <c r="Q44" s="39"/>
      <c r="R44" s="38"/>
      <c r="S44" s="39"/>
      <c r="T44" s="38"/>
      <c r="U44" s="39"/>
      <c r="V44" s="38"/>
      <c r="W44" s="39"/>
      <c r="Y44" s="8" t="s">
        <v>1</v>
      </c>
      <c r="Z44" s="38"/>
      <c r="AA44" s="39"/>
      <c r="AB44" s="38"/>
      <c r="AC44" s="39"/>
      <c r="AD44" s="38"/>
      <c r="AE44" s="39"/>
      <c r="AF44" s="38"/>
      <c r="AG44" s="39"/>
      <c r="AH44" s="38"/>
      <c r="AI44" s="39"/>
    </row>
    <row r="45" spans="1:35" x14ac:dyDescent="0.25">
      <c r="A45" s="8" t="s">
        <v>2</v>
      </c>
      <c r="B45" s="38"/>
      <c r="C45" s="39"/>
      <c r="D45" s="38"/>
      <c r="E45" s="39"/>
      <c r="F45" s="38"/>
      <c r="G45" s="39"/>
      <c r="H45" s="38"/>
      <c r="I45" s="39"/>
      <c r="J45" s="38"/>
      <c r="K45" s="39"/>
      <c r="M45" s="8" t="s">
        <v>2</v>
      </c>
      <c r="N45" s="38"/>
      <c r="O45" s="39"/>
      <c r="P45" s="38"/>
      <c r="Q45" s="39"/>
      <c r="R45" s="38"/>
      <c r="S45" s="39"/>
      <c r="T45" s="38"/>
      <c r="U45" s="39"/>
      <c r="V45" s="38"/>
      <c r="W45" s="39"/>
      <c r="Y45" s="8" t="s">
        <v>2</v>
      </c>
      <c r="Z45" s="38"/>
      <c r="AA45" s="39"/>
      <c r="AB45" s="38"/>
      <c r="AC45" s="39"/>
      <c r="AD45" s="38"/>
      <c r="AE45" s="39"/>
      <c r="AF45" s="38"/>
      <c r="AG45" s="39"/>
      <c r="AH45" s="38"/>
      <c r="AI45" s="39"/>
    </row>
    <row r="46" spans="1:35" x14ac:dyDescent="0.25">
      <c r="A46" s="8" t="s">
        <v>3</v>
      </c>
      <c r="B46" s="40"/>
      <c r="C46" s="41"/>
      <c r="D46" s="40"/>
      <c r="E46" s="41"/>
      <c r="F46" s="40"/>
      <c r="G46" s="41"/>
      <c r="H46" s="40"/>
      <c r="I46" s="41"/>
      <c r="J46" s="40"/>
      <c r="K46" s="41"/>
      <c r="M46" s="8" t="s">
        <v>3</v>
      </c>
      <c r="N46" s="40"/>
      <c r="O46" s="41"/>
      <c r="P46" s="40"/>
      <c r="Q46" s="41"/>
      <c r="R46" s="40"/>
      <c r="S46" s="41"/>
      <c r="T46" s="40"/>
      <c r="U46" s="41"/>
      <c r="V46" s="40"/>
      <c r="W46" s="41"/>
      <c r="Y46" s="8" t="s">
        <v>3</v>
      </c>
      <c r="Z46" s="40"/>
      <c r="AA46" s="41"/>
      <c r="AB46" s="40"/>
      <c r="AC46" s="41"/>
      <c r="AD46" s="40"/>
      <c r="AE46" s="41"/>
      <c r="AF46" s="40"/>
      <c r="AG46" s="41"/>
      <c r="AH46" s="40"/>
      <c r="AI46" s="41"/>
    </row>
    <row r="47" spans="1:35" ht="5.0999999999999996" customHeight="1" x14ac:dyDescent="0.25">
      <c r="A47" s="6"/>
      <c r="B47" s="6"/>
      <c r="C47" s="7"/>
      <c r="D47" s="6"/>
      <c r="E47" s="7"/>
      <c r="F47" s="6"/>
      <c r="G47" s="7"/>
      <c r="H47" s="6"/>
      <c r="I47" s="7"/>
      <c r="J47" s="6"/>
      <c r="K47" s="7"/>
      <c r="M47" s="6"/>
      <c r="N47" s="6"/>
      <c r="O47" s="7"/>
      <c r="P47" s="6"/>
      <c r="Q47" s="7"/>
      <c r="R47" s="6"/>
      <c r="S47" s="7"/>
      <c r="T47" s="6"/>
      <c r="U47" s="7"/>
      <c r="V47" s="6"/>
      <c r="W47" s="7"/>
      <c r="Y47" s="6"/>
      <c r="Z47" s="6"/>
      <c r="AA47" s="7"/>
      <c r="AB47" s="6"/>
      <c r="AC47" s="7"/>
      <c r="AD47" s="6"/>
      <c r="AE47" s="7"/>
      <c r="AF47" s="6"/>
      <c r="AG47" s="7"/>
      <c r="AH47" s="6"/>
      <c r="AI47" s="7"/>
    </row>
    <row r="48" spans="1:35" x14ac:dyDescent="0.25">
      <c r="A48" s="8" t="s">
        <v>4</v>
      </c>
      <c r="B48" s="36"/>
      <c r="C48" s="37"/>
      <c r="D48" s="36"/>
      <c r="E48" s="37"/>
      <c r="F48" s="36"/>
      <c r="G48" s="37"/>
      <c r="H48" s="36"/>
      <c r="I48" s="37"/>
      <c r="J48" s="36"/>
      <c r="K48" s="37"/>
      <c r="M48" s="8" t="s">
        <v>4</v>
      </c>
      <c r="N48" s="36"/>
      <c r="O48" s="37"/>
      <c r="P48" s="36"/>
      <c r="Q48" s="37"/>
      <c r="R48" s="36"/>
      <c r="S48" s="37"/>
      <c r="T48" s="36"/>
      <c r="U48" s="37"/>
      <c r="V48" s="36"/>
      <c r="W48" s="37"/>
      <c r="Y48" s="8" t="s">
        <v>4</v>
      </c>
      <c r="Z48" s="36"/>
      <c r="AA48" s="37"/>
      <c r="AB48" s="36"/>
      <c r="AC48" s="37"/>
      <c r="AD48" s="36"/>
      <c r="AE48" s="37"/>
      <c r="AF48" s="36"/>
      <c r="AG48" s="37"/>
      <c r="AH48" s="36"/>
      <c r="AI48" s="37"/>
    </row>
    <row r="49" spans="1:35" x14ac:dyDescent="0.25">
      <c r="A49" s="8" t="s">
        <v>5</v>
      </c>
      <c r="B49" s="38"/>
      <c r="C49" s="39"/>
      <c r="D49" s="38"/>
      <c r="E49" s="39"/>
      <c r="F49" s="38"/>
      <c r="G49" s="39"/>
      <c r="H49" s="38"/>
      <c r="I49" s="39"/>
      <c r="J49" s="38"/>
      <c r="K49" s="39"/>
      <c r="M49" s="8" t="s">
        <v>5</v>
      </c>
      <c r="N49" s="38"/>
      <c r="O49" s="39"/>
      <c r="P49" s="38"/>
      <c r="Q49" s="39"/>
      <c r="R49" s="38"/>
      <c r="S49" s="39"/>
      <c r="T49" s="38"/>
      <c r="U49" s="39"/>
      <c r="V49" s="38"/>
      <c r="W49" s="39"/>
      <c r="Y49" s="8" t="s">
        <v>5</v>
      </c>
      <c r="Z49" s="38"/>
      <c r="AA49" s="39"/>
      <c r="AB49" s="38"/>
      <c r="AC49" s="39"/>
      <c r="AD49" s="38"/>
      <c r="AE49" s="39"/>
      <c r="AF49" s="38"/>
      <c r="AG49" s="39"/>
      <c r="AH49" s="38"/>
      <c r="AI49" s="39"/>
    </row>
    <row r="50" spans="1:35" x14ac:dyDescent="0.25">
      <c r="A50" s="8" t="s">
        <v>6</v>
      </c>
      <c r="B50" s="38"/>
      <c r="C50" s="39"/>
      <c r="D50" s="38"/>
      <c r="E50" s="39"/>
      <c r="F50" s="38"/>
      <c r="G50" s="39"/>
      <c r="H50" s="38"/>
      <c r="I50" s="39"/>
      <c r="J50" s="38"/>
      <c r="K50" s="39"/>
      <c r="M50" s="8" t="s">
        <v>6</v>
      </c>
      <c r="N50" s="38"/>
      <c r="O50" s="39"/>
      <c r="P50" s="38"/>
      <c r="Q50" s="39"/>
      <c r="R50" s="38"/>
      <c r="S50" s="39"/>
      <c r="T50" s="38"/>
      <c r="U50" s="39"/>
      <c r="V50" s="38"/>
      <c r="W50" s="39"/>
      <c r="Y50" s="8" t="s">
        <v>6</v>
      </c>
      <c r="Z50" s="38"/>
      <c r="AA50" s="39"/>
      <c r="AB50" s="38"/>
      <c r="AC50" s="39"/>
      <c r="AD50" s="38"/>
      <c r="AE50" s="39"/>
      <c r="AF50" s="38"/>
      <c r="AG50" s="39"/>
      <c r="AH50" s="38"/>
      <c r="AI50" s="39"/>
    </row>
    <row r="51" spans="1:35" x14ac:dyDescent="0.25">
      <c r="A51" s="8" t="s">
        <v>7</v>
      </c>
      <c r="B51" s="40"/>
      <c r="C51" s="41"/>
      <c r="D51" s="40"/>
      <c r="E51" s="41"/>
      <c r="F51" s="40"/>
      <c r="G51" s="41"/>
      <c r="H51" s="40"/>
      <c r="I51" s="41"/>
      <c r="J51" s="40"/>
      <c r="K51" s="41"/>
      <c r="M51" s="8" t="s">
        <v>7</v>
      </c>
      <c r="N51" s="40"/>
      <c r="O51" s="41"/>
      <c r="P51" s="40"/>
      <c r="Q51" s="41"/>
      <c r="R51" s="40"/>
      <c r="S51" s="41"/>
      <c r="T51" s="40"/>
      <c r="U51" s="41"/>
      <c r="V51" s="40"/>
      <c r="W51" s="41"/>
      <c r="Y51" s="8" t="s">
        <v>7</v>
      </c>
      <c r="Z51" s="40"/>
      <c r="AA51" s="41"/>
      <c r="AB51" s="40"/>
      <c r="AC51" s="41"/>
      <c r="AD51" s="40"/>
      <c r="AE51" s="41"/>
      <c r="AF51" s="40"/>
      <c r="AG51" s="41"/>
      <c r="AH51" s="40"/>
      <c r="AI51" s="41"/>
    </row>
    <row r="52" spans="1:35" x14ac:dyDescent="0.25">
      <c r="A52" s="11" t="str">
        <f>IF(C53="","","S")</f>
        <v>S</v>
      </c>
      <c r="M52" s="11" t="s">
        <v>16</v>
      </c>
      <c r="Y52" s="11" t="s">
        <v>16</v>
      </c>
    </row>
    <row r="53" spans="1:35" ht="14.25" x14ac:dyDescent="0.3">
      <c r="A53" s="17">
        <f>IF(C53&lt;&gt;"",WEEKNUM(C53,21),"")</f>
        <v>5</v>
      </c>
      <c r="B53" s="15"/>
      <c r="C53" s="16">
        <f>IF(MONTH(K42+3)=MONTH($C$8),K42+3,"")</f>
        <v>42765</v>
      </c>
      <c r="D53" s="15"/>
      <c r="E53" s="16">
        <f>IF(C53&lt;&gt;"",IF(MONTH(C53+1)=MONTH($C$8),C53+1,""),"")</f>
        <v>42766</v>
      </c>
      <c r="F53" s="15"/>
      <c r="G53" s="16" t="str">
        <f>IF(E53&lt;&gt;"",IF(MONTH(E53+1)=MONTH($C$8),E53+1,""),"")</f>
        <v/>
      </c>
      <c r="H53" s="15"/>
      <c r="I53" s="16" t="str">
        <f>IF(G53&lt;&gt;"",IF(MONTH(G53+1)=MONTH($C$8),G53+1,""),"")</f>
        <v/>
      </c>
      <c r="J53" s="15"/>
      <c r="K53" s="16" t="str">
        <f>IF(I53&lt;&gt;"",IF(MONTH(I53+1)=MONTH($C$8),I53+1,""),"")</f>
        <v/>
      </c>
      <c r="M53" s="17">
        <f>IF(O53&lt;&gt;"",WEEKNUM(O53,21),"")</f>
        <v>9</v>
      </c>
      <c r="N53" s="15"/>
      <c r="O53" s="16">
        <f>IF(MONTH(W42+3)=MONTH($O$8),W42+3,"")</f>
        <v>42793</v>
      </c>
      <c r="P53" s="15"/>
      <c r="Q53" s="16">
        <f>IF(O53&lt;&gt;"",IF(MONTH(O53+1)=MONTH($O$8),O53+1,""),"")</f>
        <v>42794</v>
      </c>
      <c r="R53" s="15"/>
      <c r="S53" s="16" t="str">
        <f>IF(Q53&lt;&gt;"",IF(MONTH(Q53+1)=MONTH($O$8),Q53+1,""),"")</f>
        <v/>
      </c>
      <c r="T53" s="15"/>
      <c r="U53" s="16" t="str">
        <f>IF(S53&lt;&gt;"",IF(MONTH(S53+1)=MONTH($O$8),S53+1,""),"")</f>
        <v/>
      </c>
      <c r="V53" s="15"/>
      <c r="W53" s="16" t="str">
        <f>IF(U53&lt;&gt;"",IF(MONTH(U53+1)=MONTH($O$8),U53+1,""),"")</f>
        <v/>
      </c>
      <c r="Y53" s="17">
        <f>IF(AA53&lt;&gt;"",WEEKNUM(AA53,21),"")</f>
        <v>13</v>
      </c>
      <c r="Z53" s="15"/>
      <c r="AA53" s="16">
        <f>IF(MONTH(AI42+3)=MONTH($AA$8),AI42+3,"")</f>
        <v>42821</v>
      </c>
      <c r="AB53" s="15"/>
      <c r="AC53" s="16">
        <f>IF(AA53&lt;&gt;"",IF(MONTH(AA53+1)=MONTH($AA$8),AA53+1,""),"")</f>
        <v>42822</v>
      </c>
      <c r="AD53" s="15"/>
      <c r="AE53" s="16">
        <f>IF(AC53&lt;&gt;"",IF(MONTH(AC53+1)=MONTH($AA$8),AC53+1,""),"")</f>
        <v>42823</v>
      </c>
      <c r="AF53" s="15"/>
      <c r="AG53" s="16">
        <f>IF(AE53&lt;&gt;"",IF(MONTH(AE53+1)=MONTH($AA$8),AE53+1,""),"")</f>
        <v>42824</v>
      </c>
      <c r="AH53" s="15"/>
      <c r="AI53" s="16">
        <f>IF(AG53&lt;&gt;"",IF(MONTH(AG53+1)=MONTH($AA$8),AG53+1,""),"")</f>
        <v>42825</v>
      </c>
    </row>
    <row r="54" spans="1:35" x14ac:dyDescent="0.25">
      <c r="A54" s="8" t="s">
        <v>0</v>
      </c>
      <c r="B54" s="36"/>
      <c r="C54" s="37"/>
      <c r="D54" s="36"/>
      <c r="E54" s="37"/>
      <c r="F54" s="36"/>
      <c r="G54" s="37"/>
      <c r="H54" s="36"/>
      <c r="I54" s="37"/>
      <c r="J54" s="36"/>
      <c r="K54" s="37"/>
      <c r="M54" s="8" t="s">
        <v>0</v>
      </c>
      <c r="N54" s="36"/>
      <c r="O54" s="37"/>
      <c r="P54" s="36"/>
      <c r="Q54" s="37"/>
      <c r="R54" s="36"/>
      <c r="S54" s="37"/>
      <c r="T54" s="36"/>
      <c r="U54" s="37"/>
      <c r="V54" s="36"/>
      <c r="W54" s="37"/>
      <c r="Y54" s="8" t="s">
        <v>0</v>
      </c>
      <c r="Z54" s="36"/>
      <c r="AA54" s="37"/>
      <c r="AB54" s="36"/>
      <c r="AC54" s="37"/>
      <c r="AD54" s="36"/>
      <c r="AE54" s="37"/>
      <c r="AF54" s="36"/>
      <c r="AG54" s="37"/>
      <c r="AH54" s="36"/>
      <c r="AI54" s="37"/>
    </row>
    <row r="55" spans="1:35" x14ac:dyDescent="0.25">
      <c r="A55" s="8" t="s">
        <v>1</v>
      </c>
      <c r="B55" s="38"/>
      <c r="C55" s="39"/>
      <c r="D55" s="38"/>
      <c r="E55" s="39"/>
      <c r="F55" s="38"/>
      <c r="G55" s="39"/>
      <c r="H55" s="38"/>
      <c r="I55" s="39"/>
      <c r="J55" s="38"/>
      <c r="K55" s="39"/>
      <c r="M55" s="8" t="s">
        <v>1</v>
      </c>
      <c r="N55" s="38"/>
      <c r="O55" s="39"/>
      <c r="P55" s="38"/>
      <c r="Q55" s="39"/>
      <c r="R55" s="38"/>
      <c r="S55" s="39"/>
      <c r="T55" s="38"/>
      <c r="U55" s="39"/>
      <c r="V55" s="38"/>
      <c r="W55" s="39"/>
      <c r="Y55" s="8" t="s">
        <v>1</v>
      </c>
      <c r="Z55" s="38"/>
      <c r="AA55" s="39"/>
      <c r="AB55" s="38"/>
      <c r="AC55" s="39"/>
      <c r="AD55" s="38"/>
      <c r="AE55" s="39"/>
      <c r="AF55" s="38"/>
      <c r="AG55" s="39"/>
      <c r="AH55" s="38"/>
      <c r="AI55" s="39"/>
    </row>
    <row r="56" spans="1:35" x14ac:dyDescent="0.25">
      <c r="A56" s="8" t="s">
        <v>2</v>
      </c>
      <c r="B56" s="38"/>
      <c r="C56" s="39"/>
      <c r="D56" s="38"/>
      <c r="E56" s="39"/>
      <c r="F56" s="38"/>
      <c r="G56" s="39"/>
      <c r="H56" s="38"/>
      <c r="I56" s="39"/>
      <c r="J56" s="38"/>
      <c r="K56" s="39"/>
      <c r="M56" s="8" t="s">
        <v>2</v>
      </c>
      <c r="N56" s="38"/>
      <c r="O56" s="39"/>
      <c r="P56" s="38"/>
      <c r="Q56" s="39"/>
      <c r="R56" s="38"/>
      <c r="S56" s="39"/>
      <c r="T56" s="38"/>
      <c r="U56" s="39"/>
      <c r="V56" s="38"/>
      <c r="W56" s="39"/>
      <c r="Y56" s="8" t="s">
        <v>2</v>
      </c>
      <c r="Z56" s="38"/>
      <c r="AA56" s="39"/>
      <c r="AB56" s="38"/>
      <c r="AC56" s="39"/>
      <c r="AD56" s="38"/>
      <c r="AE56" s="39"/>
      <c r="AF56" s="38"/>
      <c r="AG56" s="39"/>
      <c r="AH56" s="38"/>
      <c r="AI56" s="39"/>
    </row>
    <row r="57" spans="1:35" x14ac:dyDescent="0.25">
      <c r="A57" s="8" t="s">
        <v>3</v>
      </c>
      <c r="B57" s="40"/>
      <c r="C57" s="41"/>
      <c r="D57" s="40"/>
      <c r="E57" s="41"/>
      <c r="F57" s="40"/>
      <c r="G57" s="41"/>
      <c r="H57" s="40"/>
      <c r="I57" s="41"/>
      <c r="J57" s="40"/>
      <c r="K57" s="41"/>
      <c r="M57" s="8" t="s">
        <v>3</v>
      </c>
      <c r="N57" s="40"/>
      <c r="O57" s="41"/>
      <c r="P57" s="40"/>
      <c r="Q57" s="41"/>
      <c r="R57" s="40"/>
      <c r="S57" s="41"/>
      <c r="T57" s="40"/>
      <c r="U57" s="41"/>
      <c r="V57" s="40"/>
      <c r="W57" s="41"/>
      <c r="Y57" s="8" t="s">
        <v>3</v>
      </c>
      <c r="Z57" s="40"/>
      <c r="AA57" s="41"/>
      <c r="AB57" s="40"/>
      <c r="AC57" s="41"/>
      <c r="AD57" s="40"/>
      <c r="AE57" s="41"/>
      <c r="AF57" s="40"/>
      <c r="AG57" s="41"/>
      <c r="AH57" s="40"/>
      <c r="AI57" s="41"/>
    </row>
    <row r="58" spans="1:35" ht="5.0999999999999996" customHeight="1" x14ac:dyDescent="0.25">
      <c r="A58" s="6"/>
      <c r="B58" s="6"/>
      <c r="C58" s="7"/>
      <c r="D58" s="6"/>
      <c r="E58" s="7"/>
      <c r="F58" s="6"/>
      <c r="G58" s="7"/>
      <c r="H58" s="6"/>
      <c r="I58" s="7"/>
      <c r="J58" s="6"/>
      <c r="K58" s="7"/>
      <c r="M58" s="6"/>
      <c r="N58" s="6"/>
      <c r="O58" s="7"/>
      <c r="P58" s="6"/>
      <c r="Q58" s="7"/>
      <c r="R58" s="6"/>
      <c r="S58" s="7"/>
      <c r="T58" s="6"/>
      <c r="U58" s="7"/>
      <c r="V58" s="6"/>
      <c r="W58" s="7"/>
      <c r="Y58" s="6"/>
      <c r="Z58" s="6"/>
      <c r="AA58" s="7"/>
      <c r="AB58" s="6"/>
      <c r="AC58" s="7"/>
      <c r="AD58" s="6"/>
      <c r="AE58" s="7"/>
      <c r="AF58" s="6"/>
      <c r="AG58" s="7"/>
      <c r="AH58" s="6"/>
      <c r="AI58" s="7"/>
    </row>
    <row r="59" spans="1:35" x14ac:dyDescent="0.25">
      <c r="A59" s="8" t="s">
        <v>4</v>
      </c>
      <c r="B59" s="36"/>
      <c r="C59" s="37"/>
      <c r="D59" s="36"/>
      <c r="E59" s="37"/>
      <c r="F59" s="36"/>
      <c r="G59" s="37"/>
      <c r="H59" s="36"/>
      <c r="I59" s="37"/>
      <c r="J59" s="36"/>
      <c r="K59" s="37"/>
      <c r="M59" s="8" t="s">
        <v>4</v>
      </c>
      <c r="N59" s="36"/>
      <c r="O59" s="37"/>
      <c r="P59" s="36"/>
      <c r="Q59" s="37"/>
      <c r="R59" s="36"/>
      <c r="S59" s="37"/>
      <c r="T59" s="36"/>
      <c r="U59" s="37"/>
      <c r="V59" s="36"/>
      <c r="W59" s="37"/>
      <c r="Y59" s="8" t="s">
        <v>4</v>
      </c>
      <c r="Z59" s="36"/>
      <c r="AA59" s="37"/>
      <c r="AB59" s="36"/>
      <c r="AC59" s="37"/>
      <c r="AD59" s="36"/>
      <c r="AE59" s="37"/>
      <c r="AF59" s="36"/>
      <c r="AG59" s="37"/>
      <c r="AH59" s="36"/>
      <c r="AI59" s="37"/>
    </row>
    <row r="60" spans="1:35" x14ac:dyDescent="0.25">
      <c r="A60" s="8" t="s">
        <v>5</v>
      </c>
      <c r="B60" s="38"/>
      <c r="C60" s="39"/>
      <c r="D60" s="38"/>
      <c r="E60" s="39"/>
      <c r="F60" s="38"/>
      <c r="G60" s="39"/>
      <c r="H60" s="38"/>
      <c r="I60" s="39"/>
      <c r="J60" s="38"/>
      <c r="K60" s="39"/>
      <c r="M60" s="8" t="s">
        <v>5</v>
      </c>
      <c r="N60" s="38"/>
      <c r="O60" s="39"/>
      <c r="P60" s="38"/>
      <c r="Q60" s="39"/>
      <c r="R60" s="38"/>
      <c r="S60" s="39"/>
      <c r="T60" s="38"/>
      <c r="U60" s="39"/>
      <c r="V60" s="38"/>
      <c r="W60" s="39"/>
      <c r="Y60" s="8" t="s">
        <v>5</v>
      </c>
      <c r="Z60" s="38"/>
      <c r="AA60" s="39"/>
      <c r="AB60" s="38"/>
      <c r="AC60" s="39"/>
      <c r="AD60" s="38"/>
      <c r="AE60" s="39"/>
      <c r="AF60" s="38"/>
      <c r="AG60" s="39"/>
      <c r="AH60" s="38"/>
      <c r="AI60" s="39"/>
    </row>
    <row r="61" spans="1:35" x14ac:dyDescent="0.25">
      <c r="A61" s="8" t="s">
        <v>6</v>
      </c>
      <c r="B61" s="38"/>
      <c r="C61" s="39"/>
      <c r="D61" s="38"/>
      <c r="E61" s="39"/>
      <c r="F61" s="38"/>
      <c r="G61" s="39"/>
      <c r="H61" s="38"/>
      <c r="I61" s="39"/>
      <c r="J61" s="38"/>
      <c r="K61" s="39"/>
      <c r="M61" s="8" t="s">
        <v>6</v>
      </c>
      <c r="N61" s="38"/>
      <c r="O61" s="39"/>
      <c r="P61" s="38"/>
      <c r="Q61" s="39"/>
      <c r="R61" s="38"/>
      <c r="S61" s="39"/>
      <c r="T61" s="38"/>
      <c r="U61" s="39"/>
      <c r="V61" s="38"/>
      <c r="W61" s="39"/>
      <c r="Y61" s="8" t="s">
        <v>6</v>
      </c>
      <c r="Z61" s="38"/>
      <c r="AA61" s="39"/>
      <c r="AB61" s="38"/>
      <c r="AC61" s="39"/>
      <c r="AD61" s="38"/>
      <c r="AE61" s="39"/>
      <c r="AF61" s="38"/>
      <c r="AG61" s="39"/>
      <c r="AH61" s="38"/>
      <c r="AI61" s="39"/>
    </row>
    <row r="62" spans="1:35" x14ac:dyDescent="0.25">
      <c r="A62" s="8" t="s">
        <v>7</v>
      </c>
      <c r="B62" s="40"/>
      <c r="C62" s="41"/>
      <c r="D62" s="40"/>
      <c r="E62" s="41"/>
      <c r="F62" s="40"/>
      <c r="G62" s="41"/>
      <c r="H62" s="40"/>
      <c r="I62" s="41"/>
      <c r="J62" s="40"/>
      <c r="K62" s="41"/>
      <c r="M62" s="8" t="s">
        <v>7</v>
      </c>
      <c r="N62" s="40"/>
      <c r="O62" s="41"/>
      <c r="P62" s="40"/>
      <c r="Q62" s="41"/>
      <c r="R62" s="40"/>
      <c r="S62" s="41"/>
      <c r="T62" s="40"/>
      <c r="U62" s="41"/>
      <c r="V62" s="40"/>
      <c r="W62" s="41"/>
      <c r="Y62" s="8" t="s">
        <v>7</v>
      </c>
      <c r="Z62" s="40"/>
      <c r="AA62" s="41"/>
      <c r="AB62" s="40"/>
      <c r="AC62" s="41"/>
      <c r="AD62" s="40"/>
      <c r="AE62" s="41"/>
      <c r="AF62" s="40"/>
      <c r="AG62" s="41"/>
      <c r="AH62" s="40"/>
      <c r="AI62" s="41"/>
    </row>
    <row r="65" spans="1:35" x14ac:dyDescent="0.25">
      <c r="A65" s="12"/>
      <c r="B65" s="45" t="s">
        <v>39</v>
      </c>
      <c r="C65" s="46"/>
      <c r="D65" s="46"/>
      <c r="E65" s="46"/>
      <c r="F65" s="47"/>
      <c r="G65" s="47"/>
      <c r="H65" s="47"/>
      <c r="I65" s="47"/>
      <c r="J65" s="47"/>
      <c r="K65" s="48"/>
      <c r="AC65" s="56" t="s">
        <v>48</v>
      </c>
      <c r="AD65" s="57"/>
      <c r="AE65" s="57"/>
      <c r="AF65" s="57"/>
      <c r="AG65" s="57"/>
      <c r="AH65" s="57"/>
      <c r="AI65" s="58"/>
    </row>
    <row r="66" spans="1:35" x14ac:dyDescent="0.25">
      <c r="B66" s="49"/>
      <c r="C66" s="9"/>
      <c r="D66" s="9"/>
      <c r="E66" s="9"/>
      <c r="F66" s="9"/>
      <c r="G66" s="9"/>
      <c r="H66" s="9"/>
      <c r="I66" s="9"/>
      <c r="J66" s="9"/>
      <c r="K66" s="50"/>
      <c r="AC66" s="49"/>
      <c r="AD66" s="9"/>
      <c r="AE66" s="9"/>
      <c r="AF66" s="9"/>
      <c r="AG66" s="9"/>
      <c r="AH66" s="9"/>
      <c r="AI66" s="50"/>
    </row>
    <row r="67" spans="1:35" ht="14.25" x14ac:dyDescent="0.3">
      <c r="A67" s="34"/>
      <c r="B67" s="64" t="s">
        <v>38</v>
      </c>
      <c r="C67" s="65" t="s">
        <v>36</v>
      </c>
      <c r="D67" s="65"/>
      <c r="E67" s="65" t="s">
        <v>37</v>
      </c>
      <c r="F67" s="9"/>
      <c r="G67" s="9"/>
      <c r="H67" s="66" t="s">
        <v>38</v>
      </c>
      <c r="I67" s="65" t="s">
        <v>36</v>
      </c>
      <c r="J67" s="65"/>
      <c r="K67" s="67" t="s">
        <v>37</v>
      </c>
      <c r="AC67" s="68" t="s">
        <v>41</v>
      </c>
      <c r="AD67" s="69"/>
      <c r="AE67" s="69" t="s">
        <v>37</v>
      </c>
      <c r="AF67" s="9"/>
      <c r="AG67" s="69" t="s">
        <v>41</v>
      </c>
      <c r="AH67" s="69"/>
      <c r="AI67" s="70" t="s">
        <v>37</v>
      </c>
    </row>
    <row r="68" spans="1:35" ht="14.25" x14ac:dyDescent="0.3">
      <c r="B68" s="73" t="str">
        <f t="array" ref="B68:B79">IF(TRANSPOSE(BD!$C$27:$N$27)="","",TRANSPOSE(BD!$C$27:$N$27))</f>
        <v>EC</v>
      </c>
      <c r="C68" s="60">
        <f t="array" ref="C68:C79">IF(TRANSPOSE(BD!$C$29:$N$29)="","",TRANSPOSE(BD!$C$29:$N$29))</f>
        <v>0.25</v>
      </c>
      <c r="D68" s="42"/>
      <c r="E68" s="35">
        <f t="shared" ref="E68:E79" si="0">IF($B68="","",SUMPRODUCT(($B$9:$AH$62=$B68)*1)/24)</f>
        <v>0</v>
      </c>
      <c r="F68" s="9"/>
      <c r="G68" s="9"/>
      <c r="H68" s="42" t="str">
        <f t="array" ref="H68:H79">IF(TRANSPOSE(BD!$O27:$Z27)="","",TRANSPOSE(BD!$O27:$Z27))</f>
        <v/>
      </c>
      <c r="I68" s="87" t="str">
        <f t="array" ref="I68:I79">IF(TRANSPOSE(BD!$O29:$Z29)="","",TRANSPOSE(BD!$O29:$Z29))</f>
        <v/>
      </c>
      <c r="J68" s="42"/>
      <c r="K68" s="51" t="str">
        <f>IF($H68="","",SUMPRODUCT(($B$9:$AH$62=$H68)*1)/24)</f>
        <v/>
      </c>
      <c r="AC68" s="49" t="str">
        <f>IF(BD!A2="","",BD!A2)</f>
        <v>NP1</v>
      </c>
      <c r="AD68" s="9"/>
      <c r="AE68" s="60">
        <f>IF(AC68="","",SUMPRODUCT(($C$9:$AI$61=AC68)*1)/24)</f>
        <v>0</v>
      </c>
      <c r="AF68" s="9"/>
      <c r="AG68" s="9" t="str">
        <f>IF(BD!A12="","",BD!A12)</f>
        <v>NP11</v>
      </c>
      <c r="AH68" s="9"/>
      <c r="AI68" s="61">
        <f>IF(AG68="","",SUMPRODUCT(($C$9:$AI$61=AG68)*1)/24)</f>
        <v>0</v>
      </c>
    </row>
    <row r="69" spans="1:35" ht="14.25" x14ac:dyDescent="0.3">
      <c r="B69" s="73" t="str">
        <v>TEC1</v>
      </c>
      <c r="C69" s="60">
        <v>0.33333333333333331</v>
      </c>
      <c r="D69" s="42"/>
      <c r="E69" s="35">
        <f t="shared" si="0"/>
        <v>0</v>
      </c>
      <c r="F69" s="9"/>
      <c r="G69" s="9"/>
      <c r="H69" s="42" t="str">
        <v/>
      </c>
      <c r="I69" s="87" t="str">
        <v/>
      </c>
      <c r="J69" s="42"/>
      <c r="K69" s="51" t="str">
        <f t="shared" ref="K69:K79" si="1">IF($H69="","",SUMPRODUCT(($B$9:$AH$62=$H69)*1)/24)</f>
        <v/>
      </c>
      <c r="AC69" s="49" t="str">
        <f>IF(BD!A3="","",BD!A3)</f>
        <v>NP2</v>
      </c>
      <c r="AD69" s="9"/>
      <c r="AE69" s="60">
        <f t="shared" ref="AE69:AE77" si="2">IF(AC69="","",SUMPRODUCT(($C$9:$AI$61=AC69)*1)/24)</f>
        <v>0</v>
      </c>
      <c r="AF69" s="9"/>
      <c r="AG69" s="9" t="str">
        <f>IF(BD!A13="","",BD!A13)</f>
        <v>NP12</v>
      </c>
      <c r="AH69" s="9"/>
      <c r="AI69" s="61">
        <f t="shared" ref="AI69:AI77" si="3">IF(AG69="","",SUMPRODUCT(($C$9:$AI$61=AG69)*1)/24)</f>
        <v>0</v>
      </c>
    </row>
    <row r="70" spans="1:35" ht="14.25" x14ac:dyDescent="0.3">
      <c r="B70" s="73" t="str">
        <v>TEC2</v>
      </c>
      <c r="C70" s="60">
        <v>0.25</v>
      </c>
      <c r="D70" s="42"/>
      <c r="E70" s="35">
        <f t="shared" si="0"/>
        <v>0</v>
      </c>
      <c r="F70" s="9"/>
      <c r="G70" s="9"/>
      <c r="H70" s="42" t="str">
        <v/>
      </c>
      <c r="I70" s="87" t="str">
        <v/>
      </c>
      <c r="J70" s="42"/>
      <c r="K70" s="51" t="str">
        <f t="shared" si="1"/>
        <v/>
      </c>
      <c r="AC70" s="49" t="str">
        <f>IF(BD!A4="","",BD!A4)</f>
        <v>NP3</v>
      </c>
      <c r="AD70" s="9"/>
      <c r="AE70" s="60">
        <f t="shared" si="2"/>
        <v>0</v>
      </c>
      <c r="AF70" s="9"/>
      <c r="AG70" s="9" t="str">
        <f>IF(BD!A14="","",BD!A14)</f>
        <v/>
      </c>
      <c r="AH70" s="9"/>
      <c r="AI70" s="61" t="str">
        <f t="shared" si="3"/>
        <v/>
      </c>
    </row>
    <row r="71" spans="1:35" ht="14.25" x14ac:dyDescent="0.3">
      <c r="B71" s="73" t="str">
        <v/>
      </c>
      <c r="C71" s="60" t="str">
        <v/>
      </c>
      <c r="D71" s="42"/>
      <c r="E71" s="35" t="str">
        <f t="shared" si="0"/>
        <v/>
      </c>
      <c r="F71" s="9"/>
      <c r="G71" s="9"/>
      <c r="H71" s="42" t="str">
        <v/>
      </c>
      <c r="I71" s="87" t="str">
        <v/>
      </c>
      <c r="J71" s="42"/>
      <c r="K71" s="51" t="str">
        <f t="shared" si="1"/>
        <v/>
      </c>
      <c r="AC71" s="49" t="str">
        <f>IF(BD!A5="","",BD!A5)</f>
        <v>NP4</v>
      </c>
      <c r="AD71" s="9"/>
      <c r="AE71" s="60">
        <f t="shared" si="2"/>
        <v>0</v>
      </c>
      <c r="AF71" s="9"/>
      <c r="AG71" s="9" t="str">
        <f>IF(BD!A15="","",BD!A15)</f>
        <v/>
      </c>
      <c r="AH71" s="9"/>
      <c r="AI71" s="61" t="str">
        <f t="shared" si="3"/>
        <v/>
      </c>
    </row>
    <row r="72" spans="1:35" ht="14.25" x14ac:dyDescent="0.3">
      <c r="B72" s="73" t="str">
        <v/>
      </c>
      <c r="C72" s="60" t="str">
        <v/>
      </c>
      <c r="D72" s="42"/>
      <c r="E72" s="35" t="str">
        <f t="shared" si="0"/>
        <v/>
      </c>
      <c r="F72" s="9"/>
      <c r="G72" s="9"/>
      <c r="H72" s="42" t="str">
        <v/>
      </c>
      <c r="I72" s="87" t="str">
        <v/>
      </c>
      <c r="J72" s="42"/>
      <c r="K72" s="51" t="str">
        <f t="shared" si="1"/>
        <v/>
      </c>
      <c r="AC72" s="49" t="str">
        <f>IF(BD!A6="","",BD!A6)</f>
        <v>NP5</v>
      </c>
      <c r="AD72" s="9"/>
      <c r="AE72" s="60">
        <f t="shared" si="2"/>
        <v>0</v>
      </c>
      <c r="AF72" s="9"/>
      <c r="AG72" s="9" t="str">
        <f>IF(BD!A16="","",BD!A16)</f>
        <v/>
      </c>
      <c r="AH72" s="9"/>
      <c r="AI72" s="61" t="str">
        <f t="shared" si="3"/>
        <v/>
      </c>
    </row>
    <row r="73" spans="1:35" ht="14.25" x14ac:dyDescent="0.3">
      <c r="B73" s="73" t="str">
        <v/>
      </c>
      <c r="C73" s="60" t="str">
        <v/>
      </c>
      <c r="D73" s="42"/>
      <c r="E73" s="35" t="str">
        <f t="shared" si="0"/>
        <v/>
      </c>
      <c r="F73" s="9"/>
      <c r="G73" s="9"/>
      <c r="H73" s="42" t="str">
        <v/>
      </c>
      <c r="I73" s="87" t="str">
        <v/>
      </c>
      <c r="J73" s="42"/>
      <c r="K73" s="51" t="str">
        <f t="shared" si="1"/>
        <v/>
      </c>
      <c r="AC73" s="49" t="str">
        <f>IF(BD!A7="","",BD!A7)</f>
        <v>NP6</v>
      </c>
      <c r="AD73" s="9"/>
      <c r="AE73" s="60">
        <f t="shared" si="2"/>
        <v>0</v>
      </c>
      <c r="AF73" s="9"/>
      <c r="AG73" s="9" t="str">
        <f>IF(BD!A17="","",BD!A17)</f>
        <v/>
      </c>
      <c r="AH73" s="9"/>
      <c r="AI73" s="61" t="str">
        <f t="shared" si="3"/>
        <v/>
      </c>
    </row>
    <row r="74" spans="1:35" ht="14.25" x14ac:dyDescent="0.3">
      <c r="B74" s="73" t="str">
        <v/>
      </c>
      <c r="C74" s="60" t="str">
        <v/>
      </c>
      <c r="D74" s="42"/>
      <c r="E74" s="35" t="str">
        <f t="shared" si="0"/>
        <v/>
      </c>
      <c r="F74" s="9"/>
      <c r="G74" s="9"/>
      <c r="H74" s="42" t="str">
        <v/>
      </c>
      <c r="I74" s="87" t="str">
        <v/>
      </c>
      <c r="J74" s="42"/>
      <c r="K74" s="51" t="str">
        <f t="shared" si="1"/>
        <v/>
      </c>
      <c r="AC74" s="49" t="str">
        <f>IF(BD!A8="","",BD!A8)</f>
        <v>NP7</v>
      </c>
      <c r="AD74" s="9"/>
      <c r="AE74" s="60">
        <f t="shared" si="2"/>
        <v>0</v>
      </c>
      <c r="AF74" s="9"/>
      <c r="AG74" s="9" t="str">
        <f>IF(BD!A18="","",BD!A18)</f>
        <v/>
      </c>
      <c r="AH74" s="9"/>
      <c r="AI74" s="61" t="str">
        <f t="shared" si="3"/>
        <v/>
      </c>
    </row>
    <row r="75" spans="1:35" ht="14.25" x14ac:dyDescent="0.3">
      <c r="B75" s="73" t="str">
        <v/>
      </c>
      <c r="C75" s="60" t="str">
        <v/>
      </c>
      <c r="D75" s="42"/>
      <c r="E75" s="35" t="str">
        <f t="shared" si="0"/>
        <v/>
      </c>
      <c r="F75" s="9"/>
      <c r="G75" s="9"/>
      <c r="H75" s="42" t="str">
        <v/>
      </c>
      <c r="I75" s="87" t="str">
        <v/>
      </c>
      <c r="J75" s="42"/>
      <c r="K75" s="51" t="str">
        <f t="shared" si="1"/>
        <v/>
      </c>
      <c r="AC75" s="49" t="str">
        <f>IF(BD!A9="","",BD!A9)</f>
        <v>NP8</v>
      </c>
      <c r="AD75" s="9"/>
      <c r="AE75" s="60">
        <f t="shared" si="2"/>
        <v>0</v>
      </c>
      <c r="AF75" s="9"/>
      <c r="AG75" s="9" t="str">
        <f>IF(BD!A19="","",BD!A19)</f>
        <v/>
      </c>
      <c r="AH75" s="9"/>
      <c r="AI75" s="61" t="str">
        <f t="shared" si="3"/>
        <v/>
      </c>
    </row>
    <row r="76" spans="1:35" ht="14.25" x14ac:dyDescent="0.3">
      <c r="B76" s="73" t="str">
        <v/>
      </c>
      <c r="C76" s="60" t="str">
        <v/>
      </c>
      <c r="D76" s="42"/>
      <c r="E76" s="35" t="str">
        <f t="shared" si="0"/>
        <v/>
      </c>
      <c r="F76" s="9"/>
      <c r="G76" s="9"/>
      <c r="H76" s="42" t="str">
        <v/>
      </c>
      <c r="I76" s="87" t="str">
        <v/>
      </c>
      <c r="J76" s="42"/>
      <c r="K76" s="51" t="str">
        <f t="shared" si="1"/>
        <v/>
      </c>
      <c r="AC76" s="49" t="str">
        <f>IF(BD!A10="","",BD!A10)</f>
        <v>NP9</v>
      </c>
      <c r="AD76" s="9"/>
      <c r="AE76" s="60">
        <f t="shared" si="2"/>
        <v>0</v>
      </c>
      <c r="AF76" s="9"/>
      <c r="AG76" s="9" t="str">
        <f>IF(BD!A20="","",BD!A20)</f>
        <v/>
      </c>
      <c r="AH76" s="9"/>
      <c r="AI76" s="61" t="str">
        <f t="shared" si="3"/>
        <v/>
      </c>
    </row>
    <row r="77" spans="1:35" ht="14.25" x14ac:dyDescent="0.3">
      <c r="B77" s="73" t="str">
        <v/>
      </c>
      <c r="C77" s="60" t="str">
        <v/>
      </c>
      <c r="D77" s="42"/>
      <c r="E77" s="35" t="str">
        <f t="shared" si="0"/>
        <v/>
      </c>
      <c r="F77" s="9"/>
      <c r="G77" s="9"/>
      <c r="H77" s="42" t="str">
        <v/>
      </c>
      <c r="I77" s="87" t="str">
        <v/>
      </c>
      <c r="J77" s="42"/>
      <c r="K77" s="51" t="str">
        <f t="shared" si="1"/>
        <v/>
      </c>
      <c r="AC77" s="49" t="str">
        <f>IF(BD!A11="","",BD!A11)</f>
        <v>NP10</v>
      </c>
      <c r="AD77" s="9"/>
      <c r="AE77" s="60">
        <f t="shared" si="2"/>
        <v>0</v>
      </c>
      <c r="AF77" s="9"/>
      <c r="AG77" s="9" t="str">
        <f>IF(BD!A21="","",BD!A21)</f>
        <v/>
      </c>
      <c r="AH77" s="9"/>
      <c r="AI77" s="61" t="str">
        <f t="shared" si="3"/>
        <v/>
      </c>
    </row>
    <row r="78" spans="1:35" ht="14.25" x14ac:dyDescent="0.3">
      <c r="B78" s="73" t="str">
        <v/>
      </c>
      <c r="C78" s="60" t="str">
        <v/>
      </c>
      <c r="D78" s="42"/>
      <c r="E78" s="35" t="str">
        <f t="shared" si="0"/>
        <v/>
      </c>
      <c r="F78" s="9"/>
      <c r="G78" s="9"/>
      <c r="H78" s="42" t="str">
        <v/>
      </c>
      <c r="I78" s="87" t="str">
        <v/>
      </c>
      <c r="J78" s="42"/>
      <c r="K78" s="51" t="str">
        <f t="shared" si="1"/>
        <v/>
      </c>
      <c r="AC78" s="49"/>
      <c r="AD78" s="9"/>
      <c r="AE78" s="9"/>
      <c r="AF78" s="9"/>
      <c r="AG78" s="9"/>
      <c r="AH78" s="9"/>
      <c r="AI78" s="50"/>
    </row>
    <row r="79" spans="1:35" ht="14.25" x14ac:dyDescent="0.3">
      <c r="A79" s="9"/>
      <c r="B79" s="74" t="str">
        <v/>
      </c>
      <c r="C79" s="86" t="str">
        <v/>
      </c>
      <c r="D79" s="52"/>
      <c r="E79" s="53" t="str">
        <f t="shared" si="0"/>
        <v/>
      </c>
      <c r="F79" s="54"/>
      <c r="G79" s="54"/>
      <c r="H79" s="52" t="str">
        <v/>
      </c>
      <c r="I79" s="88" t="str">
        <v/>
      </c>
      <c r="J79" s="52"/>
      <c r="K79" s="55" t="str">
        <f t="shared" si="1"/>
        <v/>
      </c>
      <c r="L79" s="9"/>
      <c r="M79" s="9"/>
      <c r="N79" s="9"/>
      <c r="V79" s="9"/>
      <c r="W79" s="9"/>
      <c r="X79" s="9"/>
      <c r="AC79" s="62"/>
      <c r="AD79" s="54"/>
      <c r="AE79" s="54"/>
      <c r="AF79" s="54"/>
      <c r="AG79" s="54"/>
      <c r="AH79" s="54"/>
      <c r="AI79" s="63"/>
    </row>
  </sheetData>
  <sheetProtection sheet="1" selectLockedCells="1"/>
  <conditionalFormatting sqref="C9:AI9 C20:AI20 C31:AI31 C42:AI42 C53:AI53">
    <cfRule type="expression" dxfId="17" priority="6">
      <formula>AND(C9&lt;&gt;"",COUNTIF(Fériés,C9))</formula>
    </cfRule>
  </conditionalFormatting>
  <conditionalFormatting sqref="B68:E79 H68:K79">
    <cfRule type="expression" dxfId="16" priority="3">
      <formula>IF($B68="","",MOD(ROW(),2))</formula>
    </cfRule>
  </conditionalFormatting>
  <conditionalFormatting sqref="AE68:AE79 AI68:AI79 E68:E79 K68:K79">
    <cfRule type="expression" dxfId="15" priority="1">
      <formula>E68&gt;0</formula>
    </cfRule>
  </conditionalFormatting>
  <dataValidations count="2">
    <dataValidation type="list" allowBlank="1" showInputMessage="1" showErrorMessage="1" sqref="AI59:AI62 E10:E13 G10:G13 I10:I13 K10:K13 C15:C18 E15:E18 G15:G18 I15:I18 K15:K18 C21:C24 E21:E24 G21:G24 I21:I24 K21:K24 C26:C29 E26:E29 G26:G29 I26:I29 K26:K29 C32:C35 E32:E35 G32:G35 I32:I35 K32:K35 C37:C40 E37:E40 G37:G40 I37:I40 K37:K40 C43:C46 E43:E46 G43:G46 I43:I46 K43:K46 C48:C51 E48:E51 G48:G51 I48:I51 K48:K51 O10:O13 Q10:Q13 S10:S13 U10:U13 W10:W13 O15:O18 Q15:Q18 S15:S18 U15:U18 W15:W18 O21:O24 Q21:Q24 S21:S24 U21:U24 W21:W24 O26:O29 Q26:Q29 S26:S29 U26:U29 W26:W29 O32:O35 Q32:Q35 S32:S35 U32:U35 W32:W35 O37:O40 Q37:Q40 S37:S40 U37:U40 W37:W40 O43:O46 Q43:Q46 S43:S46 U43:U46 W43:W46 O48:O51 Q48:Q51 S48:S51 U48:U51 W48:W51 C54:C57 E54:E57 G54:G57 I54:I57 K54:K57 C59:C62 E59:E62 G59:G62 I59:I62 K59:K62 O54:O57 Q54:Q57 S54:S57 U54:U57 W54:W57 O59:O62 Q59:Q62 S59:S62 U59:U62 W59:W62 AA10:AA13 AC10:AC13 AE10:AE13 AG10:AG13 AI10:AI13 AA15:AA18 AC15:AC18 AE15:AE18 AG15:AG18 AI15:AI18 AA21:AA24 AC21:AC24 AE21:AE24 AG21:AG24 AI21:AI24 AA26:AA29 AC26:AC29 AE26:AE29 AG26:AG29 AI26:AI29 AA32:AA35 AC32:AC35 AE32:AE35 AG32:AG35 AI32:AI35 AA37:AA40 AC37:AC40 AE37:AE40 AG37:AG40 AI37:AI40 AA43:AA46 AC43:AC46 AE43:AE46 AG43:AG46 AI43:AI46 AA48:AA51 AC48:AC51 AE48:AE51 AG48:AG51 AI48:AI51 AA54:AA57 AC54:AC57 AE54:AE57 AG54:AG57 AI54:AI57 AA59:AA62 AC59:AC62 AE59:AE62 AG59:AG62 C10:C13">
      <formula1>OFFSET(Formateurs,1,MATCH(B10,MP,0)-1,COUNTA(OFFSET(Formateurs,,MATCH(B10,MP,0)-1))-1)</formula1>
    </dataValidation>
    <dataValidation type="list" allowBlank="1" showInputMessage="1" showErrorMessage="1" sqref="AH59:AH62 D10:D13 F10:F13 H10:H13 J10:J13 B15:B18 D15:D18 F15:F18 H15:H18 J15:J18 B21:B24 D21:D24 F21:F24 H21:H24 J21:J24 B26:B29 D26:D29 F26:F29 H26:H29 J26:J29 B32:B35 D32:D35 F32:F35 H32:H35 J32:J35 B37:B40 D37:D40 F37:F40 H37:H40 J37:J40 B43:B46 D43:D46 F43:F46 H43:H46 J43:J46 B48:B51 D48:D51 F48:F51 H48:H51 J48:J51 N10:N13 P10:P13 R10:R13 T10:T13 V10:V13 N15:N18 P15:P18 R15:R18 T15:T18 V15:V18 N21:N24 P21:P24 R21:R24 T21:T24 V21:V24 N26:N29 P26:P29 R26:R29 T26:T29 V26:V29 N32:N35 P32:P35 R32:R35 T32:T35 V32:V35 N37:N40 P37:P40 R37:R40 T37:T40 V37:V40 N43:N46 P43:P46 R43:R46 T43:T46 V43:V46 N48:N51 P48:P51 R48:R51 T48:T51 V48:V51 B54:B57 D54:D57 F54:F57 H54:H57 J54:J57 B59:B62 D59:D62 F59:F62 H59:H62 J59:J62 N54:N57 P54:P57 R54:R57 T54:T57 V54:V57 N59:N62 P59:P62 R59:R62 T59:T62 V59:V62 Z10:Z13 AB10:AB13 AD10:AD13 AF10:AF13 AH10:AH13 Z15:Z18 AB15:AB18 AD15:AD18 AF15:AF18 AH15:AH18 Z21:Z24 AB21:AB24 AD21:AD24 AF21:AF24 AH21:AH24 Z26:Z29 AB26:AB29 AD26:AD29 AF26:AF29 AH26:AH29 Z32:Z35 AB32:AB35 AD32:AD35 AF32:AF35 AH32:AH35 Z37:Z40 AB37:AB40 AD37:AD40 AF37:AF40 AH37:AH40 Z43:Z46 AB43:AB46 AD43:AD46 AF43:AF46 AH43:AH46 Z48:Z51 AB48:AB51 AD48:AD51 AF48:AF51 AH48:AH51 Z54:Z57 AB54:AB57 AD54:AD57 AF54:AF57 AH54:AH57 Z59:Z62 AB59:AB62 AD59:AD62 AF59:AF62 B10:B13">
      <formula1>MP</formula1>
    </dataValidation>
  </dataValidations>
  <pageMargins left="0.23622047244094491" right="0.15748031496062992" top="0.55118110236220474" bottom="0.31496062992125984" header="0.15748031496062992" footer="0.11811023622047245"/>
  <pageSetup paperSize="8" scale="72" orientation="landscape" r:id="rId1"/>
  <headerFooter>
    <oddFooter>&amp;L&amp;D à &amp;T&amp;R&amp;A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pageSetUpPr fitToPage="1"/>
  </sheetPr>
  <dimension ref="A1:AI79"/>
  <sheetViews>
    <sheetView showGridLines="0" showRowColHeaders="0" zoomScale="82" zoomScaleNormal="82" workbookViewId="0">
      <pane ySplit="7" topLeftCell="A8" activePane="bottomLeft" state="frozen"/>
      <selection activeCell="L7" sqref="L7:M13"/>
      <selection pane="bottomLeft" activeCell="B10" sqref="B10"/>
    </sheetView>
  </sheetViews>
  <sheetFormatPr baseColWidth="10" defaultRowHeight="13.5" x14ac:dyDescent="0.25"/>
  <cols>
    <col min="1" max="1" width="3.42578125" customWidth="1"/>
    <col min="2" max="2" width="4.7109375" customWidth="1"/>
    <col min="3" max="3" width="13.42578125" customWidth="1"/>
    <col min="4" max="4" width="4.7109375" customWidth="1"/>
    <col min="5" max="5" width="13.42578125" customWidth="1"/>
    <col min="6" max="6" width="4.7109375" customWidth="1"/>
    <col min="7" max="7" width="13.42578125" customWidth="1"/>
    <col min="8" max="8" width="4.7109375" customWidth="1"/>
    <col min="9" max="9" width="13.42578125" customWidth="1"/>
    <col min="10" max="10" width="4.7109375" customWidth="1"/>
    <col min="11" max="11" width="13.42578125" customWidth="1"/>
    <col min="12" max="12" width="4.140625" customWidth="1"/>
    <col min="13" max="13" width="3.42578125" customWidth="1"/>
    <col min="14" max="14" width="4.7109375" customWidth="1"/>
    <col min="15" max="15" width="13.42578125" customWidth="1"/>
    <col min="16" max="16" width="4.7109375" customWidth="1"/>
    <col min="17" max="17" width="13.42578125" customWidth="1"/>
    <col min="18" max="18" width="4.7109375" customWidth="1"/>
    <col min="19" max="19" width="13.42578125" customWidth="1"/>
    <col min="20" max="20" width="4.7109375" customWidth="1"/>
    <col min="21" max="21" width="13.42578125" customWidth="1"/>
    <col min="22" max="22" width="4.7109375" customWidth="1"/>
    <col min="23" max="23" width="13.42578125" customWidth="1"/>
    <col min="24" max="24" width="4.140625" customWidth="1"/>
    <col min="25" max="25" width="3.42578125" customWidth="1"/>
    <col min="26" max="26" width="4.7109375" customWidth="1"/>
    <col min="27" max="27" width="13.42578125" customWidth="1"/>
    <col min="28" max="28" width="4.7109375" customWidth="1"/>
    <col min="29" max="29" width="13.42578125" customWidth="1"/>
    <col min="30" max="30" width="4.7109375" customWidth="1"/>
    <col min="31" max="31" width="13.42578125" customWidth="1"/>
    <col min="32" max="32" width="4.7109375" customWidth="1"/>
    <col min="33" max="33" width="13.42578125" customWidth="1"/>
    <col min="34" max="34" width="4.7109375" customWidth="1"/>
    <col min="35" max="35" width="13.42578125" customWidth="1"/>
    <col min="36" max="36" width="4.140625" customWidth="1"/>
  </cols>
  <sheetData>
    <row r="1" spans="1:35" x14ac:dyDescent="0.25">
      <c r="A1" s="13" t="s">
        <v>29</v>
      </c>
      <c r="B1" s="13"/>
      <c r="C1" s="19">
        <f>BD!D1</f>
        <v>2017</v>
      </c>
      <c r="E1" s="3"/>
      <c r="G1" s="4"/>
      <c r="I1" s="5"/>
      <c r="K1" s="1"/>
      <c r="N1" s="9"/>
      <c r="O1" s="10"/>
      <c r="Q1" s="3"/>
      <c r="S1" s="4"/>
      <c r="U1" s="5"/>
      <c r="W1" s="1"/>
      <c r="AC1" t="str">
        <f>IF(BD!H3="","",BD!H3)</f>
        <v>EPLE</v>
      </c>
      <c r="AD1" s="25" t="str">
        <f>IF(BD!I3="","",BD!I3)</f>
        <v>ID EPLE</v>
      </c>
      <c r="AE1" s="26"/>
      <c r="AF1" s="21"/>
      <c r="AG1" s="23"/>
      <c r="AH1" s="21"/>
      <c r="AI1" s="21"/>
    </row>
    <row r="2" spans="1:35" x14ac:dyDescent="0.25">
      <c r="A2" s="13"/>
      <c r="B2" s="13"/>
      <c r="C2" s="10"/>
      <c r="E2" s="3"/>
      <c r="G2" s="4"/>
      <c r="I2" s="5"/>
      <c r="K2" s="1"/>
      <c r="N2" s="9"/>
      <c r="O2" s="10"/>
      <c r="Q2" s="3"/>
      <c r="S2" s="4"/>
      <c r="U2" s="5"/>
      <c r="W2" s="1"/>
      <c r="AD2" s="26" t="str">
        <f>IF(BD!K3="","",BD!K3)</f>
        <v>rue</v>
      </c>
      <c r="AE2" s="26"/>
    </row>
    <row r="3" spans="1:35" x14ac:dyDescent="0.25">
      <c r="A3" t="str">
        <f>IF(BD!H4="","",BD!H4)</f>
        <v>GRETA</v>
      </c>
      <c r="B3" s="13"/>
      <c r="C3" s="22" t="str">
        <f>IF(BD!I4="","",BD!I4)</f>
        <v>ID GRETA</v>
      </c>
      <c r="E3" s="3"/>
      <c r="G3" s="4"/>
      <c r="I3" s="5"/>
      <c r="K3" s="1"/>
      <c r="N3" s="9"/>
      <c r="O3" s="10"/>
      <c r="Q3" s="3"/>
      <c r="S3" s="4"/>
      <c r="U3" s="5"/>
      <c r="W3" s="1"/>
      <c r="AD3" s="26" t="str">
        <f>IF(BD!M3="","",BD!M3 &amp; " " &amp; BD!N3)</f>
        <v>CP VILLE</v>
      </c>
      <c r="AE3" s="26"/>
    </row>
    <row r="4" spans="1:35" x14ac:dyDescent="0.25">
      <c r="B4" s="13"/>
      <c r="C4" s="22" t="str">
        <f>IF(BD!K4="","",BD!K4)</f>
        <v>rue</v>
      </c>
      <c r="E4" s="3"/>
      <c r="G4" s="4"/>
      <c r="I4" s="5"/>
      <c r="K4" s="1"/>
      <c r="N4" s="9"/>
      <c r="O4" s="10"/>
      <c r="Q4" s="3"/>
      <c r="S4" s="4"/>
      <c r="U4" s="5"/>
      <c r="W4" s="1"/>
    </row>
    <row r="5" spans="1:35" x14ac:dyDescent="0.25">
      <c r="A5" s="13"/>
      <c r="B5" s="13"/>
      <c r="C5" s="24" t="str">
        <f>IF(BD!M4="","",BD!M4 &amp; " " &amp; BD!N4)</f>
        <v>CP VILLE</v>
      </c>
      <c r="E5" s="3"/>
      <c r="G5" s="4"/>
      <c r="I5" s="5"/>
      <c r="K5" s="1"/>
      <c r="N5" s="9"/>
      <c r="O5" s="10"/>
      <c r="Q5" s="3"/>
      <c r="S5" s="4"/>
      <c r="U5" s="5"/>
      <c r="W5" s="1"/>
    </row>
    <row r="6" spans="1:35" x14ac:dyDescent="0.25">
      <c r="A6" s="13"/>
      <c r="B6" s="13"/>
      <c r="C6" s="10"/>
      <c r="E6" s="3"/>
      <c r="G6" s="4"/>
      <c r="I6" s="5"/>
      <c r="K6" s="1"/>
      <c r="N6" s="9"/>
      <c r="O6" s="10"/>
      <c r="Q6" s="3"/>
      <c r="S6" s="4"/>
      <c r="U6" s="5"/>
      <c r="W6" s="1"/>
    </row>
    <row r="7" spans="1:35" ht="3" customHeight="1" x14ac:dyDescent="0.25">
      <c r="A7" s="2"/>
      <c r="B7" s="27"/>
      <c r="C7" s="2"/>
      <c r="D7" s="2"/>
      <c r="E7" s="28"/>
      <c r="F7" s="2"/>
      <c r="G7" s="29"/>
      <c r="H7" s="2"/>
      <c r="I7" s="30"/>
      <c r="J7" s="2"/>
      <c r="K7" s="31"/>
      <c r="L7" s="2"/>
      <c r="M7" s="2"/>
      <c r="N7" s="32"/>
      <c r="O7" s="27"/>
      <c r="P7" s="2"/>
      <c r="Q7" s="28"/>
      <c r="R7" s="2"/>
      <c r="S7" s="29"/>
      <c r="T7" s="2"/>
      <c r="U7" s="30"/>
      <c r="V7" s="2"/>
      <c r="W7" s="31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5">
      <c r="A8" s="12" t="str">
        <f>IF(C9="","","S")</f>
        <v>S</v>
      </c>
      <c r="B8" s="13"/>
      <c r="C8" s="20">
        <f>DATE($C$1,INT(COLUMN()/12)+4,1)</f>
        <v>42826</v>
      </c>
      <c r="M8" s="12" t="s">
        <v>16</v>
      </c>
      <c r="N8" s="13"/>
      <c r="O8" s="20">
        <f>DATE($C$1,INT(COLUMN()/12)+4,1)</f>
        <v>42856</v>
      </c>
      <c r="P8" s="13"/>
      <c r="Q8" s="13"/>
      <c r="Y8" s="12" t="s">
        <v>16</v>
      </c>
      <c r="Z8" s="13"/>
      <c r="AA8" s="20">
        <f>DATE($C$1,INT(COLUMN()/12)+4,1)</f>
        <v>42887</v>
      </c>
      <c r="AB8" s="13"/>
      <c r="AC8" s="13"/>
    </row>
    <row r="9" spans="1:35" ht="14.25" x14ac:dyDescent="0.3">
      <c r="A9" s="17">
        <f>WEEKNUM(K9,21)</f>
        <v>14</v>
      </c>
      <c r="B9" s="15"/>
      <c r="C9" s="16">
        <f>IF(MOD(WEEKDAY($C$8),7)&lt;=(MOD(COLUMN(),12)+1)/2,$C$8+(MOD(COLUMN(),12)+1)/2-MOD(WEEKDAY($C$8),7),"")</f>
        <v>42828</v>
      </c>
      <c r="D9" s="15"/>
      <c r="E9" s="16">
        <f>IF(MOD(WEEKDAY($C$8),7)&lt;=(MOD(COLUMN(),12)+1)/2,$C$8+(MOD(COLUMN(),12)+1)/2-MOD(WEEKDAY($C$8),7),"")</f>
        <v>42829</v>
      </c>
      <c r="F9" s="15"/>
      <c r="G9" s="16">
        <f>IF(MOD(WEEKDAY($C$8),7)&lt;=(MOD(COLUMN(),12)+1)/2,$C$8+(MOD(COLUMN(),12)+1)/2-MOD(WEEKDAY($C$8),7),"")</f>
        <v>42830</v>
      </c>
      <c r="H9" s="15"/>
      <c r="I9" s="16">
        <f>IF(MOD(WEEKDAY($C$8),7)&lt;=(MOD(COLUMN(),12)+1)/2,$C$8+(MOD(COLUMN(),12)+1)/2-MOD(WEEKDAY($C$8),7),"")</f>
        <v>42831</v>
      </c>
      <c r="J9" s="15"/>
      <c r="K9" s="16">
        <f>IF(MOD(WEEKDAY($C$8),7)&lt;=(MOD(COLUMN(),12)+1)/2,$C$8+(MOD(COLUMN(),12)+1)/2-MOD(WEEKDAY($C$8),7),"")</f>
        <v>42832</v>
      </c>
      <c r="M9" s="17">
        <f>WEEKNUM(W9,21)</f>
        <v>18</v>
      </c>
      <c r="N9" s="15"/>
      <c r="O9" s="16">
        <f>IF(MOD(WEEKDAY($O$8),7)&lt;=(MOD(COLUMN(),12)+1)/2,$O$8+(MOD(COLUMN(),12)+1)/2-MOD(WEEKDAY($O$8),7),"")</f>
        <v>42856</v>
      </c>
      <c r="P9" s="15"/>
      <c r="Q9" s="16">
        <f>IF(MOD(WEEKDAY($O$8),7)&lt;=(MOD(COLUMN(),12)+1)/2,$O$8+(MOD(COLUMN(),12)+1)/2-MOD(WEEKDAY($O$8),7),"")</f>
        <v>42857</v>
      </c>
      <c r="R9" s="15"/>
      <c r="S9" s="16">
        <f>IF(MOD(WEEKDAY($O$8),7)&lt;=(MOD(COLUMN(),12)+1)/2,$O$8+(MOD(COLUMN(),12)+1)/2-MOD(WEEKDAY($O$8),7),"")</f>
        <v>42858</v>
      </c>
      <c r="T9" s="18"/>
      <c r="U9" s="16">
        <f>IF(MOD(WEEKDAY($O$8),7)&lt;=(MOD(COLUMN(),12)+1)/2,$O$8+(MOD(COLUMN(),12)+1)/2-MOD(WEEKDAY($O$8),7),"")</f>
        <v>42859</v>
      </c>
      <c r="V9" s="18"/>
      <c r="W9" s="16">
        <f>IF(MOD(WEEKDAY($O$8),7)&lt;=(MOD(COLUMN(),12)+1)/2,$O$8+(MOD(COLUMN(),12)+1)/2-MOD(WEEKDAY($O$8),7),"")</f>
        <v>42860</v>
      </c>
      <c r="Y9" s="17">
        <f>WEEKNUM(AI9,21)</f>
        <v>22</v>
      </c>
      <c r="Z9" s="15"/>
      <c r="AA9" s="16" t="str">
        <f>IF(MOD(WEEKDAY($AA$8),7)&lt;=(MOD(COLUMN(),12)+1)/2,$AA$8+(MOD(COLUMN(),12)+1)/2-MOD(WEEKDAY($AA$8),7),"")</f>
        <v/>
      </c>
      <c r="AB9" s="15"/>
      <c r="AC9" s="16" t="str">
        <f>IF(MOD(WEEKDAY($AA$8),7)&lt;=(MOD(COLUMN(),12)+1)/2,$AA$8+(MOD(COLUMN(),12)+1)/2-MOD(WEEKDAY($AA$8),7),"")</f>
        <v/>
      </c>
      <c r="AD9" s="15"/>
      <c r="AE9" s="16" t="str">
        <f>IF(MOD(WEEKDAY($AA$8),7)&lt;=(MOD(COLUMN(),12)+1)/2,$AA$8+(MOD(COLUMN(),12)+1)/2-MOD(WEEKDAY($AA$8),7),"")</f>
        <v/>
      </c>
      <c r="AF9" s="18"/>
      <c r="AG9" s="16">
        <f>IF(MOD(WEEKDAY($AA$8),7)&lt;=(MOD(COLUMN(),12)+1)/2,$AA$8+(MOD(COLUMN(),12)+1)/2-MOD(WEEKDAY($AA$8),7),"")</f>
        <v>42887</v>
      </c>
      <c r="AH9" s="18"/>
      <c r="AI9" s="16">
        <f>IF(MOD(WEEKDAY($AA$8),7)&lt;=(MOD(COLUMN(),12)+1)/2,$AA$8+(MOD(COLUMN(),12)+1)/2-MOD(WEEKDAY($AA$8),7),"")</f>
        <v>42888</v>
      </c>
    </row>
    <row r="10" spans="1:35" x14ac:dyDescent="0.25">
      <c r="A10" s="8" t="s">
        <v>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M10" s="8" t="s">
        <v>0</v>
      </c>
      <c r="N10" s="36"/>
      <c r="O10" s="37"/>
      <c r="P10" s="36"/>
      <c r="Q10" s="37"/>
      <c r="R10" s="36"/>
      <c r="S10" s="37"/>
      <c r="T10" s="36"/>
      <c r="U10" s="37"/>
      <c r="V10" s="36"/>
      <c r="W10" s="37"/>
      <c r="Y10" s="8" t="s">
        <v>0</v>
      </c>
      <c r="Z10" s="36"/>
      <c r="AA10" s="37"/>
      <c r="AB10" s="36"/>
      <c r="AC10" s="37"/>
      <c r="AD10" s="36"/>
      <c r="AE10" s="37"/>
      <c r="AF10" s="36"/>
      <c r="AG10" s="37"/>
      <c r="AH10" s="36"/>
      <c r="AI10" s="37"/>
    </row>
    <row r="11" spans="1:35" x14ac:dyDescent="0.25">
      <c r="A11" s="8" t="s">
        <v>1</v>
      </c>
      <c r="B11" s="38"/>
      <c r="C11" s="39"/>
      <c r="D11" s="38"/>
      <c r="E11" s="39"/>
      <c r="F11" s="38"/>
      <c r="G11" s="39"/>
      <c r="H11" s="38"/>
      <c r="I11" s="39"/>
      <c r="J11" s="38"/>
      <c r="K11" s="39"/>
      <c r="M11" s="8" t="s">
        <v>1</v>
      </c>
      <c r="N11" s="38"/>
      <c r="O11" s="39"/>
      <c r="P11" s="38"/>
      <c r="Q11" s="39"/>
      <c r="R11" s="38"/>
      <c r="S11" s="39"/>
      <c r="T11" s="38"/>
      <c r="U11" s="39"/>
      <c r="V11" s="38"/>
      <c r="W11" s="39"/>
      <c r="Y11" s="8" t="s">
        <v>1</v>
      </c>
      <c r="Z11" s="38"/>
      <c r="AA11" s="39"/>
      <c r="AB11" s="38"/>
      <c r="AC11" s="39"/>
      <c r="AD11" s="38"/>
      <c r="AE11" s="39"/>
      <c r="AF11" s="38"/>
      <c r="AG11" s="39"/>
      <c r="AH11" s="38"/>
      <c r="AI11" s="39"/>
    </row>
    <row r="12" spans="1:35" x14ac:dyDescent="0.25">
      <c r="A12" s="8" t="s">
        <v>2</v>
      </c>
      <c r="B12" s="38"/>
      <c r="C12" s="39"/>
      <c r="D12" s="38"/>
      <c r="E12" s="39"/>
      <c r="F12" s="38"/>
      <c r="G12" s="39"/>
      <c r="H12" s="38"/>
      <c r="I12" s="39"/>
      <c r="J12" s="38"/>
      <c r="K12" s="39"/>
      <c r="M12" s="8" t="s">
        <v>2</v>
      </c>
      <c r="N12" s="38"/>
      <c r="O12" s="39"/>
      <c r="P12" s="38"/>
      <c r="Q12" s="39"/>
      <c r="R12" s="38"/>
      <c r="S12" s="39"/>
      <c r="T12" s="38"/>
      <c r="U12" s="39"/>
      <c r="V12" s="38"/>
      <c r="W12" s="39"/>
      <c r="Y12" s="8" t="s">
        <v>2</v>
      </c>
      <c r="Z12" s="38"/>
      <c r="AA12" s="39"/>
      <c r="AB12" s="38"/>
      <c r="AC12" s="39"/>
      <c r="AD12" s="38"/>
      <c r="AE12" s="39"/>
      <c r="AF12" s="38"/>
      <c r="AG12" s="39"/>
      <c r="AH12" s="38"/>
      <c r="AI12" s="39"/>
    </row>
    <row r="13" spans="1:35" x14ac:dyDescent="0.25">
      <c r="A13" s="8" t="s">
        <v>3</v>
      </c>
      <c r="B13" s="40"/>
      <c r="C13" s="41"/>
      <c r="D13" s="40"/>
      <c r="E13" s="41"/>
      <c r="F13" s="40"/>
      <c r="G13" s="41"/>
      <c r="H13" s="40"/>
      <c r="I13" s="41"/>
      <c r="J13" s="40"/>
      <c r="K13" s="41"/>
      <c r="M13" s="8" t="s">
        <v>3</v>
      </c>
      <c r="N13" s="40"/>
      <c r="O13" s="41"/>
      <c r="P13" s="40"/>
      <c r="Q13" s="41"/>
      <c r="R13" s="40"/>
      <c r="S13" s="41"/>
      <c r="T13" s="40"/>
      <c r="U13" s="41"/>
      <c r="V13" s="40"/>
      <c r="W13" s="41"/>
      <c r="Y13" s="8" t="s">
        <v>3</v>
      </c>
      <c r="Z13" s="40"/>
      <c r="AA13" s="41"/>
      <c r="AB13" s="40"/>
      <c r="AC13" s="41"/>
      <c r="AD13" s="40"/>
      <c r="AE13" s="41"/>
      <c r="AF13" s="40"/>
      <c r="AG13" s="41"/>
      <c r="AH13" s="40"/>
      <c r="AI13" s="41"/>
    </row>
    <row r="14" spans="1:35" ht="5.0999999999999996" customHeight="1" x14ac:dyDescent="0.25">
      <c r="A14" s="6"/>
      <c r="B14" s="6"/>
      <c r="C14" s="7"/>
      <c r="D14" s="6"/>
      <c r="E14" s="7"/>
      <c r="F14" s="6"/>
      <c r="G14" s="7"/>
      <c r="H14" s="6"/>
      <c r="I14" s="7"/>
      <c r="J14" s="6"/>
      <c r="K14" s="7"/>
      <c r="M14" s="6"/>
      <c r="N14" s="6"/>
      <c r="O14" s="7"/>
      <c r="P14" s="6"/>
      <c r="Q14" s="7"/>
      <c r="R14" s="6"/>
      <c r="S14" s="7"/>
      <c r="T14" s="6"/>
      <c r="U14" s="7"/>
      <c r="V14" s="6"/>
      <c r="W14" s="7"/>
      <c r="Y14" s="6"/>
      <c r="Z14" s="6"/>
      <c r="AA14" s="7"/>
      <c r="AB14" s="6"/>
      <c r="AC14" s="7"/>
      <c r="AD14" s="6"/>
      <c r="AE14" s="7"/>
      <c r="AF14" s="6"/>
      <c r="AG14" s="7"/>
      <c r="AH14" s="6"/>
      <c r="AI14" s="7"/>
    </row>
    <row r="15" spans="1:35" x14ac:dyDescent="0.25">
      <c r="A15" s="8" t="s">
        <v>4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M15" s="8" t="s">
        <v>4</v>
      </c>
      <c r="N15" s="36"/>
      <c r="O15" s="37"/>
      <c r="P15" s="36"/>
      <c r="Q15" s="37"/>
      <c r="R15" s="36"/>
      <c r="S15" s="37"/>
      <c r="T15" s="36"/>
      <c r="U15" s="37"/>
      <c r="V15" s="36"/>
      <c r="W15" s="37"/>
      <c r="Y15" s="8" t="s">
        <v>4</v>
      </c>
      <c r="Z15" s="36"/>
      <c r="AA15" s="37"/>
      <c r="AB15" s="36"/>
      <c r="AC15" s="37"/>
      <c r="AD15" s="36"/>
      <c r="AE15" s="37"/>
      <c r="AF15" s="36"/>
      <c r="AG15" s="37"/>
      <c r="AH15" s="36"/>
      <c r="AI15" s="37"/>
    </row>
    <row r="16" spans="1:35" x14ac:dyDescent="0.25">
      <c r="A16" s="8" t="s">
        <v>5</v>
      </c>
      <c r="B16" s="38"/>
      <c r="C16" s="39"/>
      <c r="D16" s="38"/>
      <c r="E16" s="39"/>
      <c r="F16" s="38"/>
      <c r="G16" s="39"/>
      <c r="H16" s="38"/>
      <c r="I16" s="39"/>
      <c r="J16" s="38"/>
      <c r="K16" s="39"/>
      <c r="M16" s="8" t="s">
        <v>5</v>
      </c>
      <c r="N16" s="38"/>
      <c r="O16" s="39"/>
      <c r="P16" s="38"/>
      <c r="Q16" s="39"/>
      <c r="R16" s="38"/>
      <c r="S16" s="39"/>
      <c r="T16" s="38"/>
      <c r="U16" s="39"/>
      <c r="V16" s="38"/>
      <c r="W16" s="39"/>
      <c r="Y16" s="8" t="s">
        <v>5</v>
      </c>
      <c r="Z16" s="38"/>
      <c r="AA16" s="39"/>
      <c r="AB16" s="38"/>
      <c r="AC16" s="39"/>
      <c r="AD16" s="38"/>
      <c r="AE16" s="39"/>
      <c r="AF16" s="38"/>
      <c r="AG16" s="39"/>
      <c r="AH16" s="38"/>
      <c r="AI16" s="39"/>
    </row>
    <row r="17" spans="1:35" x14ac:dyDescent="0.25">
      <c r="A17" s="8" t="s">
        <v>6</v>
      </c>
      <c r="B17" s="38"/>
      <c r="C17" s="39"/>
      <c r="D17" s="38"/>
      <c r="E17" s="39"/>
      <c r="F17" s="38"/>
      <c r="G17" s="39"/>
      <c r="H17" s="38"/>
      <c r="I17" s="39"/>
      <c r="J17" s="38"/>
      <c r="K17" s="39"/>
      <c r="M17" s="8" t="s">
        <v>6</v>
      </c>
      <c r="N17" s="38"/>
      <c r="O17" s="39"/>
      <c r="P17" s="38"/>
      <c r="Q17" s="39"/>
      <c r="R17" s="38"/>
      <c r="S17" s="39"/>
      <c r="T17" s="38"/>
      <c r="U17" s="39"/>
      <c r="V17" s="38"/>
      <c r="W17" s="39"/>
      <c r="Y17" s="8" t="s">
        <v>6</v>
      </c>
      <c r="Z17" s="38"/>
      <c r="AA17" s="39"/>
      <c r="AB17" s="38"/>
      <c r="AC17" s="39"/>
      <c r="AD17" s="38"/>
      <c r="AE17" s="39"/>
      <c r="AF17" s="38"/>
      <c r="AG17" s="39"/>
      <c r="AH17" s="38"/>
      <c r="AI17" s="39"/>
    </row>
    <row r="18" spans="1:35" x14ac:dyDescent="0.25">
      <c r="A18" s="8" t="s">
        <v>7</v>
      </c>
      <c r="B18" s="40"/>
      <c r="C18" s="41"/>
      <c r="D18" s="40"/>
      <c r="E18" s="41"/>
      <c r="F18" s="40"/>
      <c r="G18" s="41"/>
      <c r="H18" s="40"/>
      <c r="I18" s="41"/>
      <c r="J18" s="40"/>
      <c r="K18" s="41"/>
      <c r="M18" s="8" t="s">
        <v>7</v>
      </c>
      <c r="N18" s="40"/>
      <c r="O18" s="41"/>
      <c r="P18" s="40"/>
      <c r="Q18" s="41"/>
      <c r="R18" s="40"/>
      <c r="S18" s="41"/>
      <c r="T18" s="40"/>
      <c r="U18" s="41"/>
      <c r="V18" s="40"/>
      <c r="W18" s="41"/>
      <c r="Y18" s="8" t="s">
        <v>7</v>
      </c>
      <c r="Z18" s="40"/>
      <c r="AA18" s="41"/>
      <c r="AB18" s="40"/>
      <c r="AC18" s="41"/>
      <c r="AD18" s="40"/>
      <c r="AE18" s="41"/>
      <c r="AF18" s="40"/>
      <c r="AG18" s="41"/>
      <c r="AH18" s="40"/>
      <c r="AI18" s="41"/>
    </row>
    <row r="19" spans="1:35" x14ac:dyDescent="0.25">
      <c r="A19" s="11" t="str">
        <f>IF(C20="","","S")</f>
        <v>S</v>
      </c>
      <c r="M19" s="11" t="s">
        <v>16</v>
      </c>
      <c r="Y19" s="11" t="s">
        <v>16</v>
      </c>
    </row>
    <row r="20" spans="1:35" ht="14.25" x14ac:dyDescent="0.3">
      <c r="A20" s="17">
        <f>IF(C20&lt;&gt;"",WEEKNUM(C20,21),"")</f>
        <v>15</v>
      </c>
      <c r="B20" s="15"/>
      <c r="C20" s="16">
        <f>K9+3</f>
        <v>42835</v>
      </c>
      <c r="D20" s="15"/>
      <c r="E20" s="16">
        <f>C20+1</f>
        <v>42836</v>
      </c>
      <c r="F20" s="15"/>
      <c r="G20" s="16">
        <f>E20+1</f>
        <v>42837</v>
      </c>
      <c r="H20" s="15"/>
      <c r="I20" s="16">
        <f>G20+1</f>
        <v>42838</v>
      </c>
      <c r="J20" s="15"/>
      <c r="K20" s="16">
        <f>I20+1</f>
        <v>42839</v>
      </c>
      <c r="M20" s="17">
        <f>IF(O20&lt;&gt;"",WEEKNUM(O20,21),"")</f>
        <v>19</v>
      </c>
      <c r="N20" s="15"/>
      <c r="O20" s="16">
        <f>W9+3</f>
        <v>42863</v>
      </c>
      <c r="P20" s="15"/>
      <c r="Q20" s="16">
        <f>IF(O20="","",IF(MONTH(O20+1)&gt;MONTH(O20),"",O20+1))</f>
        <v>42864</v>
      </c>
      <c r="R20" s="15"/>
      <c r="S20" s="16">
        <f>IF(Q20="","",IF(MONTH(Q20+1)&gt;MONTH(Q20),"",Q20+1))</f>
        <v>42865</v>
      </c>
      <c r="T20" s="15"/>
      <c r="U20" s="16">
        <f>IF(S20="","",IF(MONTH(S20+1)&gt;MONTH(S20),"",S20+1))</f>
        <v>42866</v>
      </c>
      <c r="V20" s="15"/>
      <c r="W20" s="16">
        <f>IF(U20="","",IF(MONTH(U20+1)&gt;MONTH(U20),"",U20+1))</f>
        <v>42867</v>
      </c>
      <c r="Y20" s="17">
        <f>IF(AA20&lt;&gt;"",WEEKNUM(AA20,21),"")</f>
        <v>23</v>
      </c>
      <c r="Z20" s="15"/>
      <c r="AA20" s="16">
        <f>AI9+3</f>
        <v>42891</v>
      </c>
      <c r="AB20" s="15"/>
      <c r="AC20" s="16">
        <f>AA20+1</f>
        <v>42892</v>
      </c>
      <c r="AD20" s="15"/>
      <c r="AE20" s="16">
        <f>AC20+1</f>
        <v>42893</v>
      </c>
      <c r="AF20" s="15"/>
      <c r="AG20" s="16">
        <f>AE20+1</f>
        <v>42894</v>
      </c>
      <c r="AH20" s="15"/>
      <c r="AI20" s="16">
        <f>AG20+1</f>
        <v>42895</v>
      </c>
    </row>
    <row r="21" spans="1:35" x14ac:dyDescent="0.25">
      <c r="A21" s="8" t="s">
        <v>0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M21" s="8" t="s">
        <v>0</v>
      </c>
      <c r="N21" s="36"/>
      <c r="O21" s="37"/>
      <c r="P21" s="36"/>
      <c r="Q21" s="37"/>
      <c r="R21" s="36"/>
      <c r="S21" s="37"/>
      <c r="T21" s="36"/>
      <c r="U21" s="37"/>
      <c r="V21" s="36"/>
      <c r="W21" s="37"/>
      <c r="Y21" s="8" t="s">
        <v>0</v>
      </c>
      <c r="Z21" s="36"/>
      <c r="AA21" s="37"/>
      <c r="AB21" s="36"/>
      <c r="AC21" s="37"/>
      <c r="AD21" s="36"/>
      <c r="AE21" s="37"/>
      <c r="AF21" s="36"/>
      <c r="AG21" s="37"/>
      <c r="AH21" s="36"/>
      <c r="AI21" s="37"/>
    </row>
    <row r="22" spans="1:35" x14ac:dyDescent="0.25">
      <c r="A22" s="8" t="s">
        <v>1</v>
      </c>
      <c r="B22" s="38"/>
      <c r="C22" s="39"/>
      <c r="D22" s="38"/>
      <c r="E22" s="39"/>
      <c r="F22" s="38"/>
      <c r="G22" s="39"/>
      <c r="H22" s="38"/>
      <c r="I22" s="39"/>
      <c r="J22" s="38"/>
      <c r="K22" s="39"/>
      <c r="M22" s="8" t="s">
        <v>1</v>
      </c>
      <c r="N22" s="38"/>
      <c r="O22" s="39"/>
      <c r="P22" s="38"/>
      <c r="Q22" s="39"/>
      <c r="R22" s="38"/>
      <c r="S22" s="39"/>
      <c r="T22" s="38"/>
      <c r="U22" s="39"/>
      <c r="V22" s="38"/>
      <c r="W22" s="39"/>
      <c r="Y22" s="8" t="s">
        <v>1</v>
      </c>
      <c r="Z22" s="38"/>
      <c r="AA22" s="39"/>
      <c r="AB22" s="38"/>
      <c r="AC22" s="39"/>
      <c r="AD22" s="38"/>
      <c r="AE22" s="39"/>
      <c r="AF22" s="38"/>
      <c r="AG22" s="39"/>
      <c r="AH22" s="38"/>
      <c r="AI22" s="39"/>
    </row>
    <row r="23" spans="1:35" x14ac:dyDescent="0.25">
      <c r="A23" s="8" t="s">
        <v>2</v>
      </c>
      <c r="B23" s="38"/>
      <c r="C23" s="39"/>
      <c r="D23" s="38"/>
      <c r="E23" s="39"/>
      <c r="F23" s="38"/>
      <c r="G23" s="39"/>
      <c r="H23" s="38"/>
      <c r="I23" s="39"/>
      <c r="J23" s="38"/>
      <c r="K23" s="39"/>
      <c r="M23" s="8" t="s">
        <v>2</v>
      </c>
      <c r="N23" s="38"/>
      <c r="O23" s="39"/>
      <c r="P23" s="38"/>
      <c r="Q23" s="39"/>
      <c r="R23" s="38"/>
      <c r="S23" s="39"/>
      <c r="T23" s="38"/>
      <c r="U23" s="39"/>
      <c r="V23" s="38"/>
      <c r="W23" s="39"/>
      <c r="Y23" s="8" t="s">
        <v>2</v>
      </c>
      <c r="Z23" s="38"/>
      <c r="AA23" s="39"/>
      <c r="AB23" s="38"/>
      <c r="AC23" s="39"/>
      <c r="AD23" s="38"/>
      <c r="AE23" s="39"/>
      <c r="AF23" s="38"/>
      <c r="AG23" s="39"/>
      <c r="AH23" s="38"/>
      <c r="AI23" s="39"/>
    </row>
    <row r="24" spans="1:35" x14ac:dyDescent="0.25">
      <c r="A24" s="8" t="s">
        <v>3</v>
      </c>
      <c r="B24" s="40"/>
      <c r="C24" s="41"/>
      <c r="D24" s="40"/>
      <c r="E24" s="41"/>
      <c r="F24" s="40"/>
      <c r="G24" s="41"/>
      <c r="H24" s="40"/>
      <c r="I24" s="41"/>
      <c r="J24" s="40"/>
      <c r="K24" s="41"/>
      <c r="M24" s="8" t="s">
        <v>3</v>
      </c>
      <c r="N24" s="40"/>
      <c r="O24" s="41"/>
      <c r="P24" s="40"/>
      <c r="Q24" s="41"/>
      <c r="R24" s="40"/>
      <c r="S24" s="41"/>
      <c r="T24" s="40"/>
      <c r="U24" s="41"/>
      <c r="V24" s="40"/>
      <c r="W24" s="41"/>
      <c r="Y24" s="8" t="s">
        <v>3</v>
      </c>
      <c r="Z24" s="40"/>
      <c r="AA24" s="41"/>
      <c r="AB24" s="40"/>
      <c r="AC24" s="41"/>
      <c r="AD24" s="40"/>
      <c r="AE24" s="41"/>
      <c r="AF24" s="40"/>
      <c r="AG24" s="41"/>
      <c r="AH24" s="40"/>
      <c r="AI24" s="41"/>
    </row>
    <row r="25" spans="1:35" ht="5.0999999999999996" customHeight="1" x14ac:dyDescent="0.25">
      <c r="A25" s="6"/>
      <c r="B25" s="6"/>
      <c r="C25" s="7"/>
      <c r="D25" s="6"/>
      <c r="E25" s="7"/>
      <c r="F25" s="6"/>
      <c r="G25" s="7"/>
      <c r="H25" s="6"/>
      <c r="I25" s="7"/>
      <c r="J25" s="6"/>
      <c r="K25" s="7"/>
      <c r="M25" s="6"/>
      <c r="N25" s="6"/>
      <c r="O25" s="7"/>
      <c r="P25" s="6"/>
      <c r="Q25" s="7"/>
      <c r="R25" s="6"/>
      <c r="S25" s="7"/>
      <c r="T25" s="6"/>
      <c r="U25" s="7"/>
      <c r="V25" s="6"/>
      <c r="W25" s="7"/>
      <c r="Y25" s="6"/>
      <c r="Z25" s="6"/>
      <c r="AA25" s="7"/>
      <c r="AB25" s="6"/>
      <c r="AC25" s="7"/>
      <c r="AD25" s="6"/>
      <c r="AE25" s="7"/>
      <c r="AF25" s="6"/>
      <c r="AG25" s="7"/>
      <c r="AH25" s="6"/>
      <c r="AI25" s="7"/>
    </row>
    <row r="26" spans="1:35" x14ac:dyDescent="0.25">
      <c r="A26" s="8" t="s">
        <v>4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M26" s="8" t="s">
        <v>4</v>
      </c>
      <c r="N26" s="36"/>
      <c r="O26" s="37"/>
      <c r="P26" s="36"/>
      <c r="Q26" s="37"/>
      <c r="R26" s="36"/>
      <c r="S26" s="37"/>
      <c r="T26" s="36"/>
      <c r="U26" s="37"/>
      <c r="V26" s="36"/>
      <c r="W26" s="37"/>
      <c r="Y26" s="8" t="s">
        <v>4</v>
      </c>
      <c r="Z26" s="36"/>
      <c r="AA26" s="37"/>
      <c r="AB26" s="36"/>
      <c r="AC26" s="37"/>
      <c r="AD26" s="36"/>
      <c r="AE26" s="37"/>
      <c r="AF26" s="36"/>
      <c r="AG26" s="37"/>
      <c r="AH26" s="36"/>
      <c r="AI26" s="37"/>
    </row>
    <row r="27" spans="1:35" x14ac:dyDescent="0.25">
      <c r="A27" s="8" t="s">
        <v>5</v>
      </c>
      <c r="B27" s="38"/>
      <c r="C27" s="39"/>
      <c r="D27" s="38"/>
      <c r="E27" s="39"/>
      <c r="F27" s="38"/>
      <c r="G27" s="39"/>
      <c r="H27" s="38"/>
      <c r="I27" s="39"/>
      <c r="J27" s="38"/>
      <c r="K27" s="39"/>
      <c r="M27" s="8" t="s">
        <v>5</v>
      </c>
      <c r="N27" s="38"/>
      <c r="O27" s="39"/>
      <c r="P27" s="38"/>
      <c r="Q27" s="39"/>
      <c r="R27" s="38"/>
      <c r="S27" s="39"/>
      <c r="T27" s="38"/>
      <c r="U27" s="39"/>
      <c r="V27" s="38"/>
      <c r="W27" s="39"/>
      <c r="Y27" s="8" t="s">
        <v>5</v>
      </c>
      <c r="Z27" s="38"/>
      <c r="AA27" s="39"/>
      <c r="AB27" s="38"/>
      <c r="AC27" s="39"/>
      <c r="AD27" s="38"/>
      <c r="AE27" s="39"/>
      <c r="AF27" s="38"/>
      <c r="AG27" s="39"/>
      <c r="AH27" s="38"/>
      <c r="AI27" s="39"/>
    </row>
    <row r="28" spans="1:35" x14ac:dyDescent="0.25">
      <c r="A28" s="8" t="s">
        <v>6</v>
      </c>
      <c r="B28" s="38"/>
      <c r="C28" s="39"/>
      <c r="D28" s="38"/>
      <c r="E28" s="39"/>
      <c r="F28" s="38"/>
      <c r="G28" s="39"/>
      <c r="H28" s="38"/>
      <c r="I28" s="39"/>
      <c r="J28" s="38"/>
      <c r="K28" s="39"/>
      <c r="M28" s="8" t="s">
        <v>6</v>
      </c>
      <c r="N28" s="38"/>
      <c r="O28" s="39"/>
      <c r="P28" s="38"/>
      <c r="Q28" s="39"/>
      <c r="R28" s="38"/>
      <c r="S28" s="39"/>
      <c r="T28" s="38"/>
      <c r="U28" s="39"/>
      <c r="V28" s="38"/>
      <c r="W28" s="39"/>
      <c r="Y28" s="8" t="s">
        <v>6</v>
      </c>
      <c r="Z28" s="38"/>
      <c r="AA28" s="39"/>
      <c r="AB28" s="38"/>
      <c r="AC28" s="39"/>
      <c r="AD28" s="38"/>
      <c r="AE28" s="39"/>
      <c r="AF28" s="38"/>
      <c r="AG28" s="39"/>
      <c r="AH28" s="38"/>
      <c r="AI28" s="39"/>
    </row>
    <row r="29" spans="1:35" x14ac:dyDescent="0.25">
      <c r="A29" s="8" t="s">
        <v>7</v>
      </c>
      <c r="B29" s="40"/>
      <c r="C29" s="41"/>
      <c r="D29" s="40"/>
      <c r="E29" s="41"/>
      <c r="F29" s="40"/>
      <c r="G29" s="41"/>
      <c r="H29" s="40"/>
      <c r="I29" s="41"/>
      <c r="J29" s="40"/>
      <c r="K29" s="41"/>
      <c r="M29" s="8" t="s">
        <v>7</v>
      </c>
      <c r="N29" s="40"/>
      <c r="O29" s="41"/>
      <c r="P29" s="40"/>
      <c r="Q29" s="41"/>
      <c r="R29" s="40"/>
      <c r="S29" s="41"/>
      <c r="T29" s="40"/>
      <c r="U29" s="41"/>
      <c r="V29" s="40"/>
      <c r="W29" s="41"/>
      <c r="Y29" s="8" t="s">
        <v>7</v>
      </c>
      <c r="Z29" s="40"/>
      <c r="AA29" s="41"/>
      <c r="AB29" s="40"/>
      <c r="AC29" s="41"/>
      <c r="AD29" s="40"/>
      <c r="AE29" s="41"/>
      <c r="AF29" s="40"/>
      <c r="AG29" s="41"/>
      <c r="AH29" s="40"/>
      <c r="AI29" s="41"/>
    </row>
    <row r="30" spans="1:35" x14ac:dyDescent="0.25">
      <c r="A30" s="11" t="str">
        <f>IF(C31="","","S")</f>
        <v>S</v>
      </c>
      <c r="M30" s="11" t="s">
        <v>16</v>
      </c>
      <c r="Y30" s="11" t="s">
        <v>16</v>
      </c>
    </row>
    <row r="31" spans="1:35" ht="14.25" x14ac:dyDescent="0.3">
      <c r="A31" s="17">
        <f>IF(C31&lt;&gt;"",WEEKNUM(C31,21),"")</f>
        <v>16</v>
      </c>
      <c r="B31" s="15"/>
      <c r="C31" s="16">
        <f>K20+3</f>
        <v>42842</v>
      </c>
      <c r="D31" s="15"/>
      <c r="E31" s="16">
        <f>C31+1</f>
        <v>42843</v>
      </c>
      <c r="F31" s="15"/>
      <c r="G31" s="16">
        <f>E31+1</f>
        <v>42844</v>
      </c>
      <c r="H31" s="15"/>
      <c r="I31" s="16">
        <f>G31+1</f>
        <v>42845</v>
      </c>
      <c r="J31" s="15"/>
      <c r="K31" s="16">
        <f>I31+1</f>
        <v>42846</v>
      </c>
      <c r="M31" s="17">
        <f>IF(O31&lt;&gt;"",WEEKNUM(O31,21),"")</f>
        <v>20</v>
      </c>
      <c r="N31" s="15"/>
      <c r="O31" s="16">
        <f>W20+3</f>
        <v>42870</v>
      </c>
      <c r="P31" s="15"/>
      <c r="Q31" s="16">
        <f>O31+1</f>
        <v>42871</v>
      </c>
      <c r="R31" s="15"/>
      <c r="S31" s="16">
        <f>Q31+1</f>
        <v>42872</v>
      </c>
      <c r="T31" s="15"/>
      <c r="U31" s="16">
        <f>S31+1</f>
        <v>42873</v>
      </c>
      <c r="V31" s="15"/>
      <c r="W31" s="16">
        <f>U31+1</f>
        <v>42874</v>
      </c>
      <c r="Y31" s="17">
        <f>IF(AA31&lt;&gt;"",WEEKNUM(AA31,21),"")</f>
        <v>24</v>
      </c>
      <c r="Z31" s="15"/>
      <c r="AA31" s="16">
        <f>AI20+3</f>
        <v>42898</v>
      </c>
      <c r="AB31" s="15"/>
      <c r="AC31" s="16">
        <f>AA31+1</f>
        <v>42899</v>
      </c>
      <c r="AD31" s="15"/>
      <c r="AE31" s="16">
        <f>AC31+1</f>
        <v>42900</v>
      </c>
      <c r="AF31" s="15"/>
      <c r="AG31" s="16">
        <f>AE31+1</f>
        <v>42901</v>
      </c>
      <c r="AH31" s="15"/>
      <c r="AI31" s="16">
        <f>AG31+1</f>
        <v>42902</v>
      </c>
    </row>
    <row r="32" spans="1:35" x14ac:dyDescent="0.25">
      <c r="A32" s="8" t="s">
        <v>0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M32" s="8" t="s">
        <v>0</v>
      </c>
      <c r="N32" s="36"/>
      <c r="O32" s="37"/>
      <c r="P32" s="36"/>
      <c r="Q32" s="37"/>
      <c r="R32" s="36"/>
      <c r="S32" s="37"/>
      <c r="T32" s="36"/>
      <c r="U32" s="37"/>
      <c r="V32" s="36"/>
      <c r="W32" s="37"/>
      <c r="Y32" s="8" t="s">
        <v>0</v>
      </c>
      <c r="Z32" s="36"/>
      <c r="AA32" s="37"/>
      <c r="AB32" s="36"/>
      <c r="AC32" s="37"/>
      <c r="AD32" s="36"/>
      <c r="AE32" s="37"/>
      <c r="AF32" s="36"/>
      <c r="AG32" s="37"/>
      <c r="AH32" s="36"/>
      <c r="AI32" s="37"/>
    </row>
    <row r="33" spans="1:35" x14ac:dyDescent="0.25">
      <c r="A33" s="8" t="s">
        <v>1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M33" s="8" t="s">
        <v>1</v>
      </c>
      <c r="N33" s="38"/>
      <c r="O33" s="39"/>
      <c r="P33" s="38"/>
      <c r="Q33" s="39"/>
      <c r="R33" s="38"/>
      <c r="S33" s="39"/>
      <c r="T33" s="38"/>
      <c r="U33" s="39"/>
      <c r="V33" s="38"/>
      <c r="W33" s="39"/>
      <c r="Y33" s="8" t="s">
        <v>1</v>
      </c>
      <c r="Z33" s="38"/>
      <c r="AA33" s="39"/>
      <c r="AB33" s="38"/>
      <c r="AC33" s="39"/>
      <c r="AD33" s="38"/>
      <c r="AE33" s="39"/>
      <c r="AF33" s="38"/>
      <c r="AG33" s="39"/>
      <c r="AH33" s="38"/>
      <c r="AI33" s="39"/>
    </row>
    <row r="34" spans="1:35" x14ac:dyDescent="0.25">
      <c r="A34" s="8" t="s">
        <v>2</v>
      </c>
      <c r="B34" s="38"/>
      <c r="C34" s="39"/>
      <c r="D34" s="38"/>
      <c r="E34" s="39"/>
      <c r="F34" s="38"/>
      <c r="G34" s="39"/>
      <c r="H34" s="38"/>
      <c r="I34" s="39"/>
      <c r="J34" s="38"/>
      <c r="K34" s="39"/>
      <c r="M34" s="8" t="s">
        <v>2</v>
      </c>
      <c r="N34" s="38"/>
      <c r="O34" s="39"/>
      <c r="P34" s="38"/>
      <c r="Q34" s="39"/>
      <c r="R34" s="38"/>
      <c r="S34" s="39"/>
      <c r="T34" s="38"/>
      <c r="U34" s="39"/>
      <c r="V34" s="38"/>
      <c r="W34" s="39"/>
      <c r="Y34" s="8" t="s">
        <v>2</v>
      </c>
      <c r="Z34" s="38"/>
      <c r="AA34" s="39"/>
      <c r="AB34" s="38"/>
      <c r="AC34" s="39"/>
      <c r="AD34" s="38"/>
      <c r="AE34" s="39"/>
      <c r="AF34" s="38"/>
      <c r="AG34" s="39"/>
      <c r="AH34" s="38"/>
      <c r="AI34" s="39"/>
    </row>
    <row r="35" spans="1:35" x14ac:dyDescent="0.25">
      <c r="A35" s="8" t="s">
        <v>3</v>
      </c>
      <c r="B35" s="40"/>
      <c r="C35" s="41"/>
      <c r="D35" s="40"/>
      <c r="E35" s="41"/>
      <c r="F35" s="40"/>
      <c r="G35" s="41"/>
      <c r="H35" s="40"/>
      <c r="I35" s="41"/>
      <c r="J35" s="40"/>
      <c r="K35" s="41"/>
      <c r="M35" s="8" t="s">
        <v>3</v>
      </c>
      <c r="N35" s="40"/>
      <c r="O35" s="41"/>
      <c r="P35" s="40"/>
      <c r="Q35" s="41"/>
      <c r="R35" s="40"/>
      <c r="S35" s="41"/>
      <c r="T35" s="40"/>
      <c r="U35" s="41"/>
      <c r="V35" s="40"/>
      <c r="W35" s="41"/>
      <c r="Y35" s="8" t="s">
        <v>3</v>
      </c>
      <c r="Z35" s="40"/>
      <c r="AA35" s="41"/>
      <c r="AB35" s="40"/>
      <c r="AC35" s="41"/>
      <c r="AD35" s="40"/>
      <c r="AE35" s="41"/>
      <c r="AF35" s="40"/>
      <c r="AG35" s="41"/>
      <c r="AH35" s="40"/>
      <c r="AI35" s="41"/>
    </row>
    <row r="36" spans="1:35" ht="5.0999999999999996" customHeight="1" x14ac:dyDescent="0.25">
      <c r="A36" s="6"/>
      <c r="B36" s="6"/>
      <c r="C36" s="7"/>
      <c r="D36" s="6"/>
      <c r="E36" s="7"/>
      <c r="F36" s="6"/>
      <c r="G36" s="7"/>
      <c r="H36" s="6"/>
      <c r="I36" s="7"/>
      <c r="J36" s="6"/>
      <c r="K36" s="7"/>
      <c r="M36" s="6"/>
      <c r="N36" s="6"/>
      <c r="O36" s="7"/>
      <c r="P36" s="6"/>
      <c r="Q36" s="7"/>
      <c r="R36" s="6"/>
      <c r="S36" s="7"/>
      <c r="T36" s="6"/>
      <c r="U36" s="7"/>
      <c r="V36" s="6"/>
      <c r="W36" s="7"/>
      <c r="Y36" s="6"/>
      <c r="Z36" s="6"/>
      <c r="AA36" s="7"/>
      <c r="AB36" s="6"/>
      <c r="AC36" s="7"/>
      <c r="AD36" s="6"/>
      <c r="AE36" s="7"/>
      <c r="AF36" s="6"/>
      <c r="AG36" s="7"/>
      <c r="AH36" s="6"/>
      <c r="AI36" s="7"/>
    </row>
    <row r="37" spans="1:35" x14ac:dyDescent="0.25">
      <c r="A37" s="8" t="s">
        <v>4</v>
      </c>
      <c r="B37" s="36"/>
      <c r="C37" s="37"/>
      <c r="D37" s="36"/>
      <c r="E37" s="37"/>
      <c r="F37" s="36"/>
      <c r="G37" s="37"/>
      <c r="H37" s="36"/>
      <c r="I37" s="37"/>
      <c r="J37" s="36"/>
      <c r="K37" s="37"/>
      <c r="M37" s="8" t="s">
        <v>4</v>
      </c>
      <c r="N37" s="36"/>
      <c r="O37" s="37"/>
      <c r="P37" s="36"/>
      <c r="Q37" s="37"/>
      <c r="R37" s="36"/>
      <c r="S37" s="37"/>
      <c r="T37" s="36"/>
      <c r="U37" s="37"/>
      <c r="V37" s="36"/>
      <c r="W37" s="37"/>
      <c r="Y37" s="8" t="s">
        <v>4</v>
      </c>
      <c r="Z37" s="36"/>
      <c r="AA37" s="37"/>
      <c r="AB37" s="36"/>
      <c r="AC37" s="37"/>
      <c r="AD37" s="36"/>
      <c r="AE37" s="37"/>
      <c r="AF37" s="36"/>
      <c r="AG37" s="37"/>
      <c r="AH37" s="36"/>
      <c r="AI37" s="37"/>
    </row>
    <row r="38" spans="1:35" x14ac:dyDescent="0.25">
      <c r="A38" s="8" t="s">
        <v>5</v>
      </c>
      <c r="B38" s="38"/>
      <c r="C38" s="39"/>
      <c r="D38" s="38"/>
      <c r="E38" s="39"/>
      <c r="F38" s="38"/>
      <c r="G38" s="39"/>
      <c r="H38" s="38"/>
      <c r="I38" s="39"/>
      <c r="J38" s="38"/>
      <c r="K38" s="39"/>
      <c r="M38" s="8" t="s">
        <v>5</v>
      </c>
      <c r="N38" s="38"/>
      <c r="O38" s="39"/>
      <c r="P38" s="38"/>
      <c r="Q38" s="39"/>
      <c r="R38" s="38"/>
      <c r="S38" s="39"/>
      <c r="T38" s="38"/>
      <c r="U38" s="39"/>
      <c r="V38" s="38"/>
      <c r="W38" s="39"/>
      <c r="Y38" s="8" t="s">
        <v>5</v>
      </c>
      <c r="Z38" s="38"/>
      <c r="AA38" s="39"/>
      <c r="AB38" s="38"/>
      <c r="AC38" s="39"/>
      <c r="AD38" s="38"/>
      <c r="AE38" s="39"/>
      <c r="AF38" s="38"/>
      <c r="AG38" s="39"/>
      <c r="AH38" s="38"/>
      <c r="AI38" s="39"/>
    </row>
    <row r="39" spans="1:35" x14ac:dyDescent="0.25">
      <c r="A39" s="8" t="s">
        <v>6</v>
      </c>
      <c r="B39" s="38"/>
      <c r="C39" s="39"/>
      <c r="D39" s="38"/>
      <c r="E39" s="39"/>
      <c r="F39" s="38"/>
      <c r="G39" s="39"/>
      <c r="H39" s="38"/>
      <c r="I39" s="39"/>
      <c r="J39" s="38"/>
      <c r="K39" s="39"/>
      <c r="M39" s="8" t="s">
        <v>6</v>
      </c>
      <c r="N39" s="38"/>
      <c r="O39" s="39"/>
      <c r="P39" s="38"/>
      <c r="Q39" s="39"/>
      <c r="R39" s="38"/>
      <c r="S39" s="39"/>
      <c r="T39" s="38"/>
      <c r="U39" s="39"/>
      <c r="V39" s="38"/>
      <c r="W39" s="39"/>
      <c r="Y39" s="8" t="s">
        <v>6</v>
      </c>
      <c r="Z39" s="38"/>
      <c r="AA39" s="39"/>
      <c r="AB39" s="38"/>
      <c r="AC39" s="39"/>
      <c r="AD39" s="38"/>
      <c r="AE39" s="39"/>
      <c r="AF39" s="38"/>
      <c r="AG39" s="39"/>
      <c r="AH39" s="38"/>
      <c r="AI39" s="39"/>
    </row>
    <row r="40" spans="1:35" x14ac:dyDescent="0.25">
      <c r="A40" s="8" t="s">
        <v>7</v>
      </c>
      <c r="B40" s="40"/>
      <c r="C40" s="41"/>
      <c r="D40" s="40"/>
      <c r="E40" s="41"/>
      <c r="F40" s="40"/>
      <c r="G40" s="41"/>
      <c r="H40" s="40"/>
      <c r="I40" s="41"/>
      <c r="J40" s="40"/>
      <c r="K40" s="41"/>
      <c r="M40" s="8" t="s">
        <v>7</v>
      </c>
      <c r="N40" s="40"/>
      <c r="O40" s="41"/>
      <c r="P40" s="40"/>
      <c r="Q40" s="41"/>
      <c r="R40" s="40"/>
      <c r="S40" s="41"/>
      <c r="T40" s="40"/>
      <c r="U40" s="41"/>
      <c r="V40" s="40"/>
      <c r="W40" s="41"/>
      <c r="Y40" s="8" t="s">
        <v>7</v>
      </c>
      <c r="Z40" s="40"/>
      <c r="AA40" s="41"/>
      <c r="AB40" s="40"/>
      <c r="AC40" s="41"/>
      <c r="AD40" s="40"/>
      <c r="AE40" s="41"/>
      <c r="AF40" s="40"/>
      <c r="AG40" s="41"/>
      <c r="AH40" s="40"/>
      <c r="AI40" s="41"/>
    </row>
    <row r="41" spans="1:35" x14ac:dyDescent="0.25">
      <c r="A41" s="11" t="str">
        <f>IF(C42="","","S")</f>
        <v>S</v>
      </c>
      <c r="M41" s="11" t="s">
        <v>16</v>
      </c>
      <c r="Y41" s="11" t="s">
        <v>16</v>
      </c>
    </row>
    <row r="42" spans="1:35" ht="14.25" x14ac:dyDescent="0.3">
      <c r="A42" s="17">
        <f>IF(C42&lt;&gt;"",WEEKNUM(C42,21),"")</f>
        <v>17</v>
      </c>
      <c r="B42" s="15"/>
      <c r="C42" s="16">
        <f>K31+3</f>
        <v>42849</v>
      </c>
      <c r="D42" s="15"/>
      <c r="E42" s="16">
        <f>C42+1</f>
        <v>42850</v>
      </c>
      <c r="F42" s="15"/>
      <c r="G42" s="16">
        <f>E42+1</f>
        <v>42851</v>
      </c>
      <c r="H42" s="15"/>
      <c r="I42" s="16">
        <f>G42+1</f>
        <v>42852</v>
      </c>
      <c r="J42" s="15"/>
      <c r="K42" s="16">
        <f>I42+1</f>
        <v>42853</v>
      </c>
      <c r="M42" s="17">
        <f>IF(O42&lt;&gt;"",WEEKNUM(O42,21),"")</f>
        <v>21</v>
      </c>
      <c r="N42" s="15"/>
      <c r="O42" s="16">
        <f>W31+3</f>
        <v>42877</v>
      </c>
      <c r="P42" s="15"/>
      <c r="Q42" s="16">
        <f>O42+1</f>
        <v>42878</v>
      </c>
      <c r="R42" s="15"/>
      <c r="S42" s="16">
        <f>Q42+1</f>
        <v>42879</v>
      </c>
      <c r="T42" s="15"/>
      <c r="U42" s="16">
        <f>S42+1</f>
        <v>42880</v>
      </c>
      <c r="V42" s="15"/>
      <c r="W42" s="16">
        <f>U42+1</f>
        <v>42881</v>
      </c>
      <c r="Y42" s="17">
        <f>IF(AA42&lt;&gt;"",WEEKNUM(AA42,21),"")</f>
        <v>25</v>
      </c>
      <c r="Z42" s="15"/>
      <c r="AA42" s="16">
        <f>AI31+3</f>
        <v>42905</v>
      </c>
      <c r="AB42" s="15"/>
      <c r="AC42" s="16">
        <f>AA42+1</f>
        <v>42906</v>
      </c>
      <c r="AD42" s="15"/>
      <c r="AE42" s="16">
        <f>AC42+1</f>
        <v>42907</v>
      </c>
      <c r="AF42" s="15"/>
      <c r="AG42" s="16">
        <f>AE42+1</f>
        <v>42908</v>
      </c>
      <c r="AH42" s="15"/>
      <c r="AI42" s="16">
        <f>AG42+1</f>
        <v>42909</v>
      </c>
    </row>
    <row r="43" spans="1:35" x14ac:dyDescent="0.25">
      <c r="A43" s="8" t="s">
        <v>0</v>
      </c>
      <c r="B43" s="36"/>
      <c r="C43" s="37"/>
      <c r="D43" s="36"/>
      <c r="E43" s="37"/>
      <c r="F43" s="36"/>
      <c r="G43" s="37"/>
      <c r="H43" s="36"/>
      <c r="I43" s="37"/>
      <c r="J43" s="36"/>
      <c r="K43" s="37"/>
      <c r="M43" s="8" t="s">
        <v>0</v>
      </c>
      <c r="N43" s="36"/>
      <c r="O43" s="37"/>
      <c r="P43" s="36"/>
      <c r="Q43" s="37"/>
      <c r="R43" s="36"/>
      <c r="S43" s="37"/>
      <c r="T43" s="36"/>
      <c r="U43" s="37"/>
      <c r="V43" s="36"/>
      <c r="W43" s="37"/>
      <c r="Y43" s="8" t="s">
        <v>0</v>
      </c>
      <c r="Z43" s="36"/>
      <c r="AA43" s="37"/>
      <c r="AB43" s="36"/>
      <c r="AC43" s="37"/>
      <c r="AD43" s="36"/>
      <c r="AE43" s="37"/>
      <c r="AF43" s="36"/>
      <c r="AG43" s="37"/>
      <c r="AH43" s="36"/>
      <c r="AI43" s="37"/>
    </row>
    <row r="44" spans="1:35" x14ac:dyDescent="0.25">
      <c r="A44" s="8" t="s">
        <v>1</v>
      </c>
      <c r="B44" s="38"/>
      <c r="C44" s="39"/>
      <c r="D44" s="38"/>
      <c r="E44" s="39"/>
      <c r="F44" s="38"/>
      <c r="G44" s="39"/>
      <c r="H44" s="38"/>
      <c r="I44" s="39"/>
      <c r="J44" s="38"/>
      <c r="K44" s="39"/>
      <c r="M44" s="8" t="s">
        <v>1</v>
      </c>
      <c r="N44" s="38"/>
      <c r="O44" s="39"/>
      <c r="P44" s="38"/>
      <c r="Q44" s="39"/>
      <c r="R44" s="38"/>
      <c r="S44" s="39"/>
      <c r="T44" s="38"/>
      <c r="U44" s="39"/>
      <c r="V44" s="38"/>
      <c r="W44" s="39"/>
      <c r="Y44" s="8" t="s">
        <v>1</v>
      </c>
      <c r="Z44" s="38"/>
      <c r="AA44" s="39"/>
      <c r="AB44" s="38"/>
      <c r="AC44" s="39"/>
      <c r="AD44" s="38"/>
      <c r="AE44" s="39"/>
      <c r="AF44" s="38"/>
      <c r="AG44" s="39"/>
      <c r="AH44" s="38"/>
      <c r="AI44" s="39"/>
    </row>
    <row r="45" spans="1:35" x14ac:dyDescent="0.25">
      <c r="A45" s="8" t="s">
        <v>2</v>
      </c>
      <c r="B45" s="38"/>
      <c r="C45" s="39"/>
      <c r="D45" s="38"/>
      <c r="E45" s="39"/>
      <c r="F45" s="38"/>
      <c r="G45" s="39"/>
      <c r="H45" s="38"/>
      <c r="I45" s="39"/>
      <c r="J45" s="38"/>
      <c r="K45" s="39"/>
      <c r="M45" s="8" t="s">
        <v>2</v>
      </c>
      <c r="N45" s="38"/>
      <c r="O45" s="39"/>
      <c r="P45" s="38"/>
      <c r="Q45" s="39"/>
      <c r="R45" s="38"/>
      <c r="S45" s="39"/>
      <c r="T45" s="38"/>
      <c r="U45" s="39"/>
      <c r="V45" s="38"/>
      <c r="W45" s="39"/>
      <c r="Y45" s="8" t="s">
        <v>2</v>
      </c>
      <c r="Z45" s="38"/>
      <c r="AA45" s="39"/>
      <c r="AB45" s="38"/>
      <c r="AC45" s="39"/>
      <c r="AD45" s="38"/>
      <c r="AE45" s="39"/>
      <c r="AF45" s="38"/>
      <c r="AG45" s="39"/>
      <c r="AH45" s="38"/>
      <c r="AI45" s="39"/>
    </row>
    <row r="46" spans="1:35" x14ac:dyDescent="0.25">
      <c r="A46" s="8" t="s">
        <v>3</v>
      </c>
      <c r="B46" s="40"/>
      <c r="C46" s="41"/>
      <c r="D46" s="40"/>
      <c r="E46" s="41"/>
      <c r="F46" s="40"/>
      <c r="G46" s="41"/>
      <c r="H46" s="40"/>
      <c r="I46" s="41"/>
      <c r="J46" s="40"/>
      <c r="K46" s="41"/>
      <c r="M46" s="8" t="s">
        <v>3</v>
      </c>
      <c r="N46" s="40"/>
      <c r="O46" s="41"/>
      <c r="P46" s="40"/>
      <c r="Q46" s="41"/>
      <c r="R46" s="40"/>
      <c r="S46" s="41"/>
      <c r="T46" s="40"/>
      <c r="U46" s="41"/>
      <c r="V46" s="40"/>
      <c r="W46" s="41"/>
      <c r="Y46" s="8" t="s">
        <v>3</v>
      </c>
      <c r="Z46" s="40"/>
      <c r="AA46" s="41"/>
      <c r="AB46" s="40"/>
      <c r="AC46" s="41"/>
      <c r="AD46" s="40"/>
      <c r="AE46" s="41"/>
      <c r="AF46" s="40"/>
      <c r="AG46" s="41"/>
      <c r="AH46" s="40"/>
      <c r="AI46" s="41"/>
    </row>
    <row r="47" spans="1:35" ht="5.0999999999999996" customHeight="1" x14ac:dyDescent="0.25">
      <c r="A47" s="6"/>
      <c r="B47" s="6"/>
      <c r="C47" s="7"/>
      <c r="D47" s="6"/>
      <c r="E47" s="7"/>
      <c r="F47" s="6"/>
      <c r="G47" s="7"/>
      <c r="H47" s="6"/>
      <c r="I47" s="7"/>
      <c r="J47" s="6"/>
      <c r="K47" s="7"/>
      <c r="M47" s="6"/>
      <c r="N47" s="6"/>
      <c r="O47" s="7"/>
      <c r="P47" s="6"/>
      <c r="Q47" s="7"/>
      <c r="R47" s="6"/>
      <c r="S47" s="7"/>
      <c r="T47" s="6"/>
      <c r="U47" s="7"/>
      <c r="V47" s="6"/>
      <c r="W47" s="7"/>
      <c r="Y47" s="6"/>
      <c r="Z47" s="6"/>
      <c r="AA47" s="7"/>
      <c r="AB47" s="6"/>
      <c r="AC47" s="7"/>
      <c r="AD47" s="6"/>
      <c r="AE47" s="7"/>
      <c r="AF47" s="6"/>
      <c r="AG47" s="7"/>
      <c r="AH47" s="6"/>
      <c r="AI47" s="7"/>
    </row>
    <row r="48" spans="1:35" x14ac:dyDescent="0.25">
      <c r="A48" s="8" t="s">
        <v>4</v>
      </c>
      <c r="B48" s="36"/>
      <c r="C48" s="37"/>
      <c r="D48" s="36"/>
      <c r="E48" s="37"/>
      <c r="F48" s="36"/>
      <c r="G48" s="37"/>
      <c r="H48" s="36"/>
      <c r="I48" s="37"/>
      <c r="J48" s="36"/>
      <c r="K48" s="37"/>
      <c r="M48" s="8" t="s">
        <v>4</v>
      </c>
      <c r="N48" s="36"/>
      <c r="O48" s="37"/>
      <c r="P48" s="36"/>
      <c r="Q48" s="37"/>
      <c r="R48" s="36"/>
      <c r="S48" s="37"/>
      <c r="T48" s="36"/>
      <c r="U48" s="37"/>
      <c r="V48" s="36"/>
      <c r="W48" s="37"/>
      <c r="Y48" s="8" t="s">
        <v>4</v>
      </c>
      <c r="Z48" s="36"/>
      <c r="AA48" s="37"/>
      <c r="AB48" s="36"/>
      <c r="AC48" s="37"/>
      <c r="AD48" s="36"/>
      <c r="AE48" s="37"/>
      <c r="AF48" s="36"/>
      <c r="AG48" s="37"/>
      <c r="AH48" s="36"/>
      <c r="AI48" s="37"/>
    </row>
    <row r="49" spans="1:35" x14ac:dyDescent="0.25">
      <c r="A49" s="8" t="s">
        <v>5</v>
      </c>
      <c r="B49" s="38"/>
      <c r="C49" s="39"/>
      <c r="D49" s="38"/>
      <c r="E49" s="39"/>
      <c r="F49" s="38"/>
      <c r="G49" s="39"/>
      <c r="H49" s="38"/>
      <c r="I49" s="39"/>
      <c r="J49" s="38"/>
      <c r="K49" s="39"/>
      <c r="M49" s="8" t="s">
        <v>5</v>
      </c>
      <c r="N49" s="38"/>
      <c r="O49" s="39"/>
      <c r="P49" s="38"/>
      <c r="Q49" s="39"/>
      <c r="R49" s="38"/>
      <c r="S49" s="39"/>
      <c r="T49" s="38"/>
      <c r="U49" s="39"/>
      <c r="V49" s="38"/>
      <c r="W49" s="39"/>
      <c r="Y49" s="8" t="s">
        <v>5</v>
      </c>
      <c r="Z49" s="38"/>
      <c r="AA49" s="39"/>
      <c r="AB49" s="38"/>
      <c r="AC49" s="39"/>
      <c r="AD49" s="38"/>
      <c r="AE49" s="39"/>
      <c r="AF49" s="38"/>
      <c r="AG49" s="39"/>
      <c r="AH49" s="38"/>
      <c r="AI49" s="39"/>
    </row>
    <row r="50" spans="1:35" x14ac:dyDescent="0.25">
      <c r="A50" s="8" t="s">
        <v>6</v>
      </c>
      <c r="B50" s="38"/>
      <c r="C50" s="39"/>
      <c r="D50" s="38"/>
      <c r="E50" s="39"/>
      <c r="F50" s="38"/>
      <c r="G50" s="39"/>
      <c r="H50" s="38"/>
      <c r="I50" s="39"/>
      <c r="J50" s="38"/>
      <c r="K50" s="39"/>
      <c r="M50" s="8" t="s">
        <v>6</v>
      </c>
      <c r="N50" s="38"/>
      <c r="O50" s="39"/>
      <c r="P50" s="38"/>
      <c r="Q50" s="39"/>
      <c r="R50" s="38"/>
      <c r="S50" s="39"/>
      <c r="T50" s="38"/>
      <c r="U50" s="39"/>
      <c r="V50" s="38"/>
      <c r="W50" s="39"/>
      <c r="Y50" s="8" t="s">
        <v>6</v>
      </c>
      <c r="Z50" s="38"/>
      <c r="AA50" s="39"/>
      <c r="AB50" s="38"/>
      <c r="AC50" s="39"/>
      <c r="AD50" s="38"/>
      <c r="AE50" s="39"/>
      <c r="AF50" s="38"/>
      <c r="AG50" s="39"/>
      <c r="AH50" s="38"/>
      <c r="AI50" s="39"/>
    </row>
    <row r="51" spans="1:35" x14ac:dyDescent="0.25">
      <c r="A51" s="8" t="s">
        <v>7</v>
      </c>
      <c r="B51" s="40"/>
      <c r="C51" s="41"/>
      <c r="D51" s="40"/>
      <c r="E51" s="41"/>
      <c r="F51" s="40"/>
      <c r="G51" s="41"/>
      <c r="H51" s="40"/>
      <c r="I51" s="41"/>
      <c r="J51" s="40"/>
      <c r="K51" s="41"/>
      <c r="M51" s="8" t="s">
        <v>7</v>
      </c>
      <c r="N51" s="40"/>
      <c r="O51" s="41"/>
      <c r="P51" s="40"/>
      <c r="Q51" s="41"/>
      <c r="R51" s="40"/>
      <c r="S51" s="41"/>
      <c r="T51" s="40"/>
      <c r="U51" s="41"/>
      <c r="V51" s="40"/>
      <c r="W51" s="41"/>
      <c r="Y51" s="8" t="s">
        <v>7</v>
      </c>
      <c r="Z51" s="40"/>
      <c r="AA51" s="41"/>
      <c r="AB51" s="40"/>
      <c r="AC51" s="41"/>
      <c r="AD51" s="40"/>
      <c r="AE51" s="41"/>
      <c r="AF51" s="40"/>
      <c r="AG51" s="41"/>
      <c r="AH51" s="40"/>
      <c r="AI51" s="41"/>
    </row>
    <row r="52" spans="1:35" x14ac:dyDescent="0.25">
      <c r="A52" s="11" t="str">
        <f>IF(C53="","","S")</f>
        <v/>
      </c>
      <c r="M52" s="11" t="s">
        <v>16</v>
      </c>
      <c r="Y52" s="11" t="s">
        <v>16</v>
      </c>
    </row>
    <row r="53" spans="1:35" ht="14.25" x14ac:dyDescent="0.3">
      <c r="A53" s="17" t="str">
        <f>IF(C53&lt;&gt;"",WEEKNUM(C53,21),"")</f>
        <v/>
      </c>
      <c r="B53" s="15"/>
      <c r="C53" s="16" t="str">
        <f>IF(MONTH(K42+3)=MONTH($C$8),K42+3,"")</f>
        <v/>
      </c>
      <c r="D53" s="15"/>
      <c r="E53" s="16" t="str">
        <f>IF(C53&lt;&gt;"",IF(MONTH(C53+1)=MONTH($C$8),C53+1,""),"")</f>
        <v/>
      </c>
      <c r="F53" s="15"/>
      <c r="G53" s="16" t="str">
        <f>IF(E53&lt;&gt;"",IF(MONTH(E53+1)=MONTH($C$8),E53+1,""),"")</f>
        <v/>
      </c>
      <c r="H53" s="15"/>
      <c r="I53" s="16" t="str">
        <f>IF(G53&lt;&gt;"",IF(MONTH(G53+1)=MONTH($C$8),G53+1,""),"")</f>
        <v/>
      </c>
      <c r="J53" s="15"/>
      <c r="K53" s="16" t="str">
        <f>IF(I53&lt;&gt;"",IF(MONTH(I53+1)=MONTH($C$8),I53+1,""),"")</f>
        <v/>
      </c>
      <c r="M53" s="17">
        <f>IF(O53&lt;&gt;"",WEEKNUM(O53,21),"")</f>
        <v>22</v>
      </c>
      <c r="N53" s="15"/>
      <c r="O53" s="16">
        <f>IF(MONTH(W42+3)=MONTH($O$8),W42+3,"")</f>
        <v>42884</v>
      </c>
      <c r="P53" s="15"/>
      <c r="Q53" s="16">
        <f>IF(O53&lt;&gt;"",IF(MONTH(O53+1)=MONTH($O$8),O53+1,""),"")</f>
        <v>42885</v>
      </c>
      <c r="R53" s="15"/>
      <c r="S53" s="16">
        <f>IF(Q53&lt;&gt;"",IF(MONTH(Q53+1)=MONTH($O$8),Q53+1,""),"")</f>
        <v>42886</v>
      </c>
      <c r="T53" s="15"/>
      <c r="U53" s="16" t="str">
        <f>IF(S53&lt;&gt;"",IF(MONTH(S53+1)=MONTH($O$8),S53+1,""),"")</f>
        <v/>
      </c>
      <c r="V53" s="15"/>
      <c r="W53" s="16" t="str">
        <f>IF(U53&lt;&gt;"",IF(MONTH(U53+1)=MONTH($O$8),U53+1,""),"")</f>
        <v/>
      </c>
      <c r="Y53" s="17">
        <f>IF(AA53&lt;&gt;"",WEEKNUM(AA53,21),"")</f>
        <v>26</v>
      </c>
      <c r="Z53" s="15"/>
      <c r="AA53" s="16">
        <f>IF(MONTH(AI42+3)=MONTH($AA$8),AI42+3,"")</f>
        <v>42912</v>
      </c>
      <c r="AB53" s="15"/>
      <c r="AC53" s="16">
        <f>IF(AA53&lt;&gt;"",IF(MONTH(AA53+1)=MONTH($AA$8),AA53+1,""),"")</f>
        <v>42913</v>
      </c>
      <c r="AD53" s="15"/>
      <c r="AE53" s="16">
        <f>IF(AC53&lt;&gt;"",IF(MONTH(AC53+1)=MONTH($AA$8),AC53+1,""),"")</f>
        <v>42914</v>
      </c>
      <c r="AF53" s="15"/>
      <c r="AG53" s="16">
        <f>IF(AE53&lt;&gt;"",IF(MONTH(AE53+1)=MONTH($AA$8),AE53+1,""),"")</f>
        <v>42915</v>
      </c>
      <c r="AH53" s="15"/>
      <c r="AI53" s="16">
        <f>IF(AG53&lt;&gt;"",IF(MONTH(AG53+1)=MONTH($AA$8),AG53+1,""),"")</f>
        <v>42916</v>
      </c>
    </row>
    <row r="54" spans="1:35" x14ac:dyDescent="0.25">
      <c r="A54" s="8" t="s">
        <v>0</v>
      </c>
      <c r="B54" s="36"/>
      <c r="C54" s="37"/>
      <c r="D54" s="36" t="s">
        <v>8</v>
      </c>
      <c r="E54" s="37"/>
      <c r="F54" s="36"/>
      <c r="G54" s="37"/>
      <c r="H54" s="36"/>
      <c r="I54" s="37"/>
      <c r="J54" s="36"/>
      <c r="K54" s="37"/>
      <c r="M54" s="8" t="s">
        <v>0</v>
      </c>
      <c r="N54" s="36"/>
      <c r="O54" s="37"/>
      <c r="P54" s="36"/>
      <c r="Q54" s="37"/>
      <c r="R54" s="36"/>
      <c r="S54" s="37"/>
      <c r="T54" s="36"/>
      <c r="U54" s="37"/>
      <c r="V54" s="36"/>
      <c r="W54" s="37"/>
      <c r="Y54" s="8" t="s">
        <v>0</v>
      </c>
      <c r="Z54" s="36"/>
      <c r="AA54" s="37"/>
      <c r="AB54" s="36"/>
      <c r="AC54" s="37"/>
      <c r="AD54" s="36"/>
      <c r="AE54" s="37"/>
      <c r="AF54" s="36"/>
      <c r="AG54" s="37"/>
      <c r="AH54" s="36"/>
      <c r="AI54" s="37"/>
    </row>
    <row r="55" spans="1:35" x14ac:dyDescent="0.25">
      <c r="A55" s="8" t="s">
        <v>1</v>
      </c>
      <c r="B55" s="38"/>
      <c r="C55" s="39"/>
      <c r="D55" s="38"/>
      <c r="E55" s="39"/>
      <c r="F55" s="38"/>
      <c r="G55" s="39"/>
      <c r="H55" s="38"/>
      <c r="I55" s="39"/>
      <c r="J55" s="38"/>
      <c r="K55" s="39"/>
      <c r="M55" s="8" t="s">
        <v>1</v>
      </c>
      <c r="N55" s="38"/>
      <c r="O55" s="39"/>
      <c r="P55" s="38"/>
      <c r="Q55" s="39"/>
      <c r="R55" s="38"/>
      <c r="S55" s="39"/>
      <c r="T55" s="38"/>
      <c r="U55" s="39"/>
      <c r="V55" s="38"/>
      <c r="W55" s="39"/>
      <c r="Y55" s="8" t="s">
        <v>1</v>
      </c>
      <c r="Z55" s="38"/>
      <c r="AA55" s="39"/>
      <c r="AB55" s="38"/>
      <c r="AC55" s="39"/>
      <c r="AD55" s="38"/>
      <c r="AE55" s="39"/>
      <c r="AF55" s="38"/>
      <c r="AG55" s="39"/>
      <c r="AH55" s="38"/>
      <c r="AI55" s="39"/>
    </row>
    <row r="56" spans="1:35" x14ac:dyDescent="0.25">
      <c r="A56" s="8" t="s">
        <v>2</v>
      </c>
      <c r="B56" s="38"/>
      <c r="C56" s="39"/>
      <c r="D56" s="38"/>
      <c r="E56" s="39"/>
      <c r="F56" s="38"/>
      <c r="G56" s="39"/>
      <c r="H56" s="38"/>
      <c r="I56" s="39"/>
      <c r="J56" s="38"/>
      <c r="K56" s="39"/>
      <c r="M56" s="8" t="s">
        <v>2</v>
      </c>
      <c r="N56" s="38"/>
      <c r="O56" s="39"/>
      <c r="P56" s="38"/>
      <c r="Q56" s="39"/>
      <c r="R56" s="38"/>
      <c r="S56" s="39"/>
      <c r="T56" s="38"/>
      <c r="U56" s="39"/>
      <c r="V56" s="38"/>
      <c r="W56" s="39"/>
      <c r="Y56" s="8" t="s">
        <v>2</v>
      </c>
      <c r="Z56" s="38"/>
      <c r="AA56" s="39"/>
      <c r="AB56" s="38"/>
      <c r="AC56" s="39"/>
      <c r="AD56" s="38"/>
      <c r="AE56" s="39"/>
      <c r="AF56" s="38"/>
      <c r="AG56" s="39"/>
      <c r="AH56" s="38"/>
      <c r="AI56" s="39"/>
    </row>
    <row r="57" spans="1:35" x14ac:dyDescent="0.25">
      <c r="A57" s="8" t="s">
        <v>3</v>
      </c>
      <c r="B57" s="40"/>
      <c r="C57" s="41"/>
      <c r="D57" s="40"/>
      <c r="E57" s="41"/>
      <c r="F57" s="40"/>
      <c r="G57" s="41"/>
      <c r="H57" s="40"/>
      <c r="I57" s="41"/>
      <c r="J57" s="40"/>
      <c r="K57" s="41"/>
      <c r="M57" s="8" t="s">
        <v>3</v>
      </c>
      <c r="N57" s="40"/>
      <c r="O57" s="41"/>
      <c r="P57" s="40"/>
      <c r="Q57" s="41"/>
      <c r="R57" s="40"/>
      <c r="S57" s="41"/>
      <c r="T57" s="40"/>
      <c r="U57" s="41"/>
      <c r="V57" s="40"/>
      <c r="W57" s="41"/>
      <c r="Y57" s="8" t="s">
        <v>3</v>
      </c>
      <c r="Z57" s="40"/>
      <c r="AA57" s="41"/>
      <c r="AB57" s="40"/>
      <c r="AC57" s="41"/>
      <c r="AD57" s="40"/>
      <c r="AE57" s="41"/>
      <c r="AF57" s="40"/>
      <c r="AG57" s="41"/>
      <c r="AH57" s="40"/>
      <c r="AI57" s="41"/>
    </row>
    <row r="58" spans="1:35" ht="5.0999999999999996" customHeight="1" x14ac:dyDescent="0.25">
      <c r="A58" s="6"/>
      <c r="B58" s="6"/>
      <c r="C58" s="7"/>
      <c r="D58" s="6"/>
      <c r="E58" s="7"/>
      <c r="F58" s="6"/>
      <c r="G58" s="7"/>
      <c r="H58" s="6"/>
      <c r="I58" s="7"/>
      <c r="J58" s="6"/>
      <c r="K58" s="7"/>
      <c r="M58" s="6"/>
      <c r="N58" s="6"/>
      <c r="O58" s="7"/>
      <c r="P58" s="6"/>
      <c r="Q58" s="7"/>
      <c r="R58" s="6"/>
      <c r="S58" s="7"/>
      <c r="T58" s="6"/>
      <c r="U58" s="7"/>
      <c r="V58" s="6"/>
      <c r="W58" s="7"/>
      <c r="Y58" s="6"/>
      <c r="Z58" s="6"/>
      <c r="AA58" s="7"/>
      <c r="AB58" s="6"/>
      <c r="AC58" s="7"/>
      <c r="AD58" s="6"/>
      <c r="AE58" s="7"/>
      <c r="AF58" s="6"/>
      <c r="AG58" s="7"/>
      <c r="AH58" s="6"/>
      <c r="AI58" s="7"/>
    </row>
    <row r="59" spans="1:35" x14ac:dyDescent="0.25">
      <c r="A59" s="8" t="s">
        <v>4</v>
      </c>
      <c r="B59" s="36"/>
      <c r="C59" s="37"/>
      <c r="D59" s="36"/>
      <c r="E59" s="37"/>
      <c r="F59" s="36"/>
      <c r="G59" s="37"/>
      <c r="H59" s="36"/>
      <c r="I59" s="37"/>
      <c r="J59" s="36"/>
      <c r="K59" s="37"/>
      <c r="M59" s="8" t="s">
        <v>4</v>
      </c>
      <c r="N59" s="36"/>
      <c r="O59" s="37"/>
      <c r="P59" s="36"/>
      <c r="Q59" s="37"/>
      <c r="R59" s="36"/>
      <c r="S59" s="37"/>
      <c r="T59" s="36"/>
      <c r="U59" s="37"/>
      <c r="V59" s="36"/>
      <c r="W59" s="37"/>
      <c r="Y59" s="8" t="s">
        <v>4</v>
      </c>
      <c r="Z59" s="36"/>
      <c r="AA59" s="37"/>
      <c r="AB59" s="36"/>
      <c r="AC59" s="37"/>
      <c r="AD59" s="36"/>
      <c r="AE59" s="37"/>
      <c r="AF59" s="36"/>
      <c r="AG59" s="37"/>
      <c r="AH59" s="36"/>
      <c r="AI59" s="37"/>
    </row>
    <row r="60" spans="1:35" x14ac:dyDescent="0.25">
      <c r="A60" s="8" t="s">
        <v>5</v>
      </c>
      <c r="B60" s="38"/>
      <c r="C60" s="39"/>
      <c r="D60" s="38"/>
      <c r="E60" s="39"/>
      <c r="F60" s="38"/>
      <c r="G60" s="39"/>
      <c r="H60" s="38"/>
      <c r="I60" s="39"/>
      <c r="J60" s="38"/>
      <c r="K60" s="39"/>
      <c r="M60" s="8" t="s">
        <v>5</v>
      </c>
      <c r="N60" s="38"/>
      <c r="O60" s="39"/>
      <c r="P60" s="38"/>
      <c r="Q60" s="39"/>
      <c r="R60" s="38"/>
      <c r="S60" s="39"/>
      <c r="T60" s="38"/>
      <c r="U60" s="39"/>
      <c r="V60" s="38"/>
      <c r="W60" s="39"/>
      <c r="Y60" s="8" t="s">
        <v>5</v>
      </c>
      <c r="Z60" s="38"/>
      <c r="AA60" s="39"/>
      <c r="AB60" s="38"/>
      <c r="AC60" s="39"/>
      <c r="AD60" s="38"/>
      <c r="AE60" s="39"/>
      <c r="AF60" s="38"/>
      <c r="AG60" s="39"/>
      <c r="AH60" s="38"/>
      <c r="AI60" s="39"/>
    </row>
    <row r="61" spans="1:35" x14ac:dyDescent="0.25">
      <c r="A61" s="8" t="s">
        <v>6</v>
      </c>
      <c r="B61" s="38"/>
      <c r="C61" s="39"/>
      <c r="D61" s="38"/>
      <c r="E61" s="39"/>
      <c r="F61" s="38"/>
      <c r="G61" s="39"/>
      <c r="H61" s="38"/>
      <c r="I61" s="39"/>
      <c r="J61" s="38"/>
      <c r="K61" s="39"/>
      <c r="M61" s="8" t="s">
        <v>6</v>
      </c>
      <c r="N61" s="38"/>
      <c r="O61" s="39"/>
      <c r="P61" s="38"/>
      <c r="Q61" s="39"/>
      <c r="R61" s="38"/>
      <c r="S61" s="39"/>
      <c r="T61" s="38"/>
      <c r="U61" s="39"/>
      <c r="V61" s="38"/>
      <c r="W61" s="39"/>
      <c r="Y61" s="8" t="s">
        <v>6</v>
      </c>
      <c r="Z61" s="38"/>
      <c r="AA61" s="39"/>
      <c r="AB61" s="38"/>
      <c r="AC61" s="39"/>
      <c r="AD61" s="38"/>
      <c r="AE61" s="39"/>
      <c r="AF61" s="38"/>
      <c r="AG61" s="39"/>
      <c r="AH61" s="38"/>
      <c r="AI61" s="39"/>
    </row>
    <row r="62" spans="1:35" x14ac:dyDescent="0.25">
      <c r="A62" s="8" t="s">
        <v>7</v>
      </c>
      <c r="B62" s="40"/>
      <c r="C62" s="41"/>
      <c r="D62" s="40"/>
      <c r="E62" s="41"/>
      <c r="F62" s="40"/>
      <c r="G62" s="41"/>
      <c r="H62" s="40"/>
      <c r="I62" s="41"/>
      <c r="J62" s="40"/>
      <c r="K62" s="41"/>
      <c r="M62" s="8" t="s">
        <v>7</v>
      </c>
      <c r="N62" s="40"/>
      <c r="O62" s="41"/>
      <c r="P62" s="40"/>
      <c r="Q62" s="41"/>
      <c r="R62" s="40"/>
      <c r="S62" s="41"/>
      <c r="T62" s="40"/>
      <c r="U62" s="41"/>
      <c r="V62" s="40"/>
      <c r="W62" s="41"/>
      <c r="Y62" s="8" t="s">
        <v>7</v>
      </c>
      <c r="Z62" s="40"/>
      <c r="AA62" s="41"/>
      <c r="AB62" s="40"/>
      <c r="AC62" s="41"/>
      <c r="AD62" s="40"/>
      <c r="AE62" s="41"/>
      <c r="AF62" s="40"/>
      <c r="AG62" s="41"/>
      <c r="AH62" s="40"/>
      <c r="AI62" s="41"/>
    </row>
    <row r="65" spans="2:35" x14ac:dyDescent="0.25">
      <c r="B65" s="45" t="s">
        <v>39</v>
      </c>
      <c r="C65" s="46"/>
      <c r="D65" s="46"/>
      <c r="E65" s="46"/>
      <c r="F65" s="47"/>
      <c r="G65" s="47"/>
      <c r="H65" s="47"/>
      <c r="I65" s="47"/>
      <c r="J65" s="47"/>
      <c r="K65" s="48"/>
      <c r="AC65" s="56" t="s">
        <v>48</v>
      </c>
      <c r="AD65" s="57"/>
      <c r="AE65" s="57"/>
      <c r="AF65" s="57"/>
      <c r="AG65" s="57"/>
      <c r="AH65" s="57"/>
      <c r="AI65" s="58"/>
    </row>
    <row r="66" spans="2:35" x14ac:dyDescent="0.25">
      <c r="B66" s="49"/>
      <c r="C66" s="9"/>
      <c r="D66" s="9"/>
      <c r="E66" s="9"/>
      <c r="F66" s="9"/>
      <c r="G66" s="9"/>
      <c r="H66" s="9"/>
      <c r="I66" s="9"/>
      <c r="J66" s="9"/>
      <c r="K66" s="50"/>
      <c r="AC66" s="49"/>
      <c r="AD66" s="9"/>
      <c r="AE66" s="9"/>
      <c r="AF66" s="9"/>
      <c r="AG66" s="9"/>
      <c r="AH66" s="9"/>
      <c r="AI66" s="50"/>
    </row>
    <row r="67" spans="2:35" x14ac:dyDescent="0.25">
      <c r="B67" s="64" t="s">
        <v>38</v>
      </c>
      <c r="C67" s="65" t="s">
        <v>36</v>
      </c>
      <c r="D67" s="65"/>
      <c r="E67" s="65" t="s">
        <v>37</v>
      </c>
      <c r="F67" s="9"/>
      <c r="G67" s="9"/>
      <c r="H67" s="66" t="s">
        <v>38</v>
      </c>
      <c r="I67" s="65" t="s">
        <v>36</v>
      </c>
      <c r="J67" s="65"/>
      <c r="K67" s="67" t="s">
        <v>37</v>
      </c>
      <c r="AC67" s="68" t="s">
        <v>41</v>
      </c>
      <c r="AD67" s="69"/>
      <c r="AE67" s="69" t="s">
        <v>37</v>
      </c>
      <c r="AF67" s="9"/>
      <c r="AG67" s="69" t="s">
        <v>41</v>
      </c>
      <c r="AH67" s="69"/>
      <c r="AI67" s="70" t="s">
        <v>37</v>
      </c>
    </row>
    <row r="68" spans="2:35" ht="14.25" x14ac:dyDescent="0.3">
      <c r="B68" s="73" t="str">
        <f t="array" ref="B68:B79">IF(TRANSPOSE(BD!$C$27:$N$27)="","",TRANSPOSE(BD!$C$27:$N$27))</f>
        <v>EC</v>
      </c>
      <c r="C68" s="60">
        <f t="array" ref="C68:C79">IF(TRANSPOSE(BD!$C$29:$N$29)="","",TRANSPOSE(BD!$C$29:$N$29))</f>
        <v>0.25</v>
      </c>
      <c r="D68" s="42"/>
      <c r="E68" s="35">
        <f t="shared" ref="E68:E79" si="0">IF($B68="","",SUMPRODUCT(($B$9:$AH$62=$B68)*1)/24)</f>
        <v>0</v>
      </c>
      <c r="F68" s="9"/>
      <c r="G68" s="9"/>
      <c r="H68" s="42" t="str">
        <f t="array" ref="H68:H79">IF(TRANSPOSE(BD!$O27:$Z27)="","",TRANSPOSE(BD!$O27:$Z27))</f>
        <v/>
      </c>
      <c r="I68" s="87" t="str">
        <f t="array" ref="I68:I79">IF(TRANSPOSE(BD!$O29:$Z29)="","",TRANSPOSE(BD!$O29:$Z29))</f>
        <v/>
      </c>
      <c r="J68" s="42"/>
      <c r="K68" s="51" t="str">
        <f>IF($H68="","",SUMPRODUCT(($B$9:$AH$62=$H68)*1)/24)</f>
        <v/>
      </c>
      <c r="AC68" s="49" t="str">
        <f>IF(BD!A2="","",BD!A2)</f>
        <v>NP1</v>
      </c>
      <c r="AD68" s="9"/>
      <c r="AE68" s="60">
        <f>IF(AC68="","",SUMPRODUCT(($C$9:$AI$61=AC68)*1)/24)</f>
        <v>0</v>
      </c>
      <c r="AF68" s="9"/>
      <c r="AG68" s="9" t="str">
        <f>IF(BD!A12="","",BD!A12)</f>
        <v>NP11</v>
      </c>
      <c r="AH68" s="9"/>
      <c r="AI68" s="61">
        <f>IF(AG68="","",SUMPRODUCT(($C$9:$AI$61=AG68)*1)/24)</f>
        <v>0</v>
      </c>
    </row>
    <row r="69" spans="2:35" ht="14.25" x14ac:dyDescent="0.3">
      <c r="B69" s="73" t="str">
        <v>TEC1</v>
      </c>
      <c r="C69" s="60">
        <v>0.33333333333333331</v>
      </c>
      <c r="D69" s="42"/>
      <c r="E69" s="35">
        <f t="shared" si="0"/>
        <v>0</v>
      </c>
      <c r="F69" s="9"/>
      <c r="G69" s="9"/>
      <c r="H69" s="42" t="str">
        <v/>
      </c>
      <c r="I69" s="87" t="str">
        <v/>
      </c>
      <c r="J69" s="42"/>
      <c r="K69" s="51" t="str">
        <f t="shared" ref="K69:K79" si="1">IF($H69="","",SUMPRODUCT(($B$9:$AH$62=$H69)*1)/24)</f>
        <v/>
      </c>
      <c r="AC69" s="49" t="str">
        <f>IF(BD!A3="","",BD!A3)</f>
        <v>NP2</v>
      </c>
      <c r="AD69" s="9"/>
      <c r="AE69" s="60">
        <f t="shared" ref="AE69:AE77" si="2">IF(AC69="","",SUMPRODUCT(($C$9:$AI$61=AC69)*1)/24)</f>
        <v>0</v>
      </c>
      <c r="AF69" s="9"/>
      <c r="AG69" s="9" t="str">
        <f>IF(BD!A13="","",BD!A13)</f>
        <v>NP12</v>
      </c>
      <c r="AH69" s="9"/>
      <c r="AI69" s="61">
        <f t="shared" ref="AI69:AI77" si="3">IF(AG69="","",SUMPRODUCT(($C$9:$AI$61=AG69)*1)/24)</f>
        <v>0</v>
      </c>
    </row>
    <row r="70" spans="2:35" ht="14.25" x14ac:dyDescent="0.3">
      <c r="B70" s="73" t="str">
        <v>TEC2</v>
      </c>
      <c r="C70" s="60">
        <v>0.25</v>
      </c>
      <c r="D70" s="42"/>
      <c r="E70" s="35">
        <f t="shared" si="0"/>
        <v>0</v>
      </c>
      <c r="F70" s="9"/>
      <c r="G70" s="9"/>
      <c r="H70" s="42" t="str">
        <v/>
      </c>
      <c r="I70" s="87" t="str">
        <v/>
      </c>
      <c r="J70" s="42"/>
      <c r="K70" s="51" t="str">
        <f t="shared" si="1"/>
        <v/>
      </c>
      <c r="AC70" s="49" t="str">
        <f>IF(BD!A4="","",BD!A4)</f>
        <v>NP3</v>
      </c>
      <c r="AD70" s="9"/>
      <c r="AE70" s="60">
        <f t="shared" si="2"/>
        <v>0</v>
      </c>
      <c r="AF70" s="9"/>
      <c r="AG70" s="9" t="str">
        <f>IF(BD!A14="","",BD!A14)</f>
        <v/>
      </c>
      <c r="AH70" s="9"/>
      <c r="AI70" s="61" t="str">
        <f t="shared" si="3"/>
        <v/>
      </c>
    </row>
    <row r="71" spans="2:35" ht="14.25" x14ac:dyDescent="0.3">
      <c r="B71" s="73" t="str">
        <v/>
      </c>
      <c r="C71" s="60" t="str">
        <v/>
      </c>
      <c r="D71" s="42"/>
      <c r="E71" s="35" t="str">
        <f t="shared" si="0"/>
        <v/>
      </c>
      <c r="F71" s="9"/>
      <c r="G71" s="9"/>
      <c r="H71" s="42" t="str">
        <v/>
      </c>
      <c r="I71" s="87" t="str">
        <v/>
      </c>
      <c r="J71" s="42"/>
      <c r="K71" s="51" t="str">
        <f t="shared" si="1"/>
        <v/>
      </c>
      <c r="AC71" s="49" t="str">
        <f>IF(BD!A5="","",BD!A5)</f>
        <v>NP4</v>
      </c>
      <c r="AD71" s="9"/>
      <c r="AE71" s="60">
        <f t="shared" si="2"/>
        <v>0</v>
      </c>
      <c r="AF71" s="9"/>
      <c r="AG71" s="9" t="str">
        <f>IF(BD!A15="","",BD!A15)</f>
        <v/>
      </c>
      <c r="AH71" s="9"/>
      <c r="AI71" s="61" t="str">
        <f t="shared" si="3"/>
        <v/>
      </c>
    </row>
    <row r="72" spans="2:35" ht="14.25" x14ac:dyDescent="0.3">
      <c r="B72" s="73" t="str">
        <v/>
      </c>
      <c r="C72" s="60" t="str">
        <v/>
      </c>
      <c r="D72" s="42"/>
      <c r="E72" s="35" t="str">
        <f t="shared" si="0"/>
        <v/>
      </c>
      <c r="F72" s="9"/>
      <c r="G72" s="9"/>
      <c r="H72" s="42" t="str">
        <v/>
      </c>
      <c r="I72" s="87" t="str">
        <v/>
      </c>
      <c r="J72" s="42"/>
      <c r="K72" s="51" t="str">
        <f t="shared" si="1"/>
        <v/>
      </c>
      <c r="AC72" s="49" t="str">
        <f>IF(BD!A6="","",BD!A6)</f>
        <v>NP5</v>
      </c>
      <c r="AD72" s="9"/>
      <c r="AE72" s="60">
        <f t="shared" si="2"/>
        <v>0</v>
      </c>
      <c r="AF72" s="9"/>
      <c r="AG72" s="9" t="str">
        <f>IF(BD!A16="","",BD!A16)</f>
        <v/>
      </c>
      <c r="AH72" s="9"/>
      <c r="AI72" s="61" t="str">
        <f t="shared" si="3"/>
        <v/>
      </c>
    </row>
    <row r="73" spans="2:35" ht="14.25" x14ac:dyDescent="0.3">
      <c r="B73" s="73" t="str">
        <v/>
      </c>
      <c r="C73" s="60" t="str">
        <v/>
      </c>
      <c r="D73" s="42"/>
      <c r="E73" s="35" t="str">
        <f t="shared" si="0"/>
        <v/>
      </c>
      <c r="F73" s="9"/>
      <c r="G73" s="9"/>
      <c r="H73" s="42" t="str">
        <v/>
      </c>
      <c r="I73" s="87" t="str">
        <v/>
      </c>
      <c r="J73" s="42"/>
      <c r="K73" s="51" t="str">
        <f t="shared" si="1"/>
        <v/>
      </c>
      <c r="AC73" s="49" t="str">
        <f>IF(BD!A7="","",BD!A7)</f>
        <v>NP6</v>
      </c>
      <c r="AD73" s="9"/>
      <c r="AE73" s="60">
        <f t="shared" si="2"/>
        <v>0</v>
      </c>
      <c r="AF73" s="9"/>
      <c r="AG73" s="9" t="str">
        <f>IF(BD!A17="","",BD!A17)</f>
        <v/>
      </c>
      <c r="AH73" s="9"/>
      <c r="AI73" s="61" t="str">
        <f t="shared" si="3"/>
        <v/>
      </c>
    </row>
    <row r="74" spans="2:35" ht="14.25" x14ac:dyDescent="0.3">
      <c r="B74" s="73" t="str">
        <v/>
      </c>
      <c r="C74" s="60" t="str">
        <v/>
      </c>
      <c r="D74" s="42"/>
      <c r="E74" s="35" t="str">
        <f t="shared" si="0"/>
        <v/>
      </c>
      <c r="F74" s="9"/>
      <c r="G74" s="9"/>
      <c r="H74" s="42" t="str">
        <v/>
      </c>
      <c r="I74" s="87" t="str">
        <v/>
      </c>
      <c r="J74" s="42"/>
      <c r="K74" s="51" t="str">
        <f t="shared" si="1"/>
        <v/>
      </c>
      <c r="AC74" s="49" t="str">
        <f>IF(BD!A8="","",BD!A8)</f>
        <v>NP7</v>
      </c>
      <c r="AD74" s="9"/>
      <c r="AE74" s="60">
        <f t="shared" si="2"/>
        <v>0</v>
      </c>
      <c r="AF74" s="9"/>
      <c r="AG74" s="9" t="str">
        <f>IF(BD!A18="","",BD!A18)</f>
        <v/>
      </c>
      <c r="AH74" s="9"/>
      <c r="AI74" s="61" t="str">
        <f t="shared" si="3"/>
        <v/>
      </c>
    </row>
    <row r="75" spans="2:35" ht="14.25" x14ac:dyDescent="0.3">
      <c r="B75" s="73" t="str">
        <v/>
      </c>
      <c r="C75" s="60" t="str">
        <v/>
      </c>
      <c r="D75" s="42"/>
      <c r="E75" s="35" t="str">
        <f t="shared" si="0"/>
        <v/>
      </c>
      <c r="F75" s="9"/>
      <c r="G75" s="9"/>
      <c r="H75" s="42" t="str">
        <v/>
      </c>
      <c r="I75" s="87" t="str">
        <v/>
      </c>
      <c r="J75" s="42"/>
      <c r="K75" s="51" t="str">
        <f t="shared" si="1"/>
        <v/>
      </c>
      <c r="AC75" s="49" t="str">
        <f>IF(BD!A9="","",BD!A9)</f>
        <v>NP8</v>
      </c>
      <c r="AD75" s="9"/>
      <c r="AE75" s="60">
        <f t="shared" si="2"/>
        <v>0</v>
      </c>
      <c r="AF75" s="9"/>
      <c r="AG75" s="9" t="str">
        <f>IF(BD!A19="","",BD!A19)</f>
        <v/>
      </c>
      <c r="AH75" s="9"/>
      <c r="AI75" s="61" t="str">
        <f t="shared" si="3"/>
        <v/>
      </c>
    </row>
    <row r="76" spans="2:35" ht="14.25" x14ac:dyDescent="0.3">
      <c r="B76" s="73" t="str">
        <v/>
      </c>
      <c r="C76" s="60" t="str">
        <v/>
      </c>
      <c r="D76" s="42"/>
      <c r="E76" s="35" t="str">
        <f t="shared" si="0"/>
        <v/>
      </c>
      <c r="F76" s="9"/>
      <c r="G76" s="9"/>
      <c r="H76" s="42" t="str">
        <v/>
      </c>
      <c r="I76" s="87" t="str">
        <v/>
      </c>
      <c r="J76" s="42"/>
      <c r="K76" s="51" t="str">
        <f t="shared" si="1"/>
        <v/>
      </c>
      <c r="AC76" s="49" t="str">
        <f>IF(BD!A10="","",BD!A10)</f>
        <v>NP9</v>
      </c>
      <c r="AD76" s="9"/>
      <c r="AE76" s="60">
        <f t="shared" si="2"/>
        <v>0</v>
      </c>
      <c r="AF76" s="9"/>
      <c r="AG76" s="9" t="str">
        <f>IF(BD!A20="","",BD!A20)</f>
        <v/>
      </c>
      <c r="AH76" s="9"/>
      <c r="AI76" s="61" t="str">
        <f t="shared" si="3"/>
        <v/>
      </c>
    </row>
    <row r="77" spans="2:35" ht="14.25" x14ac:dyDescent="0.3">
      <c r="B77" s="73" t="str">
        <v/>
      </c>
      <c r="C77" s="60" t="str">
        <v/>
      </c>
      <c r="D77" s="42"/>
      <c r="E77" s="35" t="str">
        <f t="shared" si="0"/>
        <v/>
      </c>
      <c r="F77" s="9"/>
      <c r="G77" s="9"/>
      <c r="H77" s="42" t="str">
        <v/>
      </c>
      <c r="I77" s="87" t="str">
        <v/>
      </c>
      <c r="J77" s="42"/>
      <c r="K77" s="51" t="str">
        <f t="shared" si="1"/>
        <v/>
      </c>
      <c r="AC77" s="49" t="str">
        <f>IF(BD!A11="","",BD!A11)</f>
        <v>NP10</v>
      </c>
      <c r="AD77" s="9"/>
      <c r="AE77" s="60">
        <f t="shared" si="2"/>
        <v>0</v>
      </c>
      <c r="AF77" s="9"/>
      <c r="AG77" s="9" t="str">
        <f>IF(BD!A21="","",BD!A21)</f>
        <v/>
      </c>
      <c r="AH77" s="9"/>
      <c r="AI77" s="61" t="str">
        <f t="shared" si="3"/>
        <v/>
      </c>
    </row>
    <row r="78" spans="2:35" ht="14.25" x14ac:dyDescent="0.3">
      <c r="B78" s="73" t="str">
        <v/>
      </c>
      <c r="C78" s="60" t="str">
        <v/>
      </c>
      <c r="D78" s="42"/>
      <c r="E78" s="35" t="str">
        <f t="shared" si="0"/>
        <v/>
      </c>
      <c r="F78" s="9"/>
      <c r="G78" s="9"/>
      <c r="H78" s="42" t="str">
        <v/>
      </c>
      <c r="I78" s="87" t="str">
        <v/>
      </c>
      <c r="J78" s="42"/>
      <c r="K78" s="51" t="str">
        <f t="shared" si="1"/>
        <v/>
      </c>
      <c r="AC78" s="49"/>
      <c r="AD78" s="9"/>
      <c r="AE78" s="9"/>
      <c r="AF78" s="9"/>
      <c r="AG78" s="9"/>
      <c r="AH78" s="9"/>
      <c r="AI78" s="50"/>
    </row>
    <row r="79" spans="2:35" ht="14.25" x14ac:dyDescent="0.3">
      <c r="B79" s="74" t="str">
        <v/>
      </c>
      <c r="C79" s="86" t="str">
        <v/>
      </c>
      <c r="D79" s="52"/>
      <c r="E79" s="53" t="str">
        <f t="shared" si="0"/>
        <v/>
      </c>
      <c r="F79" s="54"/>
      <c r="G79" s="54"/>
      <c r="H79" s="52" t="str">
        <v/>
      </c>
      <c r="I79" s="88" t="str">
        <v/>
      </c>
      <c r="J79" s="52"/>
      <c r="K79" s="55" t="str">
        <f t="shared" si="1"/>
        <v/>
      </c>
      <c r="L79" s="9"/>
      <c r="M79" s="9"/>
      <c r="N79" s="9"/>
      <c r="V79" s="9"/>
      <c r="W79" s="9"/>
      <c r="X79" s="9"/>
      <c r="AC79" s="62"/>
      <c r="AD79" s="54"/>
      <c r="AE79" s="54"/>
      <c r="AF79" s="54"/>
      <c r="AG79" s="54"/>
      <c r="AH79" s="54"/>
      <c r="AI79" s="63"/>
    </row>
  </sheetData>
  <sheetProtection sheet="1" selectLockedCells="1"/>
  <conditionalFormatting sqref="C9:AI9 C20:AI20 C31:AI31 C42:AI42 C53:AI53">
    <cfRule type="expression" dxfId="14" priority="8">
      <formula>AND(C9&lt;&gt;"",COUNTIF(Fériés,C9))</formula>
    </cfRule>
  </conditionalFormatting>
  <conditionalFormatting sqref="B68:E79 H68:K79">
    <cfRule type="expression" dxfId="13" priority="2">
      <formula>IF($B68="","",MOD(ROW(),2))</formula>
    </cfRule>
  </conditionalFormatting>
  <conditionalFormatting sqref="AE68:AE79 AI68:AI79 E68:E79 K68:K79">
    <cfRule type="expression" dxfId="12" priority="1">
      <formula>E68&gt;0</formula>
    </cfRule>
  </conditionalFormatting>
  <dataValidations count="2">
    <dataValidation type="list" allowBlank="1" showInputMessage="1" showErrorMessage="1" sqref="B10:B13 D10:D13 F10:F13 H10:H13 J10:J13 B15:B18 D15:D18 F15:F18 H15:H18 J15:J18 B21:B24 D21:D24 F21:F24 H21:H24 J21:J24 B26:B29 D26:D29 F26:F29 H26:H29 J26:J29 B32:B35 D32:D35 F32:F35 H32:H35 J32:J35 B37:B40 D37:D40 F37:F40 H37:H40 J37:J40 B43:B46 D43:D46 F43:F46 H43:H46 J43:J46 B48:B51 D48:D51 F48:F51 H48:H51 J48:J51 N10:N13 P10:P13 R10:R13 T10:T13 V10:V13 N15:N18 P15:P18 R15:R18 T15:T18 V15:V18 N21:N24 P21:P24 R21:R24 T21:T24 V21:V24 N26:N29 P26:P29 R26:R29 T26:T29 V26:V29 N32:N35 P32:P35 R32:R35 T32:T35 V32:V35 N37:N40 P37:P40 R37:R40 T37:T40 V37:V40 N43:N46 P43:P46 R43:R46 T43:T46 V43:V46 N48:N51 P48:P51 R48:R51 T48:T51 V48:V51 B54:B57 D54:D57 F54:F57 H54:H57 J54:J57 B59:B62 D59:D62 F59:F62 H59:H62 J59:J62 N54:N57 P54:P57 R54:R57 T54:T57 V54:V57 N59:N62 P59:P62 R59:R62 T59:T62 V59:V62 Z10:Z13 AB10:AB13 AD10:AD13 AF10:AF13 AH10:AH13 Z15:Z18 AB15:AB18 AD15:AD18 AF15:AF18 AH15:AH18 Z21:Z24 AB21:AB24 AD21:AD24 AF21:AF24 AH21:AH24 Z26:Z29 AB26:AB29 AD26:AD29 AF26:AF29 AH26:AH29 Z32:Z35 AB32:AB35 AD32:AD35 AF32:AF35 AH32:AH35 Z37:Z40 AB37:AB40 AD37:AD40 AF37:AF40 AH37:AH40 Z43:Z46 AB43:AB46 AD43:AD46 AF43:AF46 AH43:AH46 Z48:Z51 AB48:AB51 AD48:AD51 AF48:AF51 AH48:AH51 Z54:Z57 AB54:AB57 AD54:AD57 AF54:AF57 AH54:AH57 Z59:Z62 AB59:AB62 AD59:AD62 AF59:AF62 AH59:AH62">
      <formula1>MP</formula1>
    </dataValidation>
    <dataValidation type="list" allowBlank="1" showInputMessage="1" showErrorMessage="1" sqref="C10:C13 E10:E13 G10:G13 I10:I13 K10:K13 C15:C18 E15:E18 G15:G18 I15:I18 K15:K18 C21:C24 E21:E24 G21:G24 I21:I24 K21:K24 C26:C29 E26:E29 G26:G29 I26:I29 K26:K29 C32:C35 E32:E35 G32:G35 I32:I35 K32:K35 C37:C40 E37:E40 G37:G40 I37:I40 K37:K40 C43:C46 E43:E46 G43:G46 I43:I46 K43:K46 C48:C51 E48:E51 G48:G51 I48:I51 K48:K51 O10:O13 Q10:Q13 S10:S13 U10:U13 W10:W13 O15:O18 Q15:Q18 S15:S18 U15:U18 W15:W18 O21:O24 Q21:Q24 S21:S24 U21:U24 W21:W24 O26:O29 Q26:Q29 S26:S29 U26:U29 W26:W29 O32:O35 Q32:Q35 S32:S35 U32:U35 W32:W35 O37:O40 Q37:Q40 S37:S40 U37:U40 W37:W40 O43:O46 Q43:Q46 S43:S46 U43:U46 W43:W46 O48:O51 Q48:Q51 S48:S51 U48:U51 W48:W51 C54:C57 E54:E57 G54:G57 I54:I57 K54:K57 C59:C62 E59:E62 G59:G62 I59:I62 K59:K62 O54:O57 Q54:Q57 S54:S57 U54:U57 W54:W57 O59:O62 Q59:Q62 S59:S62 U59:U62 W59:W62 AA10:AA13 AC10:AC13 AE10:AE13 AG10:AG13 AI10:AI13 AA15:AA18 AC15:AC18 AE15:AE18 AG15:AG18 AI15:AI18 AA21:AA24 AC21:AC24 AE21:AE24 AG21:AG24 AI21:AI24 AA26:AA29 AC26:AC29 AE26:AE29 AG26:AG29 AI26:AI29 AA32:AA35 AC32:AC35 AE32:AE35 AG32:AG35 AI32:AI35 AA37:AA40 AC37:AC40 AE37:AE40 AG37:AG40 AI37:AI40 AA43:AA46 AC43:AC46 AE43:AE46 AG43:AG46 AI43:AI46 AA48:AA51 AC48:AC51 AE48:AE51 AG48:AG51 AI48:AI51 AA54:AA57 AC54:AC57 AE54:AE57 AG54:AG57 AI54:AI57 AA59:AA62 AC59:AC62 AE59:AE62 AG59:AG62 AI59:AI62">
      <formula1>OFFSET(Formateurs,1,MATCH(B10,MP,0)-1,COUNTA(OFFSET(Formateurs,,MATCH(B10,MP,0)-1))-1)</formula1>
    </dataValidation>
  </dataValidations>
  <pageMargins left="0.23622047244094491" right="0.15748031496062992" top="0.55118110236220474" bottom="0.31496062992125984" header="0.15748031496062992" footer="0.11811023622047245"/>
  <pageSetup paperSize="8" scale="72" orientation="landscape" r:id="rId1"/>
  <headerFooter>
    <oddFooter>&amp;L&amp;D à &amp;T&amp;R&amp;A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pageSetUpPr fitToPage="1"/>
  </sheetPr>
  <dimension ref="A1:AI79"/>
  <sheetViews>
    <sheetView showGridLines="0" showRowColHeaders="0" zoomScale="82" zoomScaleNormal="82" workbookViewId="0">
      <pane ySplit="7" topLeftCell="A8" activePane="bottomLeft" state="frozen"/>
      <selection activeCell="L7" sqref="L7:M13"/>
      <selection pane="bottomLeft" activeCell="B10" sqref="B10"/>
    </sheetView>
  </sheetViews>
  <sheetFormatPr baseColWidth="10" defaultRowHeight="13.5" x14ac:dyDescent="0.25"/>
  <cols>
    <col min="1" max="1" width="3.42578125" customWidth="1"/>
    <col min="2" max="2" width="4.7109375" customWidth="1"/>
    <col min="3" max="3" width="13.42578125" customWidth="1"/>
    <col min="4" max="4" width="4.7109375" customWidth="1"/>
    <col min="5" max="5" width="13.42578125" customWidth="1"/>
    <col min="6" max="6" width="4.7109375" customWidth="1"/>
    <col min="7" max="7" width="13.42578125" customWidth="1"/>
    <col min="8" max="8" width="4.7109375" customWidth="1"/>
    <col min="9" max="9" width="13.42578125" customWidth="1"/>
    <col min="10" max="10" width="4.7109375" customWidth="1"/>
    <col min="11" max="11" width="13.42578125" customWidth="1"/>
    <col min="12" max="12" width="4.140625" customWidth="1"/>
    <col min="13" max="13" width="3.42578125" customWidth="1"/>
    <col min="14" max="14" width="4.7109375" customWidth="1"/>
    <col min="15" max="15" width="13.42578125" customWidth="1"/>
    <col min="16" max="16" width="4.7109375" customWidth="1"/>
    <col min="17" max="17" width="13.42578125" customWidth="1"/>
    <col min="18" max="18" width="4.7109375" customWidth="1"/>
    <col min="19" max="19" width="13.42578125" customWidth="1"/>
    <col min="20" max="20" width="4.7109375" customWidth="1"/>
    <col min="21" max="21" width="13.42578125" customWidth="1"/>
    <col min="22" max="22" width="4.7109375" customWidth="1"/>
    <col min="23" max="23" width="13.42578125" customWidth="1"/>
    <col min="24" max="24" width="4.140625" customWidth="1"/>
    <col min="25" max="25" width="3.42578125" customWidth="1"/>
    <col min="26" max="26" width="4.7109375" customWidth="1"/>
    <col min="27" max="27" width="13.42578125" customWidth="1"/>
    <col min="28" max="28" width="4.7109375" customWidth="1"/>
    <col min="29" max="29" width="13.42578125" customWidth="1"/>
    <col min="30" max="30" width="4.7109375" customWidth="1"/>
    <col min="31" max="31" width="13.42578125" customWidth="1"/>
    <col min="32" max="32" width="4.7109375" customWidth="1"/>
    <col min="33" max="33" width="13.42578125" customWidth="1"/>
    <col min="34" max="34" width="4.7109375" customWidth="1"/>
    <col min="35" max="35" width="13.42578125" customWidth="1"/>
    <col min="36" max="36" width="4.140625" customWidth="1"/>
  </cols>
  <sheetData>
    <row r="1" spans="1:35" x14ac:dyDescent="0.25">
      <c r="A1" s="13" t="s">
        <v>29</v>
      </c>
      <c r="B1" s="13"/>
      <c r="C1" s="19">
        <f>BD!D1</f>
        <v>2017</v>
      </c>
      <c r="E1" s="3"/>
      <c r="G1" s="4"/>
      <c r="I1" s="5"/>
      <c r="K1" s="1"/>
      <c r="N1" s="9"/>
      <c r="O1" s="10"/>
      <c r="Q1" s="3"/>
      <c r="S1" s="4"/>
      <c r="U1" s="5"/>
      <c r="W1" s="1"/>
      <c r="AC1" t="str">
        <f>IF(BD!H3="","",BD!H3)</f>
        <v>EPLE</v>
      </c>
      <c r="AD1" s="25" t="str">
        <f>IF(BD!I3="","",BD!I3)</f>
        <v>ID EPLE</v>
      </c>
      <c r="AE1" s="26"/>
      <c r="AF1" s="21"/>
      <c r="AG1" s="23"/>
      <c r="AH1" s="21"/>
      <c r="AI1" s="21"/>
    </row>
    <row r="2" spans="1:35" x14ac:dyDescent="0.25">
      <c r="A2" s="13"/>
      <c r="B2" s="13"/>
      <c r="C2" s="10"/>
      <c r="E2" s="3"/>
      <c r="G2" s="4"/>
      <c r="I2" s="5"/>
      <c r="K2" s="1"/>
      <c r="N2" s="9"/>
      <c r="O2" s="10"/>
      <c r="Q2" s="3"/>
      <c r="S2" s="4"/>
      <c r="U2" s="5"/>
      <c r="W2" s="1"/>
      <c r="AD2" s="26" t="str">
        <f>IF(BD!K3="","",BD!K3)</f>
        <v>rue</v>
      </c>
      <c r="AE2" s="26"/>
    </row>
    <row r="3" spans="1:35" x14ac:dyDescent="0.25">
      <c r="A3" t="str">
        <f>IF(BD!H4="","",BD!H4)</f>
        <v>GRETA</v>
      </c>
      <c r="B3" s="13"/>
      <c r="C3" s="22" t="str">
        <f>IF(BD!I4="","",BD!I4)</f>
        <v>ID GRETA</v>
      </c>
      <c r="E3" s="3"/>
      <c r="G3" s="4"/>
      <c r="I3" s="5"/>
      <c r="K3" s="1"/>
      <c r="N3" s="9"/>
      <c r="O3" s="10"/>
      <c r="Q3" s="3"/>
      <c r="S3" s="4"/>
      <c r="U3" s="5"/>
      <c r="W3" s="1"/>
      <c r="AD3" s="26" t="str">
        <f>IF(BD!M3="","",BD!M3 &amp; " " &amp; BD!N3)</f>
        <v>CP VILLE</v>
      </c>
      <c r="AE3" s="26"/>
    </row>
    <row r="4" spans="1:35" x14ac:dyDescent="0.25">
      <c r="B4" s="13"/>
      <c r="C4" s="22" t="str">
        <f>IF(BD!K4="","",BD!K4)</f>
        <v>rue</v>
      </c>
      <c r="E4" s="3"/>
      <c r="G4" s="4"/>
      <c r="I4" s="5"/>
      <c r="K4" s="1"/>
      <c r="N4" s="9"/>
      <c r="O4" s="10"/>
      <c r="Q4" s="3"/>
      <c r="S4" s="4"/>
      <c r="U4" s="5"/>
      <c r="W4" s="1"/>
    </row>
    <row r="5" spans="1:35" x14ac:dyDescent="0.25">
      <c r="A5" s="13"/>
      <c r="B5" s="13"/>
      <c r="C5" s="24" t="str">
        <f>IF(BD!M4="","",BD!M4 &amp; " " &amp; BD!N4)</f>
        <v>CP VILLE</v>
      </c>
      <c r="E5" s="3"/>
      <c r="G5" s="4"/>
      <c r="I5" s="5"/>
      <c r="K5" s="1"/>
      <c r="N5" s="9"/>
      <c r="O5" s="10"/>
      <c r="Q5" s="3"/>
      <c r="S5" s="4"/>
      <c r="U5" s="5"/>
      <c r="W5" s="1"/>
    </row>
    <row r="6" spans="1:35" x14ac:dyDescent="0.25">
      <c r="A6" s="13"/>
      <c r="B6" s="13"/>
      <c r="C6" s="10"/>
      <c r="E6" s="3"/>
      <c r="G6" s="4"/>
      <c r="I6" s="5"/>
      <c r="K6" s="1"/>
      <c r="N6" s="9"/>
      <c r="O6" s="10"/>
      <c r="Q6" s="3"/>
      <c r="S6" s="4"/>
      <c r="U6" s="5"/>
      <c r="W6" s="1"/>
    </row>
    <row r="7" spans="1:35" ht="3" customHeight="1" x14ac:dyDescent="0.25">
      <c r="A7" s="2"/>
      <c r="B7" s="27"/>
      <c r="C7" s="2"/>
      <c r="D7" s="2"/>
      <c r="E7" s="28"/>
      <c r="F7" s="2"/>
      <c r="G7" s="29"/>
      <c r="H7" s="2"/>
      <c r="I7" s="30"/>
      <c r="J7" s="2"/>
      <c r="K7" s="31"/>
      <c r="L7" s="2"/>
      <c r="M7" s="2"/>
      <c r="N7" s="32"/>
      <c r="O7" s="27"/>
      <c r="P7" s="2"/>
      <c r="Q7" s="28"/>
      <c r="R7" s="2"/>
      <c r="S7" s="29"/>
      <c r="T7" s="2"/>
      <c r="U7" s="30"/>
      <c r="V7" s="2"/>
      <c r="W7" s="31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5">
      <c r="A8" s="12" t="str">
        <f>IF(C9="","","S")</f>
        <v>S</v>
      </c>
      <c r="B8" s="13"/>
      <c r="C8" s="20">
        <f>DATE($C$1,INT(COLUMN()/12)+7,1)</f>
        <v>42917</v>
      </c>
      <c r="M8" s="12" t="s">
        <v>16</v>
      </c>
      <c r="N8" s="13"/>
      <c r="O8" s="20">
        <f>DATE($C$1,INT(COLUMN()/12)+7,1)</f>
        <v>42948</v>
      </c>
      <c r="P8" s="13"/>
      <c r="Q8" s="13"/>
      <c r="Y8" s="12" t="s">
        <v>16</v>
      </c>
      <c r="Z8" s="13"/>
      <c r="AA8" s="20">
        <f>DATE($C$1,INT(COLUMN()/12)+7,1)</f>
        <v>42979</v>
      </c>
      <c r="AB8" s="13"/>
      <c r="AC8" s="13"/>
    </row>
    <row r="9" spans="1:35" ht="14.25" x14ac:dyDescent="0.3">
      <c r="A9" s="17">
        <f>WEEKNUM(K9,21)</f>
        <v>27</v>
      </c>
      <c r="B9" s="15"/>
      <c r="C9" s="16">
        <f>IF(MOD(WEEKDAY($C$8),7)&lt;=(MOD(COLUMN(),12)+1)/2,$C$8+(MOD(COLUMN(),12)+1)/2-MOD(WEEKDAY($C$8),7),"")</f>
        <v>42919</v>
      </c>
      <c r="D9" s="15"/>
      <c r="E9" s="16">
        <f>IF(MOD(WEEKDAY($C$8),7)&lt;=(MOD(COLUMN(),12)+1)/2,$C$8+(MOD(COLUMN(),12)+1)/2-MOD(WEEKDAY($C$8),7),"")</f>
        <v>42920</v>
      </c>
      <c r="F9" s="15"/>
      <c r="G9" s="16">
        <f>IF(MOD(WEEKDAY($C$8),7)&lt;=(MOD(COLUMN(),12)+1)/2,$C$8+(MOD(COLUMN(),12)+1)/2-MOD(WEEKDAY($C$8),7),"")</f>
        <v>42921</v>
      </c>
      <c r="H9" s="15"/>
      <c r="I9" s="16">
        <f>IF(MOD(WEEKDAY($C$8),7)&lt;=(MOD(COLUMN(),12)+1)/2,$C$8+(MOD(COLUMN(),12)+1)/2-MOD(WEEKDAY($C$8),7),"")</f>
        <v>42922</v>
      </c>
      <c r="J9" s="15"/>
      <c r="K9" s="16">
        <f>IF(MOD(WEEKDAY($C$8),7)&lt;=(MOD(COLUMN(),12)+1)/2,$C$8+(MOD(COLUMN(),12)+1)/2-MOD(WEEKDAY($C$8),7),"")</f>
        <v>42923</v>
      </c>
      <c r="M9" s="17">
        <f>WEEKNUM(W9,21)</f>
        <v>31</v>
      </c>
      <c r="N9" s="15"/>
      <c r="O9" s="16" t="str">
        <f>IF(MOD(WEEKDAY($O$8),7)&lt;=(MOD(COLUMN(),12)+1)/2,$O$8+(MOD(COLUMN(),12)+1)/2-MOD(WEEKDAY($O$8),7),"")</f>
        <v/>
      </c>
      <c r="P9" s="15"/>
      <c r="Q9" s="16">
        <f>IF(MOD(WEEKDAY($O$8),7)&lt;=(MOD(COLUMN(),12)+1)/2,$O$8+(MOD(COLUMN(),12)+1)/2-MOD(WEEKDAY($O$8),7),"")</f>
        <v>42948</v>
      </c>
      <c r="R9" s="15"/>
      <c r="S9" s="16">
        <f>IF(MOD(WEEKDAY($O$8),7)&lt;=(MOD(COLUMN(),12)+1)/2,$O$8+(MOD(COLUMN(),12)+1)/2-MOD(WEEKDAY($O$8),7),"")</f>
        <v>42949</v>
      </c>
      <c r="T9" s="18"/>
      <c r="U9" s="16">
        <f>IF(MOD(WEEKDAY($O$8),7)&lt;=(MOD(COLUMN(),12)+1)/2,$O$8+(MOD(COLUMN(),12)+1)/2-MOD(WEEKDAY($O$8),7),"")</f>
        <v>42950</v>
      </c>
      <c r="V9" s="18"/>
      <c r="W9" s="16">
        <f>IF(MOD(WEEKDAY($O$8),7)&lt;=(MOD(COLUMN(),12)+1)/2,$O$8+(MOD(COLUMN(),12)+1)/2-MOD(WEEKDAY($O$8),7),"")</f>
        <v>42951</v>
      </c>
      <c r="Y9" s="17">
        <f>WEEKNUM(AI9,21)</f>
        <v>35</v>
      </c>
      <c r="Z9" s="15"/>
      <c r="AA9" s="16" t="str">
        <f>IF(MOD(WEEKDAY($AA$8),7)&lt;=(MOD(COLUMN(),12)+1)/2,$AA$8+(MOD(COLUMN(),12)+1)/2-MOD(WEEKDAY($AA$8),7),"")</f>
        <v/>
      </c>
      <c r="AB9" s="15"/>
      <c r="AC9" s="16" t="str">
        <f>IF(MOD(WEEKDAY($AA$8),7)&lt;=(MOD(COLUMN(),12)+1)/2,$AA$8+(MOD(COLUMN(),12)+1)/2-MOD(WEEKDAY($AA$8),7),"")</f>
        <v/>
      </c>
      <c r="AD9" s="15"/>
      <c r="AE9" s="16" t="str">
        <f>IF(MOD(WEEKDAY($AA$8),7)&lt;=(MOD(COLUMN(),12)+1)/2,$AA$8+(MOD(COLUMN(),12)+1)/2-MOD(WEEKDAY($AA$8),7),"")</f>
        <v/>
      </c>
      <c r="AF9" s="18"/>
      <c r="AG9" s="16" t="str">
        <f>IF(MOD(WEEKDAY($AA$8),7)&lt;=(MOD(COLUMN(),12)+1)/2,$AA$8+(MOD(COLUMN(),12)+1)/2-MOD(WEEKDAY($AA$8),7),"")</f>
        <v/>
      </c>
      <c r="AH9" s="18"/>
      <c r="AI9" s="16">
        <f>IF(MOD(WEEKDAY($AA$8),7)&lt;=(MOD(COLUMN(),12)+1)/2,$AA$8+(MOD(COLUMN(),12)+1)/2-MOD(WEEKDAY($AA$8),7),"")</f>
        <v>42979</v>
      </c>
    </row>
    <row r="10" spans="1:35" x14ac:dyDescent="0.25">
      <c r="A10" s="8" t="s">
        <v>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M10" s="8" t="s">
        <v>0</v>
      </c>
      <c r="N10" s="36"/>
      <c r="O10" s="37"/>
      <c r="P10" s="36"/>
      <c r="Q10" s="37"/>
      <c r="R10" s="36"/>
      <c r="S10" s="37"/>
      <c r="T10" s="36"/>
      <c r="U10" s="37"/>
      <c r="V10" s="36"/>
      <c r="W10" s="37"/>
      <c r="Y10" s="8" t="s">
        <v>0</v>
      </c>
      <c r="Z10" s="36"/>
      <c r="AA10" s="37"/>
      <c r="AB10" s="36"/>
      <c r="AC10" s="37"/>
      <c r="AD10" s="36"/>
      <c r="AE10" s="37"/>
      <c r="AF10" s="36"/>
      <c r="AG10" s="37"/>
      <c r="AH10" s="36"/>
      <c r="AI10" s="37"/>
    </row>
    <row r="11" spans="1:35" x14ac:dyDescent="0.25">
      <c r="A11" s="8" t="s">
        <v>1</v>
      </c>
      <c r="B11" s="38"/>
      <c r="C11" s="39"/>
      <c r="D11" s="38"/>
      <c r="E11" s="39"/>
      <c r="F11" s="38"/>
      <c r="G11" s="39"/>
      <c r="H11" s="38"/>
      <c r="I11" s="39"/>
      <c r="J11" s="38"/>
      <c r="K11" s="39"/>
      <c r="M11" s="8" t="s">
        <v>1</v>
      </c>
      <c r="N11" s="38"/>
      <c r="O11" s="39"/>
      <c r="P11" s="38"/>
      <c r="Q11" s="39"/>
      <c r="R11" s="38"/>
      <c r="S11" s="39"/>
      <c r="T11" s="38"/>
      <c r="U11" s="39"/>
      <c r="V11" s="38"/>
      <c r="W11" s="39"/>
      <c r="Y11" s="8" t="s">
        <v>1</v>
      </c>
      <c r="Z11" s="38"/>
      <c r="AA11" s="39"/>
      <c r="AB11" s="38"/>
      <c r="AC11" s="39"/>
      <c r="AD11" s="38"/>
      <c r="AE11" s="39"/>
      <c r="AF11" s="38"/>
      <c r="AG11" s="39"/>
      <c r="AH11" s="38"/>
      <c r="AI11" s="39"/>
    </row>
    <row r="12" spans="1:35" x14ac:dyDescent="0.25">
      <c r="A12" s="8" t="s">
        <v>2</v>
      </c>
      <c r="B12" s="38"/>
      <c r="C12" s="39"/>
      <c r="D12" s="38"/>
      <c r="E12" s="39"/>
      <c r="F12" s="38"/>
      <c r="G12" s="39"/>
      <c r="H12" s="38"/>
      <c r="I12" s="39"/>
      <c r="J12" s="38"/>
      <c r="K12" s="39"/>
      <c r="M12" s="8" t="s">
        <v>2</v>
      </c>
      <c r="N12" s="38"/>
      <c r="O12" s="39"/>
      <c r="P12" s="38"/>
      <c r="Q12" s="39"/>
      <c r="R12" s="38"/>
      <c r="S12" s="39"/>
      <c r="T12" s="38"/>
      <c r="U12" s="39"/>
      <c r="V12" s="38"/>
      <c r="W12" s="39"/>
      <c r="Y12" s="8" t="s">
        <v>2</v>
      </c>
      <c r="Z12" s="38"/>
      <c r="AA12" s="39"/>
      <c r="AB12" s="38"/>
      <c r="AC12" s="39"/>
      <c r="AD12" s="38"/>
      <c r="AE12" s="39"/>
      <c r="AF12" s="38"/>
      <c r="AG12" s="39"/>
      <c r="AH12" s="38"/>
      <c r="AI12" s="39"/>
    </row>
    <row r="13" spans="1:35" x14ac:dyDescent="0.25">
      <c r="A13" s="8" t="s">
        <v>3</v>
      </c>
      <c r="B13" s="40"/>
      <c r="C13" s="41"/>
      <c r="D13" s="40"/>
      <c r="E13" s="41"/>
      <c r="F13" s="40"/>
      <c r="G13" s="41"/>
      <c r="H13" s="40"/>
      <c r="I13" s="41"/>
      <c r="J13" s="40"/>
      <c r="K13" s="41"/>
      <c r="M13" s="8" t="s">
        <v>3</v>
      </c>
      <c r="N13" s="40"/>
      <c r="O13" s="41"/>
      <c r="P13" s="40"/>
      <c r="Q13" s="41"/>
      <c r="R13" s="40"/>
      <c r="S13" s="41"/>
      <c r="T13" s="40"/>
      <c r="U13" s="41"/>
      <c r="V13" s="40"/>
      <c r="W13" s="41"/>
      <c r="Y13" s="8" t="s">
        <v>3</v>
      </c>
      <c r="Z13" s="40"/>
      <c r="AA13" s="41"/>
      <c r="AB13" s="40"/>
      <c r="AC13" s="41"/>
      <c r="AD13" s="40"/>
      <c r="AE13" s="41"/>
      <c r="AF13" s="40"/>
      <c r="AG13" s="41"/>
      <c r="AH13" s="40"/>
      <c r="AI13" s="41"/>
    </row>
    <row r="14" spans="1:35" ht="5.0999999999999996" customHeight="1" x14ac:dyDescent="0.25">
      <c r="A14" s="6"/>
      <c r="B14" s="6"/>
      <c r="C14" s="7"/>
      <c r="D14" s="6"/>
      <c r="E14" s="7"/>
      <c r="F14" s="6"/>
      <c r="G14" s="7"/>
      <c r="H14" s="6"/>
      <c r="I14" s="7"/>
      <c r="J14" s="6"/>
      <c r="K14" s="7"/>
      <c r="M14" s="6"/>
      <c r="N14" s="6"/>
      <c r="O14" s="7"/>
      <c r="P14" s="6"/>
      <c r="Q14" s="7"/>
      <c r="R14" s="6"/>
      <c r="S14" s="7"/>
      <c r="T14" s="6"/>
      <c r="U14" s="7"/>
      <c r="V14" s="6"/>
      <c r="W14" s="7"/>
      <c r="Y14" s="6"/>
      <c r="Z14" s="6"/>
      <c r="AA14" s="7"/>
      <c r="AB14" s="6"/>
      <c r="AC14" s="7"/>
      <c r="AD14" s="6"/>
      <c r="AE14" s="7"/>
      <c r="AF14" s="6"/>
      <c r="AG14" s="7"/>
      <c r="AH14" s="6"/>
      <c r="AI14" s="7"/>
    </row>
    <row r="15" spans="1:35" x14ac:dyDescent="0.25">
      <c r="A15" s="8" t="s">
        <v>4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M15" s="8" t="s">
        <v>4</v>
      </c>
      <c r="N15" s="36"/>
      <c r="O15" s="37"/>
      <c r="P15" s="36"/>
      <c r="Q15" s="37"/>
      <c r="R15" s="36"/>
      <c r="S15" s="37"/>
      <c r="T15" s="36"/>
      <c r="U15" s="37"/>
      <c r="V15" s="36"/>
      <c r="W15" s="37"/>
      <c r="Y15" s="8" t="s">
        <v>4</v>
      </c>
      <c r="Z15" s="36"/>
      <c r="AA15" s="37"/>
      <c r="AB15" s="36"/>
      <c r="AC15" s="37"/>
      <c r="AD15" s="36"/>
      <c r="AE15" s="37"/>
      <c r="AF15" s="36"/>
      <c r="AG15" s="37"/>
      <c r="AH15" s="36"/>
      <c r="AI15" s="37"/>
    </row>
    <row r="16" spans="1:35" x14ac:dyDescent="0.25">
      <c r="A16" s="8" t="s">
        <v>5</v>
      </c>
      <c r="B16" s="38"/>
      <c r="C16" s="39"/>
      <c r="D16" s="38"/>
      <c r="E16" s="39"/>
      <c r="F16" s="38"/>
      <c r="G16" s="39"/>
      <c r="H16" s="38"/>
      <c r="I16" s="39"/>
      <c r="J16" s="38"/>
      <c r="K16" s="39"/>
      <c r="M16" s="8" t="s">
        <v>5</v>
      </c>
      <c r="N16" s="38"/>
      <c r="O16" s="39"/>
      <c r="P16" s="38"/>
      <c r="Q16" s="39"/>
      <c r="R16" s="38"/>
      <c r="S16" s="39"/>
      <c r="T16" s="38"/>
      <c r="U16" s="39"/>
      <c r="V16" s="38"/>
      <c r="W16" s="39"/>
      <c r="Y16" s="8" t="s">
        <v>5</v>
      </c>
      <c r="Z16" s="38"/>
      <c r="AA16" s="39"/>
      <c r="AB16" s="38"/>
      <c r="AC16" s="39"/>
      <c r="AD16" s="38"/>
      <c r="AE16" s="39"/>
      <c r="AF16" s="38"/>
      <c r="AG16" s="39"/>
      <c r="AH16" s="38"/>
      <c r="AI16" s="39"/>
    </row>
    <row r="17" spans="1:35" x14ac:dyDescent="0.25">
      <c r="A17" s="8" t="s">
        <v>6</v>
      </c>
      <c r="B17" s="38"/>
      <c r="C17" s="39"/>
      <c r="D17" s="38"/>
      <c r="E17" s="39"/>
      <c r="F17" s="38"/>
      <c r="G17" s="39"/>
      <c r="H17" s="38"/>
      <c r="I17" s="39"/>
      <c r="J17" s="38"/>
      <c r="K17" s="39"/>
      <c r="M17" s="8" t="s">
        <v>6</v>
      </c>
      <c r="N17" s="38"/>
      <c r="O17" s="39"/>
      <c r="P17" s="38"/>
      <c r="Q17" s="39"/>
      <c r="R17" s="38"/>
      <c r="S17" s="39"/>
      <c r="T17" s="38"/>
      <c r="U17" s="39"/>
      <c r="V17" s="38"/>
      <c r="W17" s="39"/>
      <c r="Y17" s="8" t="s">
        <v>6</v>
      </c>
      <c r="Z17" s="38"/>
      <c r="AA17" s="39"/>
      <c r="AB17" s="38"/>
      <c r="AC17" s="39"/>
      <c r="AD17" s="38"/>
      <c r="AE17" s="39"/>
      <c r="AF17" s="38"/>
      <c r="AG17" s="39"/>
      <c r="AH17" s="38"/>
      <c r="AI17" s="39"/>
    </row>
    <row r="18" spans="1:35" x14ac:dyDescent="0.25">
      <c r="A18" s="8" t="s">
        <v>7</v>
      </c>
      <c r="B18" s="40"/>
      <c r="C18" s="41"/>
      <c r="D18" s="40"/>
      <c r="E18" s="41"/>
      <c r="F18" s="40"/>
      <c r="G18" s="41"/>
      <c r="H18" s="40"/>
      <c r="I18" s="41"/>
      <c r="J18" s="40"/>
      <c r="K18" s="41"/>
      <c r="M18" s="8" t="s">
        <v>7</v>
      </c>
      <c r="N18" s="40"/>
      <c r="O18" s="41"/>
      <c r="P18" s="40"/>
      <c r="Q18" s="41"/>
      <c r="R18" s="40"/>
      <c r="S18" s="41"/>
      <c r="T18" s="40"/>
      <c r="U18" s="41"/>
      <c r="V18" s="40"/>
      <c r="W18" s="41"/>
      <c r="Y18" s="8" t="s">
        <v>7</v>
      </c>
      <c r="Z18" s="40"/>
      <c r="AA18" s="41"/>
      <c r="AB18" s="40"/>
      <c r="AC18" s="41"/>
      <c r="AD18" s="40"/>
      <c r="AE18" s="41"/>
      <c r="AF18" s="40"/>
      <c r="AG18" s="41"/>
      <c r="AH18" s="40"/>
      <c r="AI18" s="41"/>
    </row>
    <row r="19" spans="1:35" x14ac:dyDescent="0.25">
      <c r="A19" s="11" t="str">
        <f>IF(C20="","","S")</f>
        <v>S</v>
      </c>
      <c r="M19" s="11" t="s">
        <v>16</v>
      </c>
      <c r="Y19" s="11" t="s">
        <v>16</v>
      </c>
    </row>
    <row r="20" spans="1:35" ht="14.25" x14ac:dyDescent="0.3">
      <c r="A20" s="17">
        <f>IF(C20&lt;&gt;"",WEEKNUM(C20,21),"")</f>
        <v>28</v>
      </c>
      <c r="B20" s="15"/>
      <c r="C20" s="16">
        <f>K9+3</f>
        <v>42926</v>
      </c>
      <c r="D20" s="15"/>
      <c r="E20" s="16">
        <f>C20+1</f>
        <v>42927</v>
      </c>
      <c r="F20" s="15"/>
      <c r="G20" s="16">
        <f>E20+1</f>
        <v>42928</v>
      </c>
      <c r="H20" s="15"/>
      <c r="I20" s="16">
        <f>G20+1</f>
        <v>42929</v>
      </c>
      <c r="J20" s="15"/>
      <c r="K20" s="16">
        <f>I20+1</f>
        <v>42930</v>
      </c>
      <c r="M20" s="17">
        <f>IF(O20&lt;&gt;"",WEEKNUM(O20,21),"")</f>
        <v>32</v>
      </c>
      <c r="N20" s="15"/>
      <c r="O20" s="16">
        <f>W9+3</f>
        <v>42954</v>
      </c>
      <c r="P20" s="15"/>
      <c r="Q20" s="16">
        <f>IF(O20="","",IF(MONTH(O20+1)&gt;MONTH(O20),"",O20+1))</f>
        <v>42955</v>
      </c>
      <c r="R20" s="15"/>
      <c r="S20" s="16">
        <f>IF(Q20="","",IF(MONTH(Q20+1)&gt;MONTH(Q20),"",Q20+1))</f>
        <v>42956</v>
      </c>
      <c r="T20" s="15"/>
      <c r="U20" s="16">
        <f>IF(S20="","",IF(MONTH(S20+1)&gt;MONTH(S20),"",S20+1))</f>
        <v>42957</v>
      </c>
      <c r="V20" s="15"/>
      <c r="W20" s="16">
        <f>IF(U20="","",IF(MONTH(U20+1)&gt;MONTH(U20),"",U20+1))</f>
        <v>42958</v>
      </c>
      <c r="Y20" s="17">
        <f>IF(AA20&lt;&gt;"",WEEKNUM(AA20,21),"")</f>
        <v>36</v>
      </c>
      <c r="Z20" s="15"/>
      <c r="AA20" s="16">
        <f>AI9+3</f>
        <v>42982</v>
      </c>
      <c r="AB20" s="15"/>
      <c r="AC20" s="16">
        <f>AA20+1</f>
        <v>42983</v>
      </c>
      <c r="AD20" s="15"/>
      <c r="AE20" s="16">
        <f>AC20+1</f>
        <v>42984</v>
      </c>
      <c r="AF20" s="15"/>
      <c r="AG20" s="16">
        <f>AE20+1</f>
        <v>42985</v>
      </c>
      <c r="AH20" s="15"/>
      <c r="AI20" s="16">
        <f>AG20+1</f>
        <v>42986</v>
      </c>
    </row>
    <row r="21" spans="1:35" x14ac:dyDescent="0.25">
      <c r="A21" s="8" t="s">
        <v>0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M21" s="8" t="s">
        <v>0</v>
      </c>
      <c r="N21" s="36"/>
      <c r="O21" s="37"/>
      <c r="P21" s="36"/>
      <c r="Q21" s="37"/>
      <c r="R21" s="36"/>
      <c r="S21" s="37"/>
      <c r="T21" s="36"/>
      <c r="U21" s="37"/>
      <c r="V21" s="36"/>
      <c r="W21" s="37"/>
      <c r="Y21" s="8" t="s">
        <v>0</v>
      </c>
      <c r="Z21" s="36"/>
      <c r="AA21" s="37"/>
      <c r="AB21" s="36"/>
      <c r="AC21" s="37"/>
      <c r="AD21" s="36"/>
      <c r="AE21" s="37"/>
      <c r="AF21" s="36"/>
      <c r="AG21" s="37"/>
      <c r="AH21" s="36"/>
      <c r="AI21" s="37"/>
    </row>
    <row r="22" spans="1:35" x14ac:dyDescent="0.25">
      <c r="A22" s="8" t="s">
        <v>1</v>
      </c>
      <c r="B22" s="38"/>
      <c r="C22" s="39"/>
      <c r="D22" s="38"/>
      <c r="E22" s="39"/>
      <c r="F22" s="38"/>
      <c r="G22" s="39"/>
      <c r="H22" s="38"/>
      <c r="I22" s="39"/>
      <c r="J22" s="38"/>
      <c r="K22" s="39"/>
      <c r="M22" s="8" t="s">
        <v>1</v>
      </c>
      <c r="N22" s="38"/>
      <c r="O22" s="39"/>
      <c r="P22" s="38"/>
      <c r="Q22" s="39"/>
      <c r="R22" s="38"/>
      <c r="S22" s="39"/>
      <c r="T22" s="38"/>
      <c r="U22" s="39"/>
      <c r="V22" s="38"/>
      <c r="W22" s="39"/>
      <c r="Y22" s="8" t="s">
        <v>1</v>
      </c>
      <c r="Z22" s="38"/>
      <c r="AA22" s="39"/>
      <c r="AB22" s="38"/>
      <c r="AC22" s="39"/>
      <c r="AD22" s="38"/>
      <c r="AE22" s="39"/>
      <c r="AF22" s="38"/>
      <c r="AG22" s="39"/>
      <c r="AH22" s="38"/>
      <c r="AI22" s="39"/>
    </row>
    <row r="23" spans="1:35" x14ac:dyDescent="0.25">
      <c r="A23" s="8" t="s">
        <v>2</v>
      </c>
      <c r="B23" s="38"/>
      <c r="C23" s="39"/>
      <c r="D23" s="38"/>
      <c r="E23" s="39"/>
      <c r="F23" s="38"/>
      <c r="G23" s="39"/>
      <c r="H23" s="38"/>
      <c r="I23" s="39"/>
      <c r="J23" s="38"/>
      <c r="K23" s="39"/>
      <c r="M23" s="8" t="s">
        <v>2</v>
      </c>
      <c r="N23" s="38"/>
      <c r="O23" s="39"/>
      <c r="P23" s="38"/>
      <c r="Q23" s="39"/>
      <c r="R23" s="38"/>
      <c r="S23" s="39"/>
      <c r="T23" s="38"/>
      <c r="U23" s="39"/>
      <c r="V23" s="38"/>
      <c r="W23" s="39"/>
      <c r="Y23" s="8" t="s">
        <v>2</v>
      </c>
      <c r="Z23" s="38"/>
      <c r="AA23" s="39"/>
      <c r="AB23" s="38"/>
      <c r="AC23" s="39"/>
      <c r="AD23" s="38"/>
      <c r="AE23" s="39"/>
      <c r="AF23" s="38"/>
      <c r="AG23" s="39"/>
      <c r="AH23" s="38"/>
      <c r="AI23" s="39"/>
    </row>
    <row r="24" spans="1:35" x14ac:dyDescent="0.25">
      <c r="A24" s="8" t="s">
        <v>3</v>
      </c>
      <c r="B24" s="40"/>
      <c r="C24" s="41"/>
      <c r="D24" s="40"/>
      <c r="E24" s="41"/>
      <c r="F24" s="40"/>
      <c r="G24" s="41"/>
      <c r="H24" s="40"/>
      <c r="I24" s="41"/>
      <c r="J24" s="40"/>
      <c r="K24" s="41"/>
      <c r="M24" s="8" t="s">
        <v>3</v>
      </c>
      <c r="N24" s="40"/>
      <c r="O24" s="41"/>
      <c r="P24" s="40"/>
      <c r="Q24" s="41"/>
      <c r="R24" s="40"/>
      <c r="S24" s="41"/>
      <c r="T24" s="40"/>
      <c r="U24" s="41"/>
      <c r="V24" s="40"/>
      <c r="W24" s="41"/>
      <c r="Y24" s="8" t="s">
        <v>3</v>
      </c>
      <c r="Z24" s="40"/>
      <c r="AA24" s="41"/>
      <c r="AB24" s="40"/>
      <c r="AC24" s="41"/>
      <c r="AD24" s="40"/>
      <c r="AE24" s="41"/>
      <c r="AF24" s="40"/>
      <c r="AG24" s="41"/>
      <c r="AH24" s="40"/>
      <c r="AI24" s="41"/>
    </row>
    <row r="25" spans="1:35" ht="5.0999999999999996" customHeight="1" x14ac:dyDescent="0.25">
      <c r="A25" s="6"/>
      <c r="B25" s="6"/>
      <c r="C25" s="7"/>
      <c r="D25" s="6"/>
      <c r="E25" s="7"/>
      <c r="F25" s="6"/>
      <c r="G25" s="7"/>
      <c r="H25" s="6"/>
      <c r="I25" s="7"/>
      <c r="J25" s="6"/>
      <c r="K25" s="7"/>
      <c r="M25" s="6"/>
      <c r="N25" s="6"/>
      <c r="O25" s="7"/>
      <c r="P25" s="6"/>
      <c r="Q25" s="7"/>
      <c r="R25" s="6"/>
      <c r="S25" s="7"/>
      <c r="T25" s="6"/>
      <c r="U25" s="7"/>
      <c r="V25" s="6"/>
      <c r="W25" s="7"/>
      <c r="Y25" s="6"/>
      <c r="Z25" s="6"/>
      <c r="AA25" s="7"/>
      <c r="AB25" s="6"/>
      <c r="AC25" s="7"/>
      <c r="AD25" s="6"/>
      <c r="AE25" s="7"/>
      <c r="AF25" s="6"/>
      <c r="AG25" s="7"/>
      <c r="AH25" s="6"/>
      <c r="AI25" s="7"/>
    </row>
    <row r="26" spans="1:35" x14ac:dyDescent="0.25">
      <c r="A26" s="8" t="s">
        <v>4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M26" s="8" t="s">
        <v>4</v>
      </c>
      <c r="N26" s="36"/>
      <c r="O26" s="37"/>
      <c r="P26" s="36"/>
      <c r="Q26" s="37"/>
      <c r="R26" s="36"/>
      <c r="S26" s="37"/>
      <c r="T26" s="36"/>
      <c r="U26" s="37"/>
      <c r="V26" s="36"/>
      <c r="W26" s="37"/>
      <c r="Y26" s="8" t="s">
        <v>4</v>
      </c>
      <c r="Z26" s="36"/>
      <c r="AA26" s="37"/>
      <c r="AB26" s="36"/>
      <c r="AC26" s="37"/>
      <c r="AD26" s="36"/>
      <c r="AE26" s="37"/>
      <c r="AF26" s="36"/>
      <c r="AG26" s="37"/>
      <c r="AH26" s="36"/>
      <c r="AI26" s="37"/>
    </row>
    <row r="27" spans="1:35" x14ac:dyDescent="0.25">
      <c r="A27" s="8" t="s">
        <v>5</v>
      </c>
      <c r="B27" s="38"/>
      <c r="C27" s="39"/>
      <c r="D27" s="38"/>
      <c r="E27" s="39"/>
      <c r="F27" s="38"/>
      <c r="G27" s="39"/>
      <c r="H27" s="38"/>
      <c r="I27" s="39"/>
      <c r="J27" s="38"/>
      <c r="K27" s="39"/>
      <c r="M27" s="8" t="s">
        <v>5</v>
      </c>
      <c r="N27" s="38"/>
      <c r="O27" s="39"/>
      <c r="P27" s="38"/>
      <c r="Q27" s="39"/>
      <c r="R27" s="38"/>
      <c r="S27" s="39"/>
      <c r="T27" s="38"/>
      <c r="U27" s="39"/>
      <c r="V27" s="38"/>
      <c r="W27" s="39"/>
      <c r="Y27" s="8" t="s">
        <v>5</v>
      </c>
      <c r="Z27" s="38"/>
      <c r="AA27" s="39"/>
      <c r="AB27" s="38"/>
      <c r="AC27" s="39"/>
      <c r="AD27" s="38"/>
      <c r="AE27" s="39"/>
      <c r="AF27" s="38"/>
      <c r="AG27" s="39"/>
      <c r="AH27" s="38"/>
      <c r="AI27" s="39"/>
    </row>
    <row r="28" spans="1:35" x14ac:dyDescent="0.25">
      <c r="A28" s="8" t="s">
        <v>6</v>
      </c>
      <c r="B28" s="38"/>
      <c r="C28" s="39"/>
      <c r="D28" s="38"/>
      <c r="E28" s="39"/>
      <c r="F28" s="38"/>
      <c r="G28" s="39"/>
      <c r="H28" s="38"/>
      <c r="I28" s="39"/>
      <c r="J28" s="38"/>
      <c r="K28" s="39"/>
      <c r="M28" s="8" t="s">
        <v>6</v>
      </c>
      <c r="N28" s="38"/>
      <c r="O28" s="39"/>
      <c r="P28" s="38"/>
      <c r="Q28" s="39"/>
      <c r="R28" s="38"/>
      <c r="S28" s="39"/>
      <c r="T28" s="38"/>
      <c r="U28" s="39"/>
      <c r="V28" s="38"/>
      <c r="W28" s="39"/>
      <c r="Y28" s="8" t="s">
        <v>6</v>
      </c>
      <c r="Z28" s="38"/>
      <c r="AA28" s="39"/>
      <c r="AB28" s="38"/>
      <c r="AC28" s="39"/>
      <c r="AD28" s="38"/>
      <c r="AE28" s="39"/>
      <c r="AF28" s="38"/>
      <c r="AG28" s="39"/>
      <c r="AH28" s="38"/>
      <c r="AI28" s="39"/>
    </row>
    <row r="29" spans="1:35" x14ac:dyDescent="0.25">
      <c r="A29" s="8" t="s">
        <v>7</v>
      </c>
      <c r="B29" s="40"/>
      <c r="C29" s="41"/>
      <c r="D29" s="40"/>
      <c r="E29" s="41"/>
      <c r="F29" s="40"/>
      <c r="G29" s="41"/>
      <c r="H29" s="40"/>
      <c r="I29" s="41"/>
      <c r="J29" s="40"/>
      <c r="K29" s="41"/>
      <c r="M29" s="8" t="s">
        <v>7</v>
      </c>
      <c r="N29" s="40"/>
      <c r="O29" s="41"/>
      <c r="P29" s="40"/>
      <c r="Q29" s="41"/>
      <c r="R29" s="40"/>
      <c r="S29" s="41"/>
      <c r="T29" s="40"/>
      <c r="U29" s="41"/>
      <c r="V29" s="40"/>
      <c r="W29" s="41"/>
      <c r="Y29" s="8" t="s">
        <v>7</v>
      </c>
      <c r="Z29" s="40"/>
      <c r="AA29" s="41"/>
      <c r="AB29" s="40"/>
      <c r="AC29" s="41"/>
      <c r="AD29" s="40"/>
      <c r="AE29" s="41"/>
      <c r="AF29" s="40"/>
      <c r="AG29" s="41"/>
      <c r="AH29" s="40"/>
      <c r="AI29" s="41"/>
    </row>
    <row r="30" spans="1:35" x14ac:dyDescent="0.25">
      <c r="A30" s="11" t="str">
        <f>IF(C31="","","S")</f>
        <v>S</v>
      </c>
      <c r="M30" s="11" t="s">
        <v>16</v>
      </c>
      <c r="Y30" s="11" t="s">
        <v>16</v>
      </c>
    </row>
    <row r="31" spans="1:35" ht="14.25" x14ac:dyDescent="0.3">
      <c r="A31" s="17">
        <f>IF(C31&lt;&gt;"",WEEKNUM(C31,21),"")</f>
        <v>29</v>
      </c>
      <c r="B31" s="15"/>
      <c r="C31" s="16">
        <f>K20+3</f>
        <v>42933</v>
      </c>
      <c r="D31" s="15"/>
      <c r="E31" s="16">
        <f>C31+1</f>
        <v>42934</v>
      </c>
      <c r="F31" s="15"/>
      <c r="G31" s="16">
        <f>E31+1</f>
        <v>42935</v>
      </c>
      <c r="H31" s="15"/>
      <c r="I31" s="16">
        <f>G31+1</f>
        <v>42936</v>
      </c>
      <c r="J31" s="15"/>
      <c r="K31" s="16">
        <f>I31+1</f>
        <v>42937</v>
      </c>
      <c r="M31" s="17">
        <f>IF(O31&lt;&gt;"",WEEKNUM(O31,21),"")</f>
        <v>33</v>
      </c>
      <c r="N31" s="15"/>
      <c r="O31" s="16">
        <f>W20+3</f>
        <v>42961</v>
      </c>
      <c r="P31" s="15"/>
      <c r="Q31" s="16">
        <f>O31+1</f>
        <v>42962</v>
      </c>
      <c r="R31" s="15"/>
      <c r="S31" s="16">
        <f>Q31+1</f>
        <v>42963</v>
      </c>
      <c r="T31" s="15"/>
      <c r="U31" s="16">
        <f>S31+1</f>
        <v>42964</v>
      </c>
      <c r="V31" s="15"/>
      <c r="W31" s="16">
        <f>U31+1</f>
        <v>42965</v>
      </c>
      <c r="Y31" s="17">
        <f>IF(AA31&lt;&gt;"",WEEKNUM(AA31,21),"")</f>
        <v>37</v>
      </c>
      <c r="Z31" s="15"/>
      <c r="AA31" s="16">
        <f>AI20+3</f>
        <v>42989</v>
      </c>
      <c r="AB31" s="15"/>
      <c r="AC31" s="16">
        <f>AA31+1</f>
        <v>42990</v>
      </c>
      <c r="AD31" s="15"/>
      <c r="AE31" s="16">
        <f>AC31+1</f>
        <v>42991</v>
      </c>
      <c r="AF31" s="15"/>
      <c r="AG31" s="16">
        <f>AE31+1</f>
        <v>42992</v>
      </c>
      <c r="AH31" s="15"/>
      <c r="AI31" s="16">
        <f>AG31+1</f>
        <v>42993</v>
      </c>
    </row>
    <row r="32" spans="1:35" x14ac:dyDescent="0.25">
      <c r="A32" s="8" t="s">
        <v>0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M32" s="8" t="s">
        <v>0</v>
      </c>
      <c r="N32" s="36"/>
      <c r="O32" s="37"/>
      <c r="P32" s="36"/>
      <c r="Q32" s="37"/>
      <c r="R32" s="36"/>
      <c r="S32" s="37"/>
      <c r="T32" s="36"/>
      <c r="U32" s="37"/>
      <c r="V32" s="36"/>
      <c r="W32" s="37"/>
      <c r="Y32" s="8" t="s">
        <v>0</v>
      </c>
      <c r="Z32" s="36"/>
      <c r="AA32" s="37"/>
      <c r="AB32" s="36"/>
      <c r="AC32" s="37"/>
      <c r="AD32" s="36"/>
      <c r="AE32" s="37"/>
      <c r="AF32" s="36"/>
      <c r="AG32" s="37"/>
      <c r="AH32" s="36"/>
      <c r="AI32" s="37"/>
    </row>
    <row r="33" spans="1:35" x14ac:dyDescent="0.25">
      <c r="A33" s="8" t="s">
        <v>1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M33" s="8" t="s">
        <v>1</v>
      </c>
      <c r="N33" s="38"/>
      <c r="O33" s="39"/>
      <c r="P33" s="38"/>
      <c r="Q33" s="39"/>
      <c r="R33" s="38"/>
      <c r="S33" s="39"/>
      <c r="T33" s="38"/>
      <c r="U33" s="39"/>
      <c r="V33" s="38"/>
      <c r="W33" s="39"/>
      <c r="Y33" s="8" t="s">
        <v>1</v>
      </c>
      <c r="Z33" s="38"/>
      <c r="AA33" s="39"/>
      <c r="AB33" s="38"/>
      <c r="AC33" s="39"/>
      <c r="AD33" s="38"/>
      <c r="AE33" s="39"/>
      <c r="AF33" s="38"/>
      <c r="AG33" s="39"/>
      <c r="AH33" s="38"/>
      <c r="AI33" s="39"/>
    </row>
    <row r="34" spans="1:35" x14ac:dyDescent="0.25">
      <c r="A34" s="8" t="s">
        <v>2</v>
      </c>
      <c r="B34" s="38"/>
      <c r="C34" s="39"/>
      <c r="D34" s="38"/>
      <c r="E34" s="39"/>
      <c r="F34" s="38"/>
      <c r="G34" s="39"/>
      <c r="H34" s="38"/>
      <c r="I34" s="39"/>
      <c r="J34" s="38"/>
      <c r="K34" s="39"/>
      <c r="M34" s="8" t="s">
        <v>2</v>
      </c>
      <c r="N34" s="38"/>
      <c r="O34" s="39"/>
      <c r="P34" s="38"/>
      <c r="Q34" s="39"/>
      <c r="R34" s="38"/>
      <c r="S34" s="39"/>
      <c r="T34" s="38"/>
      <c r="U34" s="39"/>
      <c r="V34" s="38"/>
      <c r="W34" s="39"/>
      <c r="Y34" s="8" t="s">
        <v>2</v>
      </c>
      <c r="Z34" s="38"/>
      <c r="AA34" s="39"/>
      <c r="AB34" s="38"/>
      <c r="AC34" s="39"/>
      <c r="AD34" s="38"/>
      <c r="AE34" s="39"/>
      <c r="AF34" s="38"/>
      <c r="AG34" s="39"/>
      <c r="AH34" s="38"/>
      <c r="AI34" s="39"/>
    </row>
    <row r="35" spans="1:35" x14ac:dyDescent="0.25">
      <c r="A35" s="8" t="s">
        <v>3</v>
      </c>
      <c r="B35" s="40"/>
      <c r="C35" s="41"/>
      <c r="D35" s="40"/>
      <c r="E35" s="41"/>
      <c r="F35" s="40"/>
      <c r="G35" s="41"/>
      <c r="H35" s="40"/>
      <c r="I35" s="41"/>
      <c r="J35" s="40"/>
      <c r="K35" s="41"/>
      <c r="M35" s="8" t="s">
        <v>3</v>
      </c>
      <c r="N35" s="40"/>
      <c r="O35" s="41"/>
      <c r="P35" s="40"/>
      <c r="Q35" s="41"/>
      <c r="R35" s="40"/>
      <c r="S35" s="41"/>
      <c r="T35" s="40"/>
      <c r="U35" s="41"/>
      <c r="V35" s="40"/>
      <c r="W35" s="41"/>
      <c r="Y35" s="8" t="s">
        <v>3</v>
      </c>
      <c r="Z35" s="40"/>
      <c r="AA35" s="41"/>
      <c r="AB35" s="40"/>
      <c r="AC35" s="41"/>
      <c r="AD35" s="40"/>
      <c r="AE35" s="41"/>
      <c r="AF35" s="40"/>
      <c r="AG35" s="41"/>
      <c r="AH35" s="40"/>
      <c r="AI35" s="41"/>
    </row>
    <row r="36" spans="1:35" ht="5.0999999999999996" customHeight="1" x14ac:dyDescent="0.25">
      <c r="A36" s="6"/>
      <c r="B36" s="6"/>
      <c r="C36" s="7"/>
      <c r="D36" s="6"/>
      <c r="E36" s="7"/>
      <c r="F36" s="6"/>
      <c r="G36" s="7"/>
      <c r="H36" s="6"/>
      <c r="I36" s="7"/>
      <c r="J36" s="6"/>
      <c r="K36" s="7"/>
      <c r="M36" s="6"/>
      <c r="N36" s="6"/>
      <c r="O36" s="7"/>
      <c r="P36" s="6"/>
      <c r="Q36" s="7"/>
      <c r="R36" s="6"/>
      <c r="S36" s="7"/>
      <c r="T36" s="6"/>
      <c r="U36" s="7"/>
      <c r="V36" s="6"/>
      <c r="W36" s="7"/>
      <c r="Y36" s="6"/>
      <c r="Z36" s="6"/>
      <c r="AA36" s="7"/>
      <c r="AB36" s="6"/>
      <c r="AC36" s="7"/>
      <c r="AD36" s="6"/>
      <c r="AE36" s="7"/>
      <c r="AF36" s="6"/>
      <c r="AG36" s="7"/>
      <c r="AH36" s="6"/>
      <c r="AI36" s="7"/>
    </row>
    <row r="37" spans="1:35" x14ac:dyDescent="0.25">
      <c r="A37" s="8" t="s">
        <v>4</v>
      </c>
      <c r="B37" s="36"/>
      <c r="C37" s="37"/>
      <c r="D37" s="36"/>
      <c r="E37" s="37"/>
      <c r="F37" s="36"/>
      <c r="G37" s="37"/>
      <c r="H37" s="36"/>
      <c r="I37" s="37"/>
      <c r="J37" s="36"/>
      <c r="K37" s="37"/>
      <c r="M37" s="8" t="s">
        <v>4</v>
      </c>
      <c r="N37" s="36"/>
      <c r="O37" s="37"/>
      <c r="P37" s="36"/>
      <c r="Q37" s="37"/>
      <c r="R37" s="36"/>
      <c r="S37" s="37"/>
      <c r="T37" s="36"/>
      <c r="U37" s="37"/>
      <c r="V37" s="36"/>
      <c r="W37" s="37"/>
      <c r="Y37" s="8" t="s">
        <v>4</v>
      </c>
      <c r="Z37" s="36"/>
      <c r="AA37" s="37"/>
      <c r="AB37" s="36"/>
      <c r="AC37" s="37"/>
      <c r="AD37" s="36"/>
      <c r="AE37" s="37"/>
      <c r="AF37" s="36"/>
      <c r="AG37" s="37"/>
      <c r="AH37" s="36"/>
      <c r="AI37" s="37"/>
    </row>
    <row r="38" spans="1:35" x14ac:dyDescent="0.25">
      <c r="A38" s="8" t="s">
        <v>5</v>
      </c>
      <c r="B38" s="38"/>
      <c r="C38" s="39"/>
      <c r="D38" s="38"/>
      <c r="E38" s="39"/>
      <c r="F38" s="38"/>
      <c r="G38" s="39"/>
      <c r="H38" s="38"/>
      <c r="I38" s="39"/>
      <c r="J38" s="38"/>
      <c r="K38" s="39"/>
      <c r="M38" s="8" t="s">
        <v>5</v>
      </c>
      <c r="N38" s="38"/>
      <c r="O38" s="39"/>
      <c r="P38" s="38"/>
      <c r="Q38" s="39"/>
      <c r="R38" s="38"/>
      <c r="S38" s="39"/>
      <c r="T38" s="38"/>
      <c r="U38" s="39"/>
      <c r="V38" s="38"/>
      <c r="W38" s="39"/>
      <c r="Y38" s="8" t="s">
        <v>5</v>
      </c>
      <c r="Z38" s="38"/>
      <c r="AA38" s="39"/>
      <c r="AB38" s="38"/>
      <c r="AC38" s="39"/>
      <c r="AD38" s="38"/>
      <c r="AE38" s="39"/>
      <c r="AF38" s="38"/>
      <c r="AG38" s="39"/>
      <c r="AH38" s="38"/>
      <c r="AI38" s="39"/>
    </row>
    <row r="39" spans="1:35" x14ac:dyDescent="0.25">
      <c r="A39" s="8" t="s">
        <v>6</v>
      </c>
      <c r="B39" s="38"/>
      <c r="C39" s="39"/>
      <c r="D39" s="38"/>
      <c r="E39" s="39"/>
      <c r="F39" s="38"/>
      <c r="G39" s="39"/>
      <c r="H39" s="38"/>
      <c r="I39" s="39"/>
      <c r="J39" s="38"/>
      <c r="K39" s="39"/>
      <c r="M39" s="8" t="s">
        <v>6</v>
      </c>
      <c r="N39" s="38"/>
      <c r="O39" s="39"/>
      <c r="P39" s="38"/>
      <c r="Q39" s="39"/>
      <c r="R39" s="38"/>
      <c r="S39" s="39"/>
      <c r="T39" s="38"/>
      <c r="U39" s="39"/>
      <c r="V39" s="38"/>
      <c r="W39" s="39"/>
      <c r="Y39" s="8" t="s">
        <v>6</v>
      </c>
      <c r="Z39" s="38"/>
      <c r="AA39" s="39"/>
      <c r="AB39" s="38"/>
      <c r="AC39" s="39"/>
      <c r="AD39" s="38"/>
      <c r="AE39" s="39"/>
      <c r="AF39" s="38"/>
      <c r="AG39" s="39"/>
      <c r="AH39" s="38"/>
      <c r="AI39" s="39"/>
    </row>
    <row r="40" spans="1:35" x14ac:dyDescent="0.25">
      <c r="A40" s="8" t="s">
        <v>7</v>
      </c>
      <c r="B40" s="40"/>
      <c r="C40" s="41"/>
      <c r="D40" s="40"/>
      <c r="E40" s="41"/>
      <c r="F40" s="40"/>
      <c r="G40" s="41"/>
      <c r="H40" s="40"/>
      <c r="I40" s="41"/>
      <c r="J40" s="40"/>
      <c r="K40" s="41"/>
      <c r="M40" s="8" t="s">
        <v>7</v>
      </c>
      <c r="N40" s="40"/>
      <c r="O40" s="41"/>
      <c r="P40" s="40"/>
      <c r="Q40" s="41"/>
      <c r="R40" s="40"/>
      <c r="S40" s="41"/>
      <c r="T40" s="40"/>
      <c r="U40" s="41"/>
      <c r="V40" s="40"/>
      <c r="W40" s="41"/>
      <c r="Y40" s="8" t="s">
        <v>7</v>
      </c>
      <c r="Z40" s="40"/>
      <c r="AA40" s="41"/>
      <c r="AB40" s="40"/>
      <c r="AC40" s="41"/>
      <c r="AD40" s="40"/>
      <c r="AE40" s="41"/>
      <c r="AF40" s="40"/>
      <c r="AG40" s="41"/>
      <c r="AH40" s="40"/>
      <c r="AI40" s="41"/>
    </row>
    <row r="41" spans="1:35" x14ac:dyDescent="0.25">
      <c r="A41" s="11" t="str">
        <f>IF(C42="","","S")</f>
        <v>S</v>
      </c>
      <c r="M41" s="11" t="s">
        <v>16</v>
      </c>
      <c r="Y41" s="11" t="s">
        <v>16</v>
      </c>
    </row>
    <row r="42" spans="1:35" ht="14.25" x14ac:dyDescent="0.3">
      <c r="A42" s="17">
        <f>IF(C42&lt;&gt;"",WEEKNUM(C42,21),"")</f>
        <v>30</v>
      </c>
      <c r="B42" s="15"/>
      <c r="C42" s="16">
        <f>K31+3</f>
        <v>42940</v>
      </c>
      <c r="D42" s="15"/>
      <c r="E42" s="16">
        <f>C42+1</f>
        <v>42941</v>
      </c>
      <c r="F42" s="15"/>
      <c r="G42" s="16">
        <f>E42+1</f>
        <v>42942</v>
      </c>
      <c r="H42" s="15"/>
      <c r="I42" s="16">
        <f>G42+1</f>
        <v>42943</v>
      </c>
      <c r="J42" s="15"/>
      <c r="K42" s="16">
        <f>I42+1</f>
        <v>42944</v>
      </c>
      <c r="M42" s="17">
        <f>IF(O42&lt;&gt;"",WEEKNUM(O42,21),"")</f>
        <v>34</v>
      </c>
      <c r="N42" s="15"/>
      <c r="O42" s="16">
        <f>W31+3</f>
        <v>42968</v>
      </c>
      <c r="P42" s="15"/>
      <c r="Q42" s="16">
        <f>O42+1</f>
        <v>42969</v>
      </c>
      <c r="R42" s="15"/>
      <c r="S42" s="16">
        <f>Q42+1</f>
        <v>42970</v>
      </c>
      <c r="T42" s="15"/>
      <c r="U42" s="16">
        <f>S42+1</f>
        <v>42971</v>
      </c>
      <c r="V42" s="15"/>
      <c r="W42" s="16">
        <f>U42+1</f>
        <v>42972</v>
      </c>
      <c r="Y42" s="17">
        <f>IF(AA42&lt;&gt;"",WEEKNUM(AA42,21),"")</f>
        <v>38</v>
      </c>
      <c r="Z42" s="15"/>
      <c r="AA42" s="16">
        <f>AI31+3</f>
        <v>42996</v>
      </c>
      <c r="AB42" s="15"/>
      <c r="AC42" s="16">
        <f>AA42+1</f>
        <v>42997</v>
      </c>
      <c r="AD42" s="15"/>
      <c r="AE42" s="16">
        <f>AC42+1</f>
        <v>42998</v>
      </c>
      <c r="AF42" s="15"/>
      <c r="AG42" s="16">
        <f>AE42+1</f>
        <v>42999</v>
      </c>
      <c r="AH42" s="15"/>
      <c r="AI42" s="16">
        <f>AG42+1</f>
        <v>43000</v>
      </c>
    </row>
    <row r="43" spans="1:35" x14ac:dyDescent="0.25">
      <c r="A43" s="8" t="s">
        <v>0</v>
      </c>
      <c r="B43" s="36"/>
      <c r="C43" s="37"/>
      <c r="D43" s="36"/>
      <c r="E43" s="37"/>
      <c r="F43" s="36"/>
      <c r="G43" s="37"/>
      <c r="H43" s="36"/>
      <c r="I43" s="37"/>
      <c r="J43" s="36"/>
      <c r="K43" s="37"/>
      <c r="M43" s="8" t="s">
        <v>0</v>
      </c>
      <c r="N43" s="36"/>
      <c r="O43" s="37"/>
      <c r="P43" s="36"/>
      <c r="Q43" s="37"/>
      <c r="R43" s="36"/>
      <c r="S43" s="37"/>
      <c r="T43" s="36"/>
      <c r="U43" s="37"/>
      <c r="V43" s="36"/>
      <c r="W43" s="37"/>
      <c r="Y43" s="8" t="s">
        <v>0</v>
      </c>
      <c r="Z43" s="36"/>
      <c r="AA43" s="37"/>
      <c r="AB43" s="36"/>
      <c r="AC43" s="37"/>
      <c r="AD43" s="36"/>
      <c r="AE43" s="37"/>
      <c r="AF43" s="36"/>
      <c r="AG43" s="37"/>
      <c r="AH43" s="36"/>
      <c r="AI43" s="37"/>
    </row>
    <row r="44" spans="1:35" x14ac:dyDescent="0.25">
      <c r="A44" s="8" t="s">
        <v>1</v>
      </c>
      <c r="B44" s="38"/>
      <c r="C44" s="39"/>
      <c r="D44" s="38"/>
      <c r="E44" s="39"/>
      <c r="F44" s="38"/>
      <c r="G44" s="39"/>
      <c r="H44" s="38"/>
      <c r="I44" s="39"/>
      <c r="J44" s="38"/>
      <c r="K44" s="39"/>
      <c r="M44" s="8" t="s">
        <v>1</v>
      </c>
      <c r="N44" s="38"/>
      <c r="O44" s="39"/>
      <c r="P44" s="38"/>
      <c r="Q44" s="39"/>
      <c r="R44" s="38"/>
      <c r="S44" s="39"/>
      <c r="T44" s="38"/>
      <c r="U44" s="39"/>
      <c r="V44" s="38"/>
      <c r="W44" s="39"/>
      <c r="Y44" s="8" t="s">
        <v>1</v>
      </c>
      <c r="Z44" s="38"/>
      <c r="AA44" s="39"/>
      <c r="AB44" s="38"/>
      <c r="AC44" s="39"/>
      <c r="AD44" s="38"/>
      <c r="AE44" s="39"/>
      <c r="AF44" s="38"/>
      <c r="AG44" s="39"/>
      <c r="AH44" s="38"/>
      <c r="AI44" s="39"/>
    </row>
    <row r="45" spans="1:35" x14ac:dyDescent="0.25">
      <c r="A45" s="8" t="s">
        <v>2</v>
      </c>
      <c r="B45" s="38"/>
      <c r="C45" s="39"/>
      <c r="D45" s="38"/>
      <c r="E45" s="39"/>
      <c r="F45" s="38"/>
      <c r="G45" s="39"/>
      <c r="H45" s="38"/>
      <c r="I45" s="39"/>
      <c r="J45" s="38"/>
      <c r="K45" s="39"/>
      <c r="M45" s="8" t="s">
        <v>2</v>
      </c>
      <c r="N45" s="38"/>
      <c r="O45" s="39"/>
      <c r="P45" s="38"/>
      <c r="Q45" s="39"/>
      <c r="R45" s="38"/>
      <c r="S45" s="39"/>
      <c r="T45" s="38"/>
      <c r="U45" s="39"/>
      <c r="V45" s="38"/>
      <c r="W45" s="39"/>
      <c r="Y45" s="8" t="s">
        <v>2</v>
      </c>
      <c r="Z45" s="38"/>
      <c r="AA45" s="39"/>
      <c r="AB45" s="38"/>
      <c r="AC45" s="39"/>
      <c r="AD45" s="38"/>
      <c r="AE45" s="39"/>
      <c r="AF45" s="38"/>
      <c r="AG45" s="39"/>
      <c r="AH45" s="38"/>
      <c r="AI45" s="39"/>
    </row>
    <row r="46" spans="1:35" x14ac:dyDescent="0.25">
      <c r="A46" s="8" t="s">
        <v>3</v>
      </c>
      <c r="B46" s="40"/>
      <c r="C46" s="41"/>
      <c r="D46" s="40"/>
      <c r="E46" s="41"/>
      <c r="F46" s="40"/>
      <c r="G46" s="41"/>
      <c r="H46" s="40"/>
      <c r="I46" s="41"/>
      <c r="J46" s="40"/>
      <c r="K46" s="41"/>
      <c r="M46" s="8" t="s">
        <v>3</v>
      </c>
      <c r="N46" s="40"/>
      <c r="O46" s="41"/>
      <c r="P46" s="40"/>
      <c r="Q46" s="41"/>
      <c r="R46" s="40"/>
      <c r="S46" s="41"/>
      <c r="T46" s="40"/>
      <c r="U46" s="41"/>
      <c r="V46" s="40"/>
      <c r="W46" s="41"/>
      <c r="Y46" s="8" t="s">
        <v>3</v>
      </c>
      <c r="Z46" s="40"/>
      <c r="AA46" s="41"/>
      <c r="AB46" s="40"/>
      <c r="AC46" s="41"/>
      <c r="AD46" s="40"/>
      <c r="AE46" s="41"/>
      <c r="AF46" s="40"/>
      <c r="AG46" s="41"/>
      <c r="AH46" s="40"/>
      <c r="AI46" s="41"/>
    </row>
    <row r="47" spans="1:35" ht="5.0999999999999996" customHeight="1" x14ac:dyDescent="0.25">
      <c r="A47" s="6"/>
      <c r="B47" s="6"/>
      <c r="C47" s="7"/>
      <c r="D47" s="6"/>
      <c r="E47" s="7"/>
      <c r="F47" s="6"/>
      <c r="G47" s="7"/>
      <c r="H47" s="6"/>
      <c r="I47" s="7"/>
      <c r="J47" s="6"/>
      <c r="K47" s="7"/>
      <c r="M47" s="6"/>
      <c r="N47" s="6"/>
      <c r="O47" s="7"/>
      <c r="P47" s="6"/>
      <c r="Q47" s="7"/>
      <c r="R47" s="6"/>
      <c r="S47" s="7"/>
      <c r="T47" s="6"/>
      <c r="U47" s="7"/>
      <c r="V47" s="6"/>
      <c r="W47" s="7"/>
      <c r="Y47" s="6"/>
      <c r="Z47" s="6"/>
      <c r="AA47" s="7"/>
      <c r="AB47" s="6"/>
      <c r="AC47" s="7"/>
      <c r="AD47" s="6"/>
      <c r="AE47" s="7"/>
      <c r="AF47" s="6"/>
      <c r="AG47" s="7"/>
      <c r="AH47" s="6"/>
      <c r="AI47" s="7"/>
    </row>
    <row r="48" spans="1:35" x14ac:dyDescent="0.25">
      <c r="A48" s="8" t="s">
        <v>4</v>
      </c>
      <c r="B48" s="36"/>
      <c r="C48" s="37"/>
      <c r="D48" s="36"/>
      <c r="E48" s="37"/>
      <c r="F48" s="36"/>
      <c r="G48" s="37"/>
      <c r="H48" s="36"/>
      <c r="I48" s="37"/>
      <c r="J48" s="36"/>
      <c r="K48" s="37"/>
      <c r="M48" s="8" t="s">
        <v>4</v>
      </c>
      <c r="N48" s="36"/>
      <c r="O48" s="37"/>
      <c r="P48" s="36"/>
      <c r="Q48" s="37"/>
      <c r="R48" s="36"/>
      <c r="S48" s="37"/>
      <c r="T48" s="36"/>
      <c r="U48" s="37"/>
      <c r="V48" s="36"/>
      <c r="W48" s="37"/>
      <c r="Y48" s="8" t="s">
        <v>4</v>
      </c>
      <c r="Z48" s="36"/>
      <c r="AA48" s="37"/>
      <c r="AB48" s="36"/>
      <c r="AC48" s="37"/>
      <c r="AD48" s="36"/>
      <c r="AE48" s="37"/>
      <c r="AF48" s="36"/>
      <c r="AG48" s="37"/>
      <c r="AH48" s="36"/>
      <c r="AI48" s="37"/>
    </row>
    <row r="49" spans="1:35" x14ac:dyDescent="0.25">
      <c r="A49" s="8" t="s">
        <v>5</v>
      </c>
      <c r="B49" s="38"/>
      <c r="C49" s="39"/>
      <c r="D49" s="38"/>
      <c r="E49" s="39"/>
      <c r="F49" s="38"/>
      <c r="G49" s="39"/>
      <c r="H49" s="38"/>
      <c r="I49" s="39"/>
      <c r="J49" s="38"/>
      <c r="K49" s="39"/>
      <c r="M49" s="8" t="s">
        <v>5</v>
      </c>
      <c r="N49" s="38"/>
      <c r="O49" s="39"/>
      <c r="P49" s="38"/>
      <c r="Q49" s="39"/>
      <c r="R49" s="38"/>
      <c r="S49" s="39"/>
      <c r="T49" s="38"/>
      <c r="U49" s="39"/>
      <c r="V49" s="38"/>
      <c r="W49" s="39"/>
      <c r="Y49" s="8" t="s">
        <v>5</v>
      </c>
      <c r="Z49" s="38"/>
      <c r="AA49" s="39"/>
      <c r="AB49" s="38"/>
      <c r="AC49" s="39"/>
      <c r="AD49" s="38"/>
      <c r="AE49" s="39"/>
      <c r="AF49" s="38"/>
      <c r="AG49" s="39"/>
      <c r="AH49" s="38"/>
      <c r="AI49" s="39"/>
    </row>
    <row r="50" spans="1:35" x14ac:dyDescent="0.25">
      <c r="A50" s="8" t="s">
        <v>6</v>
      </c>
      <c r="B50" s="38"/>
      <c r="C50" s="39"/>
      <c r="D50" s="38"/>
      <c r="E50" s="39"/>
      <c r="F50" s="38"/>
      <c r="G50" s="39"/>
      <c r="H50" s="38"/>
      <c r="I50" s="39"/>
      <c r="J50" s="38"/>
      <c r="K50" s="39"/>
      <c r="M50" s="8" t="s">
        <v>6</v>
      </c>
      <c r="N50" s="38"/>
      <c r="O50" s="39"/>
      <c r="P50" s="38"/>
      <c r="Q50" s="39"/>
      <c r="R50" s="38"/>
      <c r="S50" s="39"/>
      <c r="T50" s="38"/>
      <c r="U50" s="39"/>
      <c r="V50" s="38"/>
      <c r="W50" s="39"/>
      <c r="Y50" s="8" t="s">
        <v>6</v>
      </c>
      <c r="Z50" s="38"/>
      <c r="AA50" s="39"/>
      <c r="AB50" s="38"/>
      <c r="AC50" s="39"/>
      <c r="AD50" s="38"/>
      <c r="AE50" s="39"/>
      <c r="AF50" s="38"/>
      <c r="AG50" s="39"/>
      <c r="AH50" s="38"/>
      <c r="AI50" s="39"/>
    </row>
    <row r="51" spans="1:35" x14ac:dyDescent="0.25">
      <c r="A51" s="8" t="s">
        <v>7</v>
      </c>
      <c r="B51" s="40"/>
      <c r="C51" s="41"/>
      <c r="D51" s="40"/>
      <c r="E51" s="41"/>
      <c r="F51" s="40"/>
      <c r="G51" s="41"/>
      <c r="H51" s="40"/>
      <c r="I51" s="41"/>
      <c r="J51" s="40"/>
      <c r="K51" s="41"/>
      <c r="M51" s="8" t="s">
        <v>7</v>
      </c>
      <c r="N51" s="40"/>
      <c r="O51" s="41"/>
      <c r="P51" s="40"/>
      <c r="Q51" s="41"/>
      <c r="R51" s="40"/>
      <c r="S51" s="41"/>
      <c r="T51" s="40"/>
      <c r="U51" s="41"/>
      <c r="V51" s="40"/>
      <c r="W51" s="41"/>
      <c r="Y51" s="8" t="s">
        <v>7</v>
      </c>
      <c r="Z51" s="40"/>
      <c r="AA51" s="41"/>
      <c r="AB51" s="40"/>
      <c r="AC51" s="41"/>
      <c r="AD51" s="40"/>
      <c r="AE51" s="41"/>
      <c r="AF51" s="40"/>
      <c r="AG51" s="41"/>
      <c r="AH51" s="40"/>
      <c r="AI51" s="41"/>
    </row>
    <row r="52" spans="1:35" x14ac:dyDescent="0.25">
      <c r="A52" s="11" t="str">
        <f>IF(C53="","","S")</f>
        <v>S</v>
      </c>
      <c r="M52" s="11" t="s">
        <v>16</v>
      </c>
      <c r="Y52" s="11" t="s">
        <v>16</v>
      </c>
    </row>
    <row r="53" spans="1:35" ht="14.25" x14ac:dyDescent="0.3">
      <c r="A53" s="17">
        <f>IF(C53&lt;&gt;"",WEEKNUM(C53,21),"")</f>
        <v>31</v>
      </c>
      <c r="B53" s="15"/>
      <c r="C53" s="16">
        <f>IF(MONTH(K42+3)=MONTH($C$8),K42+3,"")</f>
        <v>42947</v>
      </c>
      <c r="D53" s="15"/>
      <c r="E53" s="16" t="str">
        <f>IF(C53&lt;&gt;"",IF(MONTH(C53+1)=MONTH($C$8),C53+1,""),"")</f>
        <v/>
      </c>
      <c r="F53" s="15"/>
      <c r="G53" s="16" t="str">
        <f>IF(E53&lt;&gt;"",IF(MONTH(E53+1)=MONTH($C$8),E53+1,""),"")</f>
        <v/>
      </c>
      <c r="H53" s="15"/>
      <c r="I53" s="16" t="str">
        <f>IF(G53&lt;&gt;"",IF(MONTH(G53+1)=MONTH($C$8),G53+1,""),"")</f>
        <v/>
      </c>
      <c r="J53" s="15"/>
      <c r="K53" s="16" t="str">
        <f>IF(I53&lt;&gt;"",IF(MONTH(I53+1)=MONTH($C$8),I53+1,""),"")</f>
        <v/>
      </c>
      <c r="M53" s="17">
        <f>IF(O53&lt;&gt;"",WEEKNUM(O53,21),"")</f>
        <v>35</v>
      </c>
      <c r="N53" s="15"/>
      <c r="O53" s="16">
        <f>IF(MONTH(W42+3)=MONTH($O$8),W42+3,"")</f>
        <v>42975</v>
      </c>
      <c r="P53" s="15"/>
      <c r="Q53" s="16">
        <f>IF(O53&lt;&gt;"",IF(MONTH(O53+1)=MONTH($O$8),O53+1,""),"")</f>
        <v>42976</v>
      </c>
      <c r="R53" s="15"/>
      <c r="S53" s="16">
        <f>IF(Q53&lt;&gt;"",IF(MONTH(Q53+1)=MONTH($O$8),Q53+1,""),"")</f>
        <v>42977</v>
      </c>
      <c r="T53" s="15"/>
      <c r="U53" s="16">
        <f>IF(S53&lt;&gt;"",IF(MONTH(S53+1)=MONTH($O$8),S53+1,""),"")</f>
        <v>42978</v>
      </c>
      <c r="V53" s="15"/>
      <c r="W53" s="16" t="str">
        <f>IF(U53&lt;&gt;"",IF(MONTH(U53+1)=MONTH($O$8),U53+1,""),"")</f>
        <v/>
      </c>
      <c r="Y53" s="17">
        <f>IF(AA53&lt;&gt;"",WEEKNUM(AA53,21),"")</f>
        <v>39</v>
      </c>
      <c r="Z53" s="15"/>
      <c r="AA53" s="16">
        <f>IF(MONTH(AI42+3)=MONTH($AA$8),AI42+3,"")</f>
        <v>43003</v>
      </c>
      <c r="AB53" s="15"/>
      <c r="AC53" s="16">
        <f>IF(AA53&lt;&gt;"",IF(MONTH(AA53+1)=MONTH($AA$8),AA53+1,""),"")</f>
        <v>43004</v>
      </c>
      <c r="AD53" s="15"/>
      <c r="AE53" s="16">
        <f>IF(AC53&lt;&gt;"",IF(MONTH(AC53+1)=MONTH($AA$8),AC53+1,""),"")</f>
        <v>43005</v>
      </c>
      <c r="AF53" s="15"/>
      <c r="AG53" s="16">
        <f>IF(AE53&lt;&gt;"",IF(MONTH(AE53+1)=MONTH($AA$8),AE53+1,""),"")</f>
        <v>43006</v>
      </c>
      <c r="AH53" s="15"/>
      <c r="AI53" s="16">
        <f>IF(AG53&lt;&gt;"",IF(MONTH(AG53+1)=MONTH($AA$8),AG53+1,""),"")</f>
        <v>43007</v>
      </c>
    </row>
    <row r="54" spans="1:35" x14ac:dyDescent="0.25">
      <c r="A54" s="8" t="s">
        <v>0</v>
      </c>
      <c r="B54" s="36"/>
      <c r="C54" s="37"/>
      <c r="D54" s="36"/>
      <c r="E54" s="37"/>
      <c r="F54" s="36"/>
      <c r="G54" s="37"/>
      <c r="H54" s="36"/>
      <c r="I54" s="37"/>
      <c r="J54" s="36"/>
      <c r="K54" s="37"/>
      <c r="M54" s="8" t="s">
        <v>0</v>
      </c>
      <c r="N54" s="36"/>
      <c r="O54" s="37"/>
      <c r="P54" s="36"/>
      <c r="Q54" s="37"/>
      <c r="R54" s="36"/>
      <c r="S54" s="37"/>
      <c r="T54" s="36"/>
      <c r="U54" s="37"/>
      <c r="V54" s="36"/>
      <c r="W54" s="37"/>
      <c r="Y54" s="8" t="s">
        <v>0</v>
      </c>
      <c r="Z54" s="36"/>
      <c r="AA54" s="37"/>
      <c r="AB54" s="36"/>
      <c r="AC54" s="37"/>
      <c r="AD54" s="36"/>
      <c r="AE54" s="37"/>
      <c r="AF54" s="36"/>
      <c r="AG54" s="37"/>
      <c r="AH54" s="36"/>
      <c r="AI54" s="37"/>
    </row>
    <row r="55" spans="1:35" x14ac:dyDescent="0.25">
      <c r="A55" s="8" t="s">
        <v>1</v>
      </c>
      <c r="B55" s="38"/>
      <c r="C55" s="39"/>
      <c r="D55" s="38"/>
      <c r="E55" s="39"/>
      <c r="F55" s="38"/>
      <c r="G55" s="39"/>
      <c r="H55" s="38"/>
      <c r="I55" s="39"/>
      <c r="J55" s="38"/>
      <c r="K55" s="39"/>
      <c r="M55" s="8" t="s">
        <v>1</v>
      </c>
      <c r="N55" s="38"/>
      <c r="O55" s="39"/>
      <c r="P55" s="38"/>
      <c r="Q55" s="39"/>
      <c r="R55" s="38"/>
      <c r="S55" s="39"/>
      <c r="T55" s="38"/>
      <c r="U55" s="39"/>
      <c r="V55" s="38"/>
      <c r="W55" s="39"/>
      <c r="Y55" s="8" t="s">
        <v>1</v>
      </c>
      <c r="Z55" s="38"/>
      <c r="AA55" s="39"/>
      <c r="AB55" s="38"/>
      <c r="AC55" s="39"/>
      <c r="AD55" s="38"/>
      <c r="AE55" s="39"/>
      <c r="AF55" s="38"/>
      <c r="AG55" s="39"/>
      <c r="AH55" s="38"/>
      <c r="AI55" s="39"/>
    </row>
    <row r="56" spans="1:35" x14ac:dyDescent="0.25">
      <c r="A56" s="8" t="s">
        <v>2</v>
      </c>
      <c r="B56" s="38"/>
      <c r="C56" s="39"/>
      <c r="D56" s="38"/>
      <c r="E56" s="39"/>
      <c r="F56" s="38"/>
      <c r="G56" s="39"/>
      <c r="H56" s="38"/>
      <c r="I56" s="39"/>
      <c r="J56" s="38"/>
      <c r="K56" s="39"/>
      <c r="M56" s="8" t="s">
        <v>2</v>
      </c>
      <c r="N56" s="38"/>
      <c r="O56" s="39"/>
      <c r="P56" s="38"/>
      <c r="Q56" s="39"/>
      <c r="R56" s="38"/>
      <c r="S56" s="39"/>
      <c r="T56" s="38"/>
      <c r="U56" s="39"/>
      <c r="V56" s="38"/>
      <c r="W56" s="39"/>
      <c r="Y56" s="8" t="s">
        <v>2</v>
      </c>
      <c r="Z56" s="38"/>
      <c r="AA56" s="39"/>
      <c r="AB56" s="38"/>
      <c r="AC56" s="39"/>
      <c r="AD56" s="38"/>
      <c r="AE56" s="39"/>
      <c r="AF56" s="38"/>
      <c r="AG56" s="39"/>
      <c r="AH56" s="38"/>
      <c r="AI56" s="39"/>
    </row>
    <row r="57" spans="1:35" x14ac:dyDescent="0.25">
      <c r="A57" s="8" t="s">
        <v>3</v>
      </c>
      <c r="B57" s="40"/>
      <c r="C57" s="41"/>
      <c r="D57" s="40"/>
      <c r="E57" s="41"/>
      <c r="F57" s="40"/>
      <c r="G57" s="41"/>
      <c r="H57" s="40"/>
      <c r="I57" s="41"/>
      <c r="J57" s="40"/>
      <c r="K57" s="41"/>
      <c r="M57" s="8" t="s">
        <v>3</v>
      </c>
      <c r="N57" s="40"/>
      <c r="O57" s="41"/>
      <c r="P57" s="40"/>
      <c r="Q57" s="41"/>
      <c r="R57" s="40"/>
      <c r="S57" s="41"/>
      <c r="T57" s="40"/>
      <c r="U57" s="41"/>
      <c r="V57" s="40"/>
      <c r="W57" s="41"/>
      <c r="Y57" s="8" t="s">
        <v>3</v>
      </c>
      <c r="Z57" s="40"/>
      <c r="AA57" s="41"/>
      <c r="AB57" s="40"/>
      <c r="AC57" s="41"/>
      <c r="AD57" s="40"/>
      <c r="AE57" s="41"/>
      <c r="AF57" s="40"/>
      <c r="AG57" s="41"/>
      <c r="AH57" s="40"/>
      <c r="AI57" s="41"/>
    </row>
    <row r="58" spans="1:35" ht="5.0999999999999996" customHeight="1" x14ac:dyDescent="0.25">
      <c r="A58" s="6"/>
      <c r="B58" s="6"/>
      <c r="C58" s="7"/>
      <c r="D58" s="6"/>
      <c r="E58" s="7"/>
      <c r="F58" s="6"/>
      <c r="G58" s="7"/>
      <c r="H58" s="6"/>
      <c r="I58" s="7"/>
      <c r="J58" s="6"/>
      <c r="K58" s="7"/>
      <c r="M58" s="6"/>
      <c r="N58" s="6"/>
      <c r="O58" s="7"/>
      <c r="P58" s="6"/>
      <c r="Q58" s="7"/>
      <c r="R58" s="6"/>
      <c r="S58" s="7"/>
      <c r="T58" s="6"/>
      <c r="U58" s="7"/>
      <c r="V58" s="6"/>
      <c r="W58" s="7"/>
      <c r="Y58" s="6"/>
      <c r="Z58" s="6"/>
      <c r="AA58" s="7"/>
      <c r="AB58" s="6"/>
      <c r="AC58" s="7"/>
      <c r="AD58" s="6"/>
      <c r="AE58" s="7"/>
      <c r="AF58" s="6"/>
      <c r="AG58" s="7"/>
      <c r="AH58" s="6"/>
      <c r="AI58" s="7"/>
    </row>
    <row r="59" spans="1:35" x14ac:dyDescent="0.25">
      <c r="A59" s="8" t="s">
        <v>4</v>
      </c>
      <c r="B59" s="36"/>
      <c r="C59" s="37"/>
      <c r="D59" s="36"/>
      <c r="E59" s="37"/>
      <c r="F59" s="36"/>
      <c r="G59" s="37"/>
      <c r="H59" s="36"/>
      <c r="I59" s="37"/>
      <c r="J59" s="36"/>
      <c r="K59" s="37"/>
      <c r="M59" s="8" t="s">
        <v>4</v>
      </c>
      <c r="N59" s="36"/>
      <c r="O59" s="37"/>
      <c r="P59" s="36"/>
      <c r="Q59" s="37"/>
      <c r="R59" s="36"/>
      <c r="S59" s="37"/>
      <c r="T59" s="36"/>
      <c r="U59" s="37"/>
      <c r="V59" s="36"/>
      <c r="W59" s="37"/>
      <c r="Y59" s="8" t="s">
        <v>4</v>
      </c>
      <c r="Z59" s="36"/>
      <c r="AA59" s="37"/>
      <c r="AB59" s="36"/>
      <c r="AC59" s="37"/>
      <c r="AD59" s="36"/>
      <c r="AE59" s="37"/>
      <c r="AF59" s="36"/>
      <c r="AG59" s="37"/>
      <c r="AH59" s="36"/>
      <c r="AI59" s="37"/>
    </row>
    <row r="60" spans="1:35" x14ac:dyDescent="0.25">
      <c r="A60" s="8" t="s">
        <v>5</v>
      </c>
      <c r="B60" s="38"/>
      <c r="C60" s="39"/>
      <c r="D60" s="38"/>
      <c r="E60" s="39"/>
      <c r="F60" s="38"/>
      <c r="G60" s="39"/>
      <c r="H60" s="38"/>
      <c r="I60" s="39"/>
      <c r="J60" s="38"/>
      <c r="K60" s="39"/>
      <c r="M60" s="8" t="s">
        <v>5</v>
      </c>
      <c r="N60" s="38"/>
      <c r="O60" s="39"/>
      <c r="P60" s="38"/>
      <c r="Q60" s="39"/>
      <c r="R60" s="38"/>
      <c r="S60" s="39"/>
      <c r="T60" s="38"/>
      <c r="U60" s="39"/>
      <c r="V60" s="38"/>
      <c r="W60" s="39"/>
      <c r="Y60" s="8" t="s">
        <v>5</v>
      </c>
      <c r="Z60" s="38"/>
      <c r="AA60" s="39"/>
      <c r="AB60" s="38"/>
      <c r="AC60" s="39"/>
      <c r="AD60" s="38"/>
      <c r="AE60" s="39"/>
      <c r="AF60" s="38"/>
      <c r="AG60" s="39"/>
      <c r="AH60" s="38"/>
      <c r="AI60" s="39"/>
    </row>
    <row r="61" spans="1:35" x14ac:dyDescent="0.25">
      <c r="A61" s="8" t="s">
        <v>6</v>
      </c>
      <c r="B61" s="38"/>
      <c r="C61" s="39"/>
      <c r="D61" s="38"/>
      <c r="E61" s="39"/>
      <c r="F61" s="38"/>
      <c r="G61" s="39"/>
      <c r="H61" s="38"/>
      <c r="I61" s="39"/>
      <c r="J61" s="38"/>
      <c r="K61" s="39"/>
      <c r="M61" s="8" t="s">
        <v>6</v>
      </c>
      <c r="N61" s="38"/>
      <c r="O61" s="39"/>
      <c r="P61" s="38"/>
      <c r="Q61" s="39"/>
      <c r="R61" s="38"/>
      <c r="S61" s="39"/>
      <c r="T61" s="38"/>
      <c r="U61" s="39"/>
      <c r="V61" s="38"/>
      <c r="W61" s="39"/>
      <c r="Y61" s="8" t="s">
        <v>6</v>
      </c>
      <c r="Z61" s="38"/>
      <c r="AA61" s="39"/>
      <c r="AB61" s="38"/>
      <c r="AC61" s="39"/>
      <c r="AD61" s="38"/>
      <c r="AE61" s="39"/>
      <c r="AF61" s="38"/>
      <c r="AG61" s="39"/>
      <c r="AH61" s="38"/>
      <c r="AI61" s="39"/>
    </row>
    <row r="62" spans="1:35" x14ac:dyDescent="0.25">
      <c r="A62" s="8" t="s">
        <v>7</v>
      </c>
      <c r="B62" s="40"/>
      <c r="C62" s="41"/>
      <c r="D62" s="40"/>
      <c r="E62" s="41"/>
      <c r="F62" s="40"/>
      <c r="G62" s="41"/>
      <c r="H62" s="40"/>
      <c r="I62" s="41"/>
      <c r="J62" s="40"/>
      <c r="K62" s="41"/>
      <c r="M62" s="8" t="s">
        <v>7</v>
      </c>
      <c r="N62" s="40"/>
      <c r="O62" s="41"/>
      <c r="P62" s="40"/>
      <c r="Q62" s="41"/>
      <c r="R62" s="40"/>
      <c r="S62" s="41"/>
      <c r="T62" s="40"/>
      <c r="U62" s="41"/>
      <c r="V62" s="40"/>
      <c r="W62" s="41"/>
      <c r="Y62" s="8" t="s">
        <v>7</v>
      </c>
      <c r="Z62" s="40"/>
      <c r="AA62" s="41"/>
      <c r="AB62" s="40"/>
      <c r="AC62" s="41"/>
      <c r="AD62" s="40"/>
      <c r="AE62" s="41"/>
      <c r="AF62" s="40"/>
      <c r="AG62" s="41"/>
      <c r="AH62" s="40"/>
      <c r="AI62" s="41"/>
    </row>
    <row r="64" spans="1:35" ht="14.25" x14ac:dyDescent="0.3">
      <c r="A64" s="33"/>
    </row>
    <row r="65" spans="2:35" x14ac:dyDescent="0.25">
      <c r="B65" s="45" t="s">
        <v>39</v>
      </c>
      <c r="C65" s="46"/>
      <c r="D65" s="46"/>
      <c r="E65" s="46"/>
      <c r="F65" s="47"/>
      <c r="G65" s="47"/>
      <c r="H65" s="47"/>
      <c r="I65" s="47"/>
      <c r="J65" s="47"/>
      <c r="K65" s="48"/>
      <c r="AC65" s="56" t="s">
        <v>48</v>
      </c>
      <c r="AD65" s="57"/>
      <c r="AE65" s="57"/>
      <c r="AF65" s="57"/>
      <c r="AG65" s="57"/>
      <c r="AH65" s="57"/>
      <c r="AI65" s="58"/>
    </row>
    <row r="66" spans="2:35" x14ac:dyDescent="0.25">
      <c r="B66" s="49"/>
      <c r="C66" s="9"/>
      <c r="D66" s="9"/>
      <c r="E66" s="9"/>
      <c r="F66" s="9"/>
      <c r="G66" s="9"/>
      <c r="H66" s="9"/>
      <c r="I66" s="9"/>
      <c r="J66" s="9"/>
      <c r="K66" s="50"/>
      <c r="AC66" s="49"/>
      <c r="AD66" s="9"/>
      <c r="AE66" s="9"/>
      <c r="AF66" s="9"/>
      <c r="AG66" s="9"/>
      <c r="AH66" s="9"/>
      <c r="AI66" s="50"/>
    </row>
    <row r="67" spans="2:35" x14ac:dyDescent="0.25">
      <c r="B67" s="64" t="s">
        <v>38</v>
      </c>
      <c r="C67" s="65" t="s">
        <v>36</v>
      </c>
      <c r="D67" s="65"/>
      <c r="E67" s="65" t="s">
        <v>37</v>
      </c>
      <c r="F67" s="9"/>
      <c r="G67" s="9"/>
      <c r="H67" s="66" t="s">
        <v>38</v>
      </c>
      <c r="I67" s="65" t="s">
        <v>36</v>
      </c>
      <c r="J67" s="65"/>
      <c r="K67" s="67" t="s">
        <v>37</v>
      </c>
      <c r="AC67" s="68" t="s">
        <v>41</v>
      </c>
      <c r="AD67" s="69"/>
      <c r="AE67" s="69" t="s">
        <v>37</v>
      </c>
      <c r="AF67" s="9"/>
      <c r="AG67" s="69" t="s">
        <v>41</v>
      </c>
      <c r="AH67" s="69"/>
      <c r="AI67" s="70" t="s">
        <v>37</v>
      </c>
    </row>
    <row r="68" spans="2:35" ht="14.25" x14ac:dyDescent="0.3">
      <c r="B68" s="73" t="str">
        <f t="array" ref="B68:B79">IF(TRANSPOSE(BD!$C$27:$N$27)="","",TRANSPOSE(BD!$C$27:$N$27))</f>
        <v>EC</v>
      </c>
      <c r="C68" s="60">
        <f t="array" ref="C68:C79">IF(TRANSPOSE(BD!$C$29:$N$29)="","",TRANSPOSE(BD!$C$29:$N$29))</f>
        <v>0.25</v>
      </c>
      <c r="D68" s="42"/>
      <c r="E68" s="35">
        <f t="shared" ref="E68:E79" si="0">IF($B68="","",SUMPRODUCT(($B$9:$AH$62=$B68)*1)/24)</f>
        <v>0</v>
      </c>
      <c r="F68" s="9"/>
      <c r="G68" s="9"/>
      <c r="H68" s="42" t="str">
        <f t="array" ref="H68:H79">IF(TRANSPOSE(BD!$O27:$Z27)="","",TRANSPOSE(BD!$O27:$Z27))</f>
        <v/>
      </c>
      <c r="I68" s="87" t="str">
        <f t="array" ref="I68:I79">IF(TRANSPOSE(BD!$O29:$Z29)="","",TRANSPOSE(BD!$O29:$Z29))</f>
        <v/>
      </c>
      <c r="J68" s="42"/>
      <c r="K68" s="51" t="str">
        <f>IF($H68="","",SUMPRODUCT(($B$9:$AH$62=$H68)*1)/24)</f>
        <v/>
      </c>
      <c r="AC68" s="49" t="str">
        <f>IF(BD!A2="","",BD!A2)</f>
        <v>NP1</v>
      </c>
      <c r="AD68" s="9"/>
      <c r="AE68" s="60">
        <f>IF(AC68="","",SUMPRODUCT(($C$9:$AI$61=AC68)*1)/24)</f>
        <v>0</v>
      </c>
      <c r="AF68" s="9"/>
      <c r="AG68" s="9" t="str">
        <f>IF(BD!A12="","",BD!A12)</f>
        <v>NP11</v>
      </c>
      <c r="AH68" s="9"/>
      <c r="AI68" s="61">
        <f>IF(AG68="","",SUMPRODUCT(($C$9:$AI$61=AG68)*1)/24)</f>
        <v>0</v>
      </c>
    </row>
    <row r="69" spans="2:35" ht="14.25" x14ac:dyDescent="0.3">
      <c r="B69" s="73" t="str">
        <v>TEC1</v>
      </c>
      <c r="C69" s="60">
        <v>0.33333333333333331</v>
      </c>
      <c r="D69" s="42"/>
      <c r="E69" s="35">
        <f t="shared" si="0"/>
        <v>0</v>
      </c>
      <c r="F69" s="9"/>
      <c r="G69" s="9"/>
      <c r="H69" s="42" t="str">
        <v/>
      </c>
      <c r="I69" s="87" t="str">
        <v/>
      </c>
      <c r="J69" s="42"/>
      <c r="K69" s="51" t="str">
        <f t="shared" ref="K69:K79" si="1">IF($H69="","",SUMPRODUCT(($B$9:$AH$62=$H69)*1)/24)</f>
        <v/>
      </c>
      <c r="AC69" s="49" t="str">
        <f>IF(BD!A3="","",BD!A3)</f>
        <v>NP2</v>
      </c>
      <c r="AD69" s="9"/>
      <c r="AE69" s="60">
        <f t="shared" ref="AE69:AE77" si="2">IF(AC69="","",SUMPRODUCT(($C$9:$AI$61=AC69)*1)/24)</f>
        <v>0</v>
      </c>
      <c r="AF69" s="9"/>
      <c r="AG69" s="9" t="str">
        <f>IF(BD!A13="","",BD!A13)</f>
        <v>NP12</v>
      </c>
      <c r="AH69" s="9"/>
      <c r="AI69" s="61">
        <f t="shared" ref="AI69:AI77" si="3">IF(AG69="","",SUMPRODUCT(($C$9:$AI$61=AG69)*1)/24)</f>
        <v>0</v>
      </c>
    </row>
    <row r="70" spans="2:35" ht="14.25" x14ac:dyDescent="0.3">
      <c r="B70" s="73" t="str">
        <v>TEC2</v>
      </c>
      <c r="C70" s="60">
        <v>0.25</v>
      </c>
      <c r="D70" s="42"/>
      <c r="E70" s="35">
        <f t="shared" si="0"/>
        <v>0</v>
      </c>
      <c r="F70" s="9"/>
      <c r="G70" s="9"/>
      <c r="H70" s="42" t="str">
        <v/>
      </c>
      <c r="I70" s="87" t="str">
        <v/>
      </c>
      <c r="J70" s="42"/>
      <c r="K70" s="51" t="str">
        <f t="shared" si="1"/>
        <v/>
      </c>
      <c r="AC70" s="49" t="str">
        <f>IF(BD!A4="","",BD!A4)</f>
        <v>NP3</v>
      </c>
      <c r="AD70" s="9"/>
      <c r="AE70" s="60">
        <f t="shared" si="2"/>
        <v>0</v>
      </c>
      <c r="AF70" s="9"/>
      <c r="AG70" s="9" t="str">
        <f>IF(BD!A14="","",BD!A14)</f>
        <v/>
      </c>
      <c r="AH70" s="9"/>
      <c r="AI70" s="61" t="str">
        <f t="shared" si="3"/>
        <v/>
      </c>
    </row>
    <row r="71" spans="2:35" ht="14.25" x14ac:dyDescent="0.3">
      <c r="B71" s="73" t="str">
        <v/>
      </c>
      <c r="C71" s="60" t="str">
        <v/>
      </c>
      <c r="D71" s="42"/>
      <c r="E71" s="35" t="str">
        <f t="shared" si="0"/>
        <v/>
      </c>
      <c r="F71" s="9"/>
      <c r="G71" s="9"/>
      <c r="H71" s="42" t="str">
        <v/>
      </c>
      <c r="I71" s="87" t="str">
        <v/>
      </c>
      <c r="J71" s="42"/>
      <c r="K71" s="51" t="str">
        <f t="shared" si="1"/>
        <v/>
      </c>
      <c r="AC71" s="49" t="str">
        <f>IF(BD!A5="","",BD!A5)</f>
        <v>NP4</v>
      </c>
      <c r="AD71" s="9"/>
      <c r="AE71" s="60">
        <f t="shared" si="2"/>
        <v>0</v>
      </c>
      <c r="AF71" s="9"/>
      <c r="AG71" s="9" t="str">
        <f>IF(BD!A15="","",BD!A15)</f>
        <v/>
      </c>
      <c r="AH71" s="9"/>
      <c r="AI71" s="61" t="str">
        <f t="shared" si="3"/>
        <v/>
      </c>
    </row>
    <row r="72" spans="2:35" ht="14.25" x14ac:dyDescent="0.3">
      <c r="B72" s="73" t="str">
        <v/>
      </c>
      <c r="C72" s="60" t="str">
        <v/>
      </c>
      <c r="D72" s="42"/>
      <c r="E72" s="35" t="str">
        <f t="shared" si="0"/>
        <v/>
      </c>
      <c r="F72" s="9"/>
      <c r="G72" s="9"/>
      <c r="H72" s="42" t="str">
        <v/>
      </c>
      <c r="I72" s="87" t="str">
        <v/>
      </c>
      <c r="J72" s="42"/>
      <c r="K72" s="51" t="str">
        <f t="shared" si="1"/>
        <v/>
      </c>
      <c r="AC72" s="49" t="str">
        <f>IF(BD!A6="","",BD!A6)</f>
        <v>NP5</v>
      </c>
      <c r="AD72" s="9"/>
      <c r="AE72" s="60">
        <f t="shared" si="2"/>
        <v>0</v>
      </c>
      <c r="AF72" s="9"/>
      <c r="AG72" s="9" t="str">
        <f>IF(BD!A16="","",BD!A16)</f>
        <v/>
      </c>
      <c r="AH72" s="9"/>
      <c r="AI72" s="61" t="str">
        <f t="shared" si="3"/>
        <v/>
      </c>
    </row>
    <row r="73" spans="2:35" ht="14.25" x14ac:dyDescent="0.3">
      <c r="B73" s="73" t="str">
        <v/>
      </c>
      <c r="C73" s="60" t="str">
        <v/>
      </c>
      <c r="D73" s="42"/>
      <c r="E73" s="35" t="str">
        <f t="shared" si="0"/>
        <v/>
      </c>
      <c r="F73" s="9"/>
      <c r="G73" s="9"/>
      <c r="H73" s="42" t="str">
        <v/>
      </c>
      <c r="I73" s="87" t="str">
        <v/>
      </c>
      <c r="J73" s="42"/>
      <c r="K73" s="51" t="str">
        <f t="shared" si="1"/>
        <v/>
      </c>
      <c r="AC73" s="49" t="str">
        <f>IF(BD!A7="","",BD!A7)</f>
        <v>NP6</v>
      </c>
      <c r="AD73" s="9"/>
      <c r="AE73" s="60">
        <f t="shared" si="2"/>
        <v>0</v>
      </c>
      <c r="AF73" s="9"/>
      <c r="AG73" s="9" t="str">
        <f>IF(BD!A17="","",BD!A17)</f>
        <v/>
      </c>
      <c r="AH73" s="9"/>
      <c r="AI73" s="61" t="str">
        <f t="shared" si="3"/>
        <v/>
      </c>
    </row>
    <row r="74" spans="2:35" ht="14.25" x14ac:dyDescent="0.3">
      <c r="B74" s="73" t="str">
        <v/>
      </c>
      <c r="C74" s="60" t="str">
        <v/>
      </c>
      <c r="D74" s="42"/>
      <c r="E74" s="35" t="str">
        <f t="shared" si="0"/>
        <v/>
      </c>
      <c r="F74" s="9"/>
      <c r="G74" s="9"/>
      <c r="H74" s="42" t="str">
        <v/>
      </c>
      <c r="I74" s="87" t="str">
        <v/>
      </c>
      <c r="J74" s="42"/>
      <c r="K74" s="51" t="str">
        <f t="shared" si="1"/>
        <v/>
      </c>
      <c r="AC74" s="49" t="str">
        <f>IF(BD!A8="","",BD!A8)</f>
        <v>NP7</v>
      </c>
      <c r="AD74" s="9"/>
      <c r="AE74" s="60">
        <f t="shared" si="2"/>
        <v>0</v>
      </c>
      <c r="AF74" s="9"/>
      <c r="AG74" s="9" t="str">
        <f>IF(BD!A18="","",BD!A18)</f>
        <v/>
      </c>
      <c r="AH74" s="9"/>
      <c r="AI74" s="61" t="str">
        <f t="shared" si="3"/>
        <v/>
      </c>
    </row>
    <row r="75" spans="2:35" ht="14.25" x14ac:dyDescent="0.3">
      <c r="B75" s="73" t="str">
        <v/>
      </c>
      <c r="C75" s="60" t="str">
        <v/>
      </c>
      <c r="D75" s="42"/>
      <c r="E75" s="35" t="str">
        <f t="shared" si="0"/>
        <v/>
      </c>
      <c r="F75" s="9"/>
      <c r="G75" s="9"/>
      <c r="H75" s="42" t="str">
        <v/>
      </c>
      <c r="I75" s="87" t="str">
        <v/>
      </c>
      <c r="J75" s="42"/>
      <c r="K75" s="51" t="str">
        <f t="shared" si="1"/>
        <v/>
      </c>
      <c r="AC75" s="49" t="str">
        <f>IF(BD!A9="","",BD!A9)</f>
        <v>NP8</v>
      </c>
      <c r="AD75" s="9"/>
      <c r="AE75" s="60">
        <f t="shared" si="2"/>
        <v>0</v>
      </c>
      <c r="AF75" s="9"/>
      <c r="AG75" s="9" t="str">
        <f>IF(BD!A19="","",BD!A19)</f>
        <v/>
      </c>
      <c r="AH75" s="9"/>
      <c r="AI75" s="61" t="str">
        <f t="shared" si="3"/>
        <v/>
      </c>
    </row>
    <row r="76" spans="2:35" ht="14.25" x14ac:dyDescent="0.3">
      <c r="B76" s="73" t="str">
        <v/>
      </c>
      <c r="C76" s="60" t="str">
        <v/>
      </c>
      <c r="D76" s="42"/>
      <c r="E76" s="35" t="str">
        <f t="shared" si="0"/>
        <v/>
      </c>
      <c r="F76" s="9"/>
      <c r="G76" s="9"/>
      <c r="H76" s="42" t="str">
        <v/>
      </c>
      <c r="I76" s="87" t="str">
        <v/>
      </c>
      <c r="J76" s="42"/>
      <c r="K76" s="51" t="str">
        <f t="shared" si="1"/>
        <v/>
      </c>
      <c r="AC76" s="49" t="str">
        <f>IF(BD!A10="","",BD!A10)</f>
        <v>NP9</v>
      </c>
      <c r="AD76" s="9"/>
      <c r="AE76" s="60">
        <f t="shared" si="2"/>
        <v>0</v>
      </c>
      <c r="AF76" s="9"/>
      <c r="AG76" s="9" t="str">
        <f>IF(BD!A20="","",BD!A20)</f>
        <v/>
      </c>
      <c r="AH76" s="9"/>
      <c r="AI76" s="61" t="str">
        <f t="shared" si="3"/>
        <v/>
      </c>
    </row>
    <row r="77" spans="2:35" ht="14.25" x14ac:dyDescent="0.3">
      <c r="B77" s="73" t="str">
        <v/>
      </c>
      <c r="C77" s="60" t="str">
        <v/>
      </c>
      <c r="D77" s="42"/>
      <c r="E77" s="35" t="str">
        <f t="shared" si="0"/>
        <v/>
      </c>
      <c r="F77" s="9"/>
      <c r="G77" s="9"/>
      <c r="H77" s="42" t="str">
        <v/>
      </c>
      <c r="I77" s="87" t="str">
        <v/>
      </c>
      <c r="J77" s="42"/>
      <c r="K77" s="51" t="str">
        <f t="shared" si="1"/>
        <v/>
      </c>
      <c r="AC77" s="49" t="str">
        <f>IF(BD!A11="","",BD!A11)</f>
        <v>NP10</v>
      </c>
      <c r="AD77" s="9"/>
      <c r="AE77" s="60">
        <f t="shared" si="2"/>
        <v>0</v>
      </c>
      <c r="AF77" s="9"/>
      <c r="AG77" s="9" t="str">
        <f>IF(BD!A21="","",BD!A21)</f>
        <v/>
      </c>
      <c r="AH77" s="9"/>
      <c r="AI77" s="61" t="str">
        <f t="shared" si="3"/>
        <v/>
      </c>
    </row>
    <row r="78" spans="2:35" ht="14.25" x14ac:dyDescent="0.3">
      <c r="B78" s="73" t="str">
        <v/>
      </c>
      <c r="C78" s="60" t="str">
        <v/>
      </c>
      <c r="D78" s="42"/>
      <c r="E78" s="35" t="str">
        <f t="shared" si="0"/>
        <v/>
      </c>
      <c r="F78" s="9"/>
      <c r="G78" s="9"/>
      <c r="H78" s="42" t="str">
        <v/>
      </c>
      <c r="I78" s="87" t="str">
        <v/>
      </c>
      <c r="J78" s="42"/>
      <c r="K78" s="51" t="str">
        <f t="shared" si="1"/>
        <v/>
      </c>
      <c r="AC78" s="49"/>
      <c r="AD78" s="9"/>
      <c r="AE78" s="9"/>
      <c r="AF78" s="9"/>
      <c r="AG78" s="9"/>
      <c r="AH78" s="9"/>
      <c r="AI78" s="50"/>
    </row>
    <row r="79" spans="2:35" ht="14.25" x14ac:dyDescent="0.3">
      <c r="B79" s="74" t="str">
        <v/>
      </c>
      <c r="C79" s="86" t="str">
        <v/>
      </c>
      <c r="D79" s="52"/>
      <c r="E79" s="53" t="str">
        <f t="shared" si="0"/>
        <v/>
      </c>
      <c r="F79" s="54"/>
      <c r="G79" s="54"/>
      <c r="H79" s="52" t="str">
        <v/>
      </c>
      <c r="I79" s="88" t="str">
        <v/>
      </c>
      <c r="J79" s="52"/>
      <c r="K79" s="55" t="str">
        <f t="shared" si="1"/>
        <v/>
      </c>
      <c r="L79" s="9"/>
      <c r="M79" s="9"/>
      <c r="N79" s="9"/>
      <c r="V79" s="9"/>
      <c r="W79" s="9"/>
      <c r="X79" s="9"/>
      <c r="AC79" s="62"/>
      <c r="AD79" s="54"/>
      <c r="AE79" s="54"/>
      <c r="AF79" s="54"/>
      <c r="AG79" s="54"/>
      <c r="AH79" s="54"/>
      <c r="AI79" s="63"/>
    </row>
  </sheetData>
  <sheetProtection sheet="1" selectLockedCells="1"/>
  <conditionalFormatting sqref="C9:AI9 C20:AI20 C31:AI31 C42:AI42 C53:AI53">
    <cfRule type="expression" dxfId="11" priority="5">
      <formula>AND(C9&lt;&gt;"",COUNTIF(Fériés,C9))</formula>
    </cfRule>
  </conditionalFormatting>
  <conditionalFormatting sqref="B68:E79 H68:K79">
    <cfRule type="expression" dxfId="10" priority="2">
      <formula>IF($B68="","",MOD(ROW(),2))</formula>
    </cfRule>
  </conditionalFormatting>
  <conditionalFormatting sqref="AE68:AE79 AI68:AI79 E68:E79 K68:K79">
    <cfRule type="expression" dxfId="9" priority="1">
      <formula>E68&gt;0</formula>
    </cfRule>
  </conditionalFormatting>
  <dataValidations count="2">
    <dataValidation type="list" allowBlank="1" showInputMessage="1" showErrorMessage="1" sqref="C10:C13 E10:E13 G10:G13 I10:I13 K10:K13 C15:C18 E15:E18 G15:G18 I15:I18 K15:K18 C21:C24 E21:E24 G21:G24 I21:I24 K21:K24 C26:C29 E26:E29 G26:G29 I26:I29 K26:K29 C32:C35 E32:E35 G32:G35 I32:I35 K32:K35 C37:C40 E37:E40 G37:G40 I37:I40 K37:K40 C43:C46 E43:E46 G43:G46 I43:I46 K43:K46 C48:C51 E48:E51 G48:G51 I48:I51 K48:K51 O10:O13 Q10:Q13 S10:S13 U10:U13 W10:W13 O15:O18 Q15:Q18 S15:S18 U15:U18 W15:W18 O21:O24 Q21:Q24 S21:S24 U21:U24 W21:W24 O26:O29 Q26:Q29 S26:S29 U26:U29 W26:W29 O32:O35 Q32:Q35 S32:S35 U32:U35 W32:W35 O37:O40 Q37:Q40 S37:S40 U37:U40 W37:W40 O43:O46 Q43:Q46 S43:S46 U43:U46 W43:W46 O48:O51 Q48:Q51 S48:S51 U48:U51 W48:W51 C54:C57 E54:E57 G54:G57 I54:I57 K54:K57 C59:C62 E59:E62 G59:G62 I59:I62 K59:K62 O54:O57 Q54:Q57 S54:S57 U54:U57 W54:W57 O59:O62 Q59:Q62 S59:S62 U59:U62 W59:W62 AA10:AA13 AC10:AC13 AE10:AE13 AG10:AG13 AI10:AI13 AA15:AA18 AC15:AC18 AE15:AE18 AG15:AG18 AI15:AI18 AA21:AA24 AC21:AC24 AE21:AE24 AG21:AG24 AI21:AI24 AA26:AA29 AC26:AC29 AE26:AE29 AG26:AG29 AI26:AI29 AA32:AA35 AC32:AC35 AE32:AE35 AG32:AG35 AI32:AI35 AA37:AA40 AC37:AC40 AE37:AE40 AG37:AG40 AI37:AI40 AA43:AA46 AC43:AC46 AE43:AE46 AG43:AG46 AI43:AI46 AA48:AA51 AC48:AC51 AE48:AE51 AG48:AG51 AI48:AI51 AA54:AA57 AC54:AC57 AE54:AE57 AG54:AG57 AI54:AI57 AA59:AA62 AC59:AC62 AE59:AE62 AG59:AG62 AI59:AI62">
      <formula1>OFFSET(Formateurs,1,MATCH(B10,MP,0)-1,COUNTA(OFFSET(Formateurs,,MATCH(B10,MP,0)-1))-1)</formula1>
    </dataValidation>
    <dataValidation type="list" allowBlank="1" showInputMessage="1" showErrorMessage="1" sqref="B10:B13 D10:D13 F10:F13 H10:H13 J10:J13 B15:B18 D15:D18 F15:F18 H15:H18 J15:J18 B21:B24 D21:D24 F21:F24 H21:H24 J21:J24 B26:B29 D26:D29 F26:F29 H26:H29 J26:J29 B32:B35 D32:D35 F32:F35 H32:H35 J32:J35 B37:B40 D37:D40 F37:F40 H37:H40 J37:J40 B43:B46 D43:D46 F43:F46 H43:H46 J43:J46 B48:B51 D48:D51 F48:F51 H48:H51 J48:J51 N10:N13 P10:P13 R10:R13 T10:T13 V10:V13 N15:N18 P15:P18 R15:R18 T15:T18 V15:V18 N21:N24 P21:P24 R21:R24 T21:T24 V21:V24 N26:N29 P26:P29 R26:R29 T26:T29 V26:V29 N32:N35 P32:P35 R32:R35 T32:T35 V32:V35 N37:N40 P37:P40 R37:R40 T37:T40 V37:V40 N43:N46 P43:P46 R43:R46 T43:T46 V43:V46 N48:N51 P48:P51 R48:R51 T48:T51 V48:V51 B54:B57 D54:D57 F54:F57 H54:H57 J54:J57 B59:B62 D59:D62 F59:F62 H59:H62 J59:J62 N54:N57 P54:P57 R54:R57 T54:T57 V54:V57 N59:N62 P59:P62 R59:R62 T59:T62 V59:V62 Z10:Z13 AB10:AB13 AD10:AD13 AF10:AF13 AH10:AH13 Z15:Z18 AB15:AB18 AD15:AD18 AF15:AF18 AH15:AH18 Z21:Z24 AB21:AB24 AD21:AD24 AF21:AF24 AH21:AH24 Z26:Z29 AB26:AB29 AD26:AD29 AF26:AF29 AH26:AH29 Z32:Z35 AB32:AB35 AD32:AD35 AF32:AF35 AH32:AH35 Z37:Z40 AB37:AB40 AD37:AD40 AF37:AF40 AH37:AH40 Z43:Z46 AB43:AB46 AD43:AD46 AF43:AF46 AH43:AH46 Z48:Z51 AB48:AB51 AD48:AD51 AF48:AF51 AH48:AH51 Z54:Z57 AB54:AB57 AD54:AD57 AF54:AF57 AH54:AH57 Z59:Z62 AB59:AB62 AD59:AD62 AF59:AF62 AH59:AH62">
      <formula1>MP</formula1>
    </dataValidation>
  </dataValidations>
  <pageMargins left="0.23622047244094491" right="0.15748031496062992" top="0.55118110236220474" bottom="0.31496062992125984" header="0.15748031496062992" footer="0.11811023622047245"/>
  <pageSetup paperSize="8" scale="72" orientation="landscape" r:id="rId1"/>
  <headerFooter>
    <oddFooter>&amp;L&amp;D à &amp;T&amp;R&amp;A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pageSetUpPr fitToPage="1"/>
  </sheetPr>
  <dimension ref="A1:AI79"/>
  <sheetViews>
    <sheetView showGridLines="0" showRowColHeaders="0" zoomScale="82" zoomScaleNormal="82" workbookViewId="0">
      <pane ySplit="7" topLeftCell="A8" activePane="bottomLeft" state="frozen"/>
      <selection activeCell="L7" sqref="L7:M13"/>
      <selection pane="bottomLeft" activeCell="B10" sqref="B10"/>
    </sheetView>
  </sheetViews>
  <sheetFormatPr baseColWidth="10" defaultRowHeight="13.5" x14ac:dyDescent="0.25"/>
  <cols>
    <col min="1" max="1" width="3.42578125" customWidth="1"/>
    <col min="2" max="2" width="4.7109375" customWidth="1"/>
    <col min="3" max="3" width="13.42578125" customWidth="1"/>
    <col min="4" max="4" width="4.7109375" customWidth="1"/>
    <col min="5" max="5" width="13.42578125" customWidth="1"/>
    <col min="6" max="6" width="4.7109375" customWidth="1"/>
    <col min="7" max="7" width="13.42578125" customWidth="1"/>
    <col min="8" max="8" width="4.7109375" customWidth="1"/>
    <col min="9" max="9" width="13.42578125" customWidth="1"/>
    <col min="10" max="10" width="4.7109375" customWidth="1"/>
    <col min="11" max="11" width="13.42578125" customWidth="1"/>
    <col min="12" max="12" width="4.140625" customWidth="1"/>
    <col min="13" max="13" width="3.42578125" customWidth="1"/>
    <col min="14" max="14" width="4.7109375" customWidth="1"/>
    <col min="15" max="15" width="13.42578125" customWidth="1"/>
    <col min="16" max="16" width="4.7109375" customWidth="1"/>
    <col min="17" max="17" width="13.42578125" customWidth="1"/>
    <col min="18" max="18" width="4.7109375" customWidth="1"/>
    <col min="19" max="19" width="13.42578125" customWidth="1"/>
    <col min="20" max="20" width="4.7109375" customWidth="1"/>
    <col min="21" max="21" width="13.42578125" customWidth="1"/>
    <col min="22" max="22" width="4.7109375" customWidth="1"/>
    <col min="23" max="23" width="13.42578125" customWidth="1"/>
    <col min="24" max="24" width="4.140625" customWidth="1"/>
    <col min="25" max="25" width="3.42578125" customWidth="1"/>
    <col min="26" max="26" width="4.7109375" customWidth="1"/>
    <col min="27" max="27" width="13.42578125" customWidth="1"/>
    <col min="28" max="28" width="4.7109375" customWidth="1"/>
    <col min="29" max="29" width="13.42578125" customWidth="1"/>
    <col min="30" max="30" width="4.7109375" customWidth="1"/>
    <col min="31" max="31" width="13.42578125" customWidth="1"/>
    <col min="32" max="32" width="4.7109375" customWidth="1"/>
    <col min="33" max="33" width="13.42578125" customWidth="1"/>
    <col min="34" max="34" width="4.7109375" customWidth="1"/>
    <col min="35" max="35" width="13.42578125" customWidth="1"/>
    <col min="36" max="36" width="4.140625" customWidth="1"/>
  </cols>
  <sheetData>
    <row r="1" spans="1:35" x14ac:dyDescent="0.25">
      <c r="A1" s="13" t="s">
        <v>29</v>
      </c>
      <c r="B1" s="13"/>
      <c r="C1" s="19">
        <f>BD!D1</f>
        <v>2017</v>
      </c>
      <c r="E1" s="3"/>
      <c r="G1" s="4"/>
      <c r="I1" s="5"/>
      <c r="K1" s="1"/>
      <c r="N1" s="9"/>
      <c r="O1" s="10"/>
      <c r="Q1" s="3"/>
      <c r="S1" s="4"/>
      <c r="U1" s="5"/>
      <c r="W1" s="1"/>
      <c r="AC1" t="str">
        <f>IF(BD!H3="","",BD!H3)</f>
        <v>EPLE</v>
      </c>
      <c r="AD1" s="25" t="str">
        <f>IF(BD!I3="","",BD!I3)</f>
        <v>ID EPLE</v>
      </c>
      <c r="AE1" s="26"/>
      <c r="AF1" s="21"/>
      <c r="AG1" s="23"/>
      <c r="AH1" s="21"/>
      <c r="AI1" s="21"/>
    </row>
    <row r="2" spans="1:35" x14ac:dyDescent="0.25">
      <c r="A2" s="13"/>
      <c r="B2" s="13"/>
      <c r="C2" s="10"/>
      <c r="E2" s="3"/>
      <c r="G2" s="4"/>
      <c r="I2" s="5"/>
      <c r="K2" s="1"/>
      <c r="N2" s="9"/>
      <c r="O2" s="10"/>
      <c r="Q2" s="3"/>
      <c r="S2" s="4"/>
      <c r="U2" s="5"/>
      <c r="W2" s="1"/>
      <c r="AD2" s="26" t="str">
        <f>IF(BD!K3="","",BD!K3)</f>
        <v>rue</v>
      </c>
      <c r="AE2" s="26"/>
    </row>
    <row r="3" spans="1:35" x14ac:dyDescent="0.25">
      <c r="A3" t="str">
        <f>IF(BD!H4="","",BD!H4)</f>
        <v>GRETA</v>
      </c>
      <c r="B3" s="13"/>
      <c r="C3" s="22" t="str">
        <f>IF(BD!I4="","",BD!I4)</f>
        <v>ID GRETA</v>
      </c>
      <c r="E3" s="3"/>
      <c r="G3" s="4"/>
      <c r="I3" s="5"/>
      <c r="K3" s="1"/>
      <c r="N3" s="9"/>
      <c r="O3" s="10"/>
      <c r="Q3" s="3"/>
      <c r="S3" s="4"/>
      <c r="U3" s="5"/>
      <c r="W3" s="1"/>
      <c r="AD3" s="26" t="str">
        <f>IF(BD!M3="","",BD!M3 &amp; " " &amp; BD!N3)</f>
        <v>CP VILLE</v>
      </c>
      <c r="AE3" s="26"/>
    </row>
    <row r="4" spans="1:35" x14ac:dyDescent="0.25">
      <c r="B4" s="13"/>
      <c r="C4" s="22" t="str">
        <f>IF(BD!K4="","",BD!K4)</f>
        <v>rue</v>
      </c>
      <c r="E4" s="3"/>
      <c r="G4" s="4"/>
      <c r="I4" s="5"/>
      <c r="K4" s="1"/>
      <c r="N4" s="9"/>
      <c r="O4" s="10"/>
      <c r="Q4" s="3"/>
      <c r="S4" s="4"/>
      <c r="U4" s="5"/>
      <c r="W4" s="1"/>
    </row>
    <row r="5" spans="1:35" x14ac:dyDescent="0.25">
      <c r="A5" s="13"/>
      <c r="B5" s="13"/>
      <c r="C5" s="24" t="str">
        <f>IF(BD!M4="","",BD!M4 &amp; " " &amp; BD!N4)</f>
        <v>CP VILLE</v>
      </c>
      <c r="E5" s="3"/>
      <c r="G5" s="4"/>
      <c r="I5" s="5"/>
      <c r="K5" s="1"/>
      <c r="N5" s="9"/>
      <c r="O5" s="10"/>
      <c r="Q5" s="3"/>
      <c r="S5" s="4"/>
      <c r="U5" s="5"/>
      <c r="W5" s="1"/>
    </row>
    <row r="6" spans="1:35" x14ac:dyDescent="0.25">
      <c r="A6" s="13"/>
      <c r="B6" s="13"/>
      <c r="C6" s="10"/>
      <c r="E6" s="3"/>
      <c r="G6" s="4"/>
      <c r="I6" s="5"/>
      <c r="K6" s="1"/>
      <c r="N6" s="9"/>
      <c r="O6" s="10"/>
      <c r="Q6" s="3"/>
      <c r="S6" s="4"/>
      <c r="U6" s="5"/>
      <c r="W6" s="1"/>
    </row>
    <row r="7" spans="1:35" ht="3" customHeight="1" x14ac:dyDescent="0.25">
      <c r="A7" s="2"/>
      <c r="B7" s="27"/>
      <c r="C7" s="2"/>
      <c r="D7" s="2"/>
      <c r="E7" s="28"/>
      <c r="F7" s="2"/>
      <c r="G7" s="29"/>
      <c r="H7" s="2"/>
      <c r="I7" s="30"/>
      <c r="J7" s="2"/>
      <c r="K7" s="31"/>
      <c r="L7" s="2"/>
      <c r="M7" s="2"/>
      <c r="N7" s="32"/>
      <c r="O7" s="27"/>
      <c r="P7" s="2"/>
      <c r="Q7" s="28"/>
      <c r="R7" s="2"/>
      <c r="S7" s="29"/>
      <c r="T7" s="2"/>
      <c r="U7" s="30"/>
      <c r="V7" s="2"/>
      <c r="W7" s="31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5">
      <c r="A8" s="12" t="str">
        <f>IF(C9="","","S")</f>
        <v>S</v>
      </c>
      <c r="B8" s="13"/>
      <c r="C8" s="20">
        <f>DATE($C$1,INT(COLUMN()/12)+10,1)</f>
        <v>43009</v>
      </c>
      <c r="M8" s="12" t="s">
        <v>16</v>
      </c>
      <c r="N8" s="13"/>
      <c r="O8" s="20">
        <f>DATE($C$1,INT(COLUMN()/12)+10,1)</f>
        <v>43040</v>
      </c>
      <c r="P8" s="13"/>
      <c r="Q8" s="13"/>
      <c r="Y8" s="12" t="s">
        <v>16</v>
      </c>
      <c r="Z8" s="13"/>
      <c r="AA8" s="20">
        <f>DATE($C$1,INT(COLUMN()/12)+10,1)</f>
        <v>43070</v>
      </c>
      <c r="AB8" s="13"/>
      <c r="AC8" s="13"/>
    </row>
    <row r="9" spans="1:35" ht="14.25" x14ac:dyDescent="0.3">
      <c r="A9" s="17">
        <f>WEEKNUM(K9,21)</f>
        <v>40</v>
      </c>
      <c r="B9" s="15"/>
      <c r="C9" s="16">
        <f>IF(MOD(WEEKDAY($C$8),7)&lt;=(MOD(COLUMN(),12)+1)/2,$C$8+(MOD(COLUMN(),12)+1)/2-MOD(WEEKDAY($C$8),7),"")</f>
        <v>43010</v>
      </c>
      <c r="D9" s="15"/>
      <c r="E9" s="16">
        <f>IF(MOD(WEEKDAY($C$8),7)&lt;=(MOD(COLUMN(),12)+1)/2,$C$8+(MOD(COLUMN(),12)+1)/2-MOD(WEEKDAY($C$8),7),"")</f>
        <v>43011</v>
      </c>
      <c r="F9" s="15"/>
      <c r="G9" s="16">
        <f>IF(MOD(WEEKDAY($C$8),7)&lt;=(MOD(COLUMN(),12)+1)/2,$C$8+(MOD(COLUMN(),12)+1)/2-MOD(WEEKDAY($C$8),7),"")</f>
        <v>43012</v>
      </c>
      <c r="H9" s="15"/>
      <c r="I9" s="16">
        <f>IF(MOD(WEEKDAY($C$8),7)&lt;=(MOD(COLUMN(),12)+1)/2,$C$8+(MOD(COLUMN(),12)+1)/2-MOD(WEEKDAY($C$8),7),"")</f>
        <v>43013</v>
      </c>
      <c r="J9" s="15"/>
      <c r="K9" s="16">
        <f>IF(MOD(WEEKDAY($C$8),7)&lt;=(MOD(COLUMN(),12)+1)/2,$C$8+(MOD(COLUMN(),12)+1)/2-MOD(WEEKDAY($C$8),7),"")</f>
        <v>43014</v>
      </c>
      <c r="M9" s="17">
        <f>WEEKNUM(W9,21)</f>
        <v>44</v>
      </c>
      <c r="N9" s="15"/>
      <c r="O9" s="16" t="str">
        <f>IF(MOD(WEEKDAY($O$8),7)&lt;=(MOD(COLUMN(),12)+1)/2,$O$8+(MOD(COLUMN(),12)+1)/2-MOD(WEEKDAY($O$8),7),"")</f>
        <v/>
      </c>
      <c r="P9" s="15"/>
      <c r="Q9" s="16" t="str">
        <f>IF(MOD(WEEKDAY($O$8),7)&lt;=(MOD(COLUMN(),12)+1)/2,$O$8+(MOD(COLUMN(),12)+1)/2-MOD(WEEKDAY($O$8),7),"")</f>
        <v/>
      </c>
      <c r="R9" s="15"/>
      <c r="S9" s="16">
        <f>IF(MOD(WEEKDAY($O$8),7)&lt;=(MOD(COLUMN(),12)+1)/2,$O$8+(MOD(COLUMN(),12)+1)/2-MOD(WEEKDAY($O$8),7),"")</f>
        <v>43040</v>
      </c>
      <c r="T9" s="18"/>
      <c r="U9" s="16">
        <f>IF(MOD(WEEKDAY($O$8),7)&lt;=(MOD(COLUMN(),12)+1)/2,$O$8+(MOD(COLUMN(),12)+1)/2-MOD(WEEKDAY($O$8),7),"")</f>
        <v>43041</v>
      </c>
      <c r="V9" s="18"/>
      <c r="W9" s="16">
        <f>IF(MOD(WEEKDAY($O$8),7)&lt;=(MOD(COLUMN(),12)+1)/2,$O$8+(MOD(COLUMN(),12)+1)/2-MOD(WEEKDAY($O$8),7),"")</f>
        <v>43042</v>
      </c>
      <c r="Y9" s="17">
        <f>WEEKNUM(AI9,21)</f>
        <v>48</v>
      </c>
      <c r="Z9" s="15"/>
      <c r="AA9" s="16" t="str">
        <f>IF(MOD(WEEKDAY($AA$8),7)&lt;=(MOD(COLUMN(),12)+1)/2,$AA$8+(MOD(COLUMN(),12)+1)/2-MOD(WEEKDAY($AA$8),7),"")</f>
        <v/>
      </c>
      <c r="AB9" s="15"/>
      <c r="AC9" s="16" t="str">
        <f>IF(MOD(WEEKDAY($AA$8),7)&lt;=(MOD(COLUMN(),12)+1)/2,$AA$8+(MOD(COLUMN(),12)+1)/2-MOD(WEEKDAY($AA$8),7),"")</f>
        <v/>
      </c>
      <c r="AD9" s="15"/>
      <c r="AE9" s="16" t="str">
        <f>IF(MOD(WEEKDAY($AA$8),7)&lt;=(MOD(COLUMN(),12)+1)/2,$AA$8+(MOD(COLUMN(),12)+1)/2-MOD(WEEKDAY($AA$8),7),"")</f>
        <v/>
      </c>
      <c r="AF9" s="18"/>
      <c r="AG9" s="16" t="str">
        <f>IF(MOD(WEEKDAY($AA$8),7)&lt;=(MOD(COLUMN(),12)+1)/2,$AA$8+(MOD(COLUMN(),12)+1)/2-MOD(WEEKDAY($AA$8),7),"")</f>
        <v/>
      </c>
      <c r="AH9" s="18"/>
      <c r="AI9" s="16">
        <f>IF(MOD(WEEKDAY($AA$8),7)&lt;=(MOD(COLUMN(),12)+1)/2,$AA$8+(MOD(COLUMN(),12)+1)/2-MOD(WEEKDAY($AA$8),7),"")</f>
        <v>43070</v>
      </c>
    </row>
    <row r="10" spans="1:35" x14ac:dyDescent="0.25">
      <c r="A10" s="8" t="s">
        <v>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M10" s="8" t="s">
        <v>0</v>
      </c>
      <c r="N10" s="36"/>
      <c r="O10" s="37"/>
      <c r="P10" s="36"/>
      <c r="Q10" s="37"/>
      <c r="R10" s="36"/>
      <c r="S10" s="37"/>
      <c r="T10" s="36"/>
      <c r="U10" s="37"/>
      <c r="V10" s="36"/>
      <c r="W10" s="37"/>
      <c r="Y10" s="8" t="s">
        <v>0</v>
      </c>
      <c r="Z10" s="36"/>
      <c r="AA10" s="37"/>
      <c r="AB10" s="36"/>
      <c r="AC10" s="37"/>
      <c r="AD10" s="36"/>
      <c r="AE10" s="37"/>
      <c r="AF10" s="36"/>
      <c r="AG10" s="37"/>
      <c r="AH10" s="36"/>
      <c r="AI10" s="37"/>
    </row>
    <row r="11" spans="1:35" x14ac:dyDescent="0.25">
      <c r="A11" s="8" t="s">
        <v>1</v>
      </c>
      <c r="B11" s="38"/>
      <c r="C11" s="39"/>
      <c r="D11" s="38"/>
      <c r="E11" s="39"/>
      <c r="F11" s="38"/>
      <c r="G11" s="39"/>
      <c r="H11" s="38"/>
      <c r="I11" s="39"/>
      <c r="J11" s="38"/>
      <c r="K11" s="39"/>
      <c r="M11" s="8" t="s">
        <v>1</v>
      </c>
      <c r="N11" s="38"/>
      <c r="O11" s="39"/>
      <c r="P11" s="38"/>
      <c r="Q11" s="39"/>
      <c r="R11" s="38"/>
      <c r="S11" s="39"/>
      <c r="T11" s="38"/>
      <c r="U11" s="39"/>
      <c r="V11" s="38"/>
      <c r="W11" s="39"/>
      <c r="Y11" s="8" t="s">
        <v>1</v>
      </c>
      <c r="Z11" s="38"/>
      <c r="AA11" s="39"/>
      <c r="AB11" s="38"/>
      <c r="AC11" s="39"/>
      <c r="AD11" s="38"/>
      <c r="AE11" s="39"/>
      <c r="AF11" s="38"/>
      <c r="AG11" s="39"/>
      <c r="AH11" s="38"/>
      <c r="AI11" s="39"/>
    </row>
    <row r="12" spans="1:35" x14ac:dyDescent="0.25">
      <c r="A12" s="8" t="s">
        <v>2</v>
      </c>
      <c r="B12" s="38"/>
      <c r="C12" s="39"/>
      <c r="D12" s="38"/>
      <c r="E12" s="39"/>
      <c r="F12" s="38"/>
      <c r="G12" s="39"/>
      <c r="H12" s="38"/>
      <c r="I12" s="39"/>
      <c r="J12" s="38"/>
      <c r="K12" s="39"/>
      <c r="M12" s="8" t="s">
        <v>2</v>
      </c>
      <c r="N12" s="38"/>
      <c r="O12" s="39"/>
      <c r="P12" s="38"/>
      <c r="Q12" s="39"/>
      <c r="R12" s="38"/>
      <c r="S12" s="39"/>
      <c r="T12" s="38"/>
      <c r="U12" s="39"/>
      <c r="V12" s="38"/>
      <c r="W12" s="39"/>
      <c r="Y12" s="8" t="s">
        <v>2</v>
      </c>
      <c r="Z12" s="38"/>
      <c r="AA12" s="39"/>
      <c r="AB12" s="38"/>
      <c r="AC12" s="39"/>
      <c r="AD12" s="38"/>
      <c r="AE12" s="39"/>
      <c r="AF12" s="38"/>
      <c r="AG12" s="39"/>
      <c r="AH12" s="38"/>
      <c r="AI12" s="39"/>
    </row>
    <row r="13" spans="1:35" x14ac:dyDescent="0.25">
      <c r="A13" s="8" t="s">
        <v>3</v>
      </c>
      <c r="B13" s="40"/>
      <c r="C13" s="41"/>
      <c r="D13" s="40"/>
      <c r="E13" s="41"/>
      <c r="F13" s="40"/>
      <c r="G13" s="41"/>
      <c r="H13" s="40"/>
      <c r="I13" s="41"/>
      <c r="J13" s="40"/>
      <c r="K13" s="41"/>
      <c r="M13" s="8" t="s">
        <v>3</v>
      </c>
      <c r="N13" s="40"/>
      <c r="O13" s="41"/>
      <c r="P13" s="40"/>
      <c r="Q13" s="41"/>
      <c r="R13" s="40"/>
      <c r="S13" s="41"/>
      <c r="T13" s="40"/>
      <c r="U13" s="41"/>
      <c r="V13" s="40"/>
      <c r="W13" s="41"/>
      <c r="Y13" s="8" t="s">
        <v>3</v>
      </c>
      <c r="Z13" s="40"/>
      <c r="AA13" s="41"/>
      <c r="AB13" s="40"/>
      <c r="AC13" s="41"/>
      <c r="AD13" s="40"/>
      <c r="AE13" s="41"/>
      <c r="AF13" s="40"/>
      <c r="AG13" s="41"/>
      <c r="AH13" s="40"/>
      <c r="AI13" s="41"/>
    </row>
    <row r="14" spans="1:35" ht="5.0999999999999996" customHeight="1" x14ac:dyDescent="0.25">
      <c r="A14" s="6"/>
      <c r="B14" s="6"/>
      <c r="C14" s="7"/>
      <c r="D14" s="6"/>
      <c r="E14" s="7"/>
      <c r="F14" s="6"/>
      <c r="G14" s="7"/>
      <c r="H14" s="6"/>
      <c r="I14" s="7"/>
      <c r="J14" s="6"/>
      <c r="K14" s="7"/>
      <c r="M14" s="6"/>
      <c r="N14" s="6"/>
      <c r="O14" s="7"/>
      <c r="P14" s="6"/>
      <c r="Q14" s="7"/>
      <c r="R14" s="6"/>
      <c r="S14" s="7"/>
      <c r="T14" s="6"/>
      <c r="U14" s="7"/>
      <c r="V14" s="6"/>
      <c r="W14" s="7"/>
      <c r="Y14" s="6"/>
      <c r="Z14" s="6"/>
      <c r="AA14" s="7"/>
      <c r="AB14" s="6"/>
      <c r="AC14" s="7"/>
      <c r="AD14" s="6"/>
      <c r="AE14" s="7"/>
      <c r="AF14" s="6"/>
      <c r="AG14" s="7"/>
      <c r="AH14" s="6"/>
      <c r="AI14" s="7"/>
    </row>
    <row r="15" spans="1:35" x14ac:dyDescent="0.25">
      <c r="A15" s="8" t="s">
        <v>4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M15" s="8" t="s">
        <v>4</v>
      </c>
      <c r="N15" s="36"/>
      <c r="O15" s="37"/>
      <c r="P15" s="36"/>
      <c r="Q15" s="37"/>
      <c r="R15" s="36"/>
      <c r="S15" s="37"/>
      <c r="T15" s="36"/>
      <c r="U15" s="37"/>
      <c r="V15" s="36"/>
      <c r="W15" s="37"/>
      <c r="Y15" s="8" t="s">
        <v>4</v>
      </c>
      <c r="Z15" s="36"/>
      <c r="AA15" s="37"/>
      <c r="AB15" s="36"/>
      <c r="AC15" s="37"/>
      <c r="AD15" s="36"/>
      <c r="AE15" s="37"/>
      <c r="AF15" s="36"/>
      <c r="AG15" s="37"/>
      <c r="AH15" s="36"/>
      <c r="AI15" s="37"/>
    </row>
    <row r="16" spans="1:35" x14ac:dyDescent="0.25">
      <c r="A16" s="8" t="s">
        <v>5</v>
      </c>
      <c r="B16" s="38"/>
      <c r="C16" s="39"/>
      <c r="D16" s="38"/>
      <c r="E16" s="39"/>
      <c r="F16" s="38"/>
      <c r="G16" s="39"/>
      <c r="H16" s="38"/>
      <c r="I16" s="39"/>
      <c r="J16" s="38"/>
      <c r="K16" s="39"/>
      <c r="M16" s="8" t="s">
        <v>5</v>
      </c>
      <c r="N16" s="38"/>
      <c r="O16" s="39"/>
      <c r="P16" s="38"/>
      <c r="Q16" s="39"/>
      <c r="R16" s="38"/>
      <c r="S16" s="39"/>
      <c r="T16" s="38"/>
      <c r="U16" s="39"/>
      <c r="V16" s="38"/>
      <c r="W16" s="39"/>
      <c r="Y16" s="8" t="s">
        <v>5</v>
      </c>
      <c r="Z16" s="38"/>
      <c r="AA16" s="39"/>
      <c r="AB16" s="38"/>
      <c r="AC16" s="39"/>
      <c r="AD16" s="38"/>
      <c r="AE16" s="39"/>
      <c r="AF16" s="38"/>
      <c r="AG16" s="39"/>
      <c r="AH16" s="38"/>
      <c r="AI16" s="39"/>
    </row>
    <row r="17" spans="1:35" x14ac:dyDescent="0.25">
      <c r="A17" s="8" t="s">
        <v>6</v>
      </c>
      <c r="B17" s="38"/>
      <c r="C17" s="39"/>
      <c r="D17" s="38"/>
      <c r="E17" s="39"/>
      <c r="F17" s="38"/>
      <c r="G17" s="39"/>
      <c r="H17" s="38"/>
      <c r="I17" s="39"/>
      <c r="J17" s="38"/>
      <c r="K17" s="39"/>
      <c r="M17" s="8" t="s">
        <v>6</v>
      </c>
      <c r="N17" s="38"/>
      <c r="O17" s="39"/>
      <c r="P17" s="38"/>
      <c r="Q17" s="39"/>
      <c r="R17" s="38"/>
      <c r="S17" s="39"/>
      <c r="T17" s="38"/>
      <c r="U17" s="39"/>
      <c r="V17" s="38"/>
      <c r="W17" s="39"/>
      <c r="Y17" s="8" t="s">
        <v>6</v>
      </c>
      <c r="Z17" s="38"/>
      <c r="AA17" s="39"/>
      <c r="AB17" s="38"/>
      <c r="AC17" s="39"/>
      <c r="AD17" s="38"/>
      <c r="AE17" s="39"/>
      <c r="AF17" s="38"/>
      <c r="AG17" s="39"/>
      <c r="AH17" s="38"/>
      <c r="AI17" s="39"/>
    </row>
    <row r="18" spans="1:35" x14ac:dyDescent="0.25">
      <c r="A18" s="8" t="s">
        <v>7</v>
      </c>
      <c r="B18" s="40"/>
      <c r="C18" s="41"/>
      <c r="D18" s="40"/>
      <c r="E18" s="41"/>
      <c r="F18" s="40"/>
      <c r="G18" s="41"/>
      <c r="H18" s="40"/>
      <c r="I18" s="41"/>
      <c r="J18" s="40"/>
      <c r="K18" s="41"/>
      <c r="M18" s="8" t="s">
        <v>7</v>
      </c>
      <c r="N18" s="40"/>
      <c r="O18" s="41"/>
      <c r="P18" s="40"/>
      <c r="Q18" s="41"/>
      <c r="R18" s="40"/>
      <c r="S18" s="41"/>
      <c r="T18" s="40"/>
      <c r="U18" s="41"/>
      <c r="V18" s="40"/>
      <c r="W18" s="41"/>
      <c r="Y18" s="8" t="s">
        <v>7</v>
      </c>
      <c r="Z18" s="40"/>
      <c r="AA18" s="41"/>
      <c r="AB18" s="40"/>
      <c r="AC18" s="41"/>
      <c r="AD18" s="40"/>
      <c r="AE18" s="41"/>
      <c r="AF18" s="40"/>
      <c r="AG18" s="41"/>
      <c r="AH18" s="40"/>
      <c r="AI18" s="41"/>
    </row>
    <row r="19" spans="1:35" x14ac:dyDescent="0.25">
      <c r="A19" s="11" t="str">
        <f>IF(C20="","","S")</f>
        <v>S</v>
      </c>
      <c r="M19" s="11" t="s">
        <v>16</v>
      </c>
      <c r="Y19" s="11" t="s">
        <v>16</v>
      </c>
    </row>
    <row r="20" spans="1:35" ht="14.25" x14ac:dyDescent="0.3">
      <c r="A20" s="17">
        <f>IF(C20&lt;&gt;"",WEEKNUM(C20,21),"")</f>
        <v>41</v>
      </c>
      <c r="B20" s="15"/>
      <c r="C20" s="16">
        <f>K9+3</f>
        <v>43017</v>
      </c>
      <c r="D20" s="15"/>
      <c r="E20" s="16">
        <f>C20+1</f>
        <v>43018</v>
      </c>
      <c r="F20" s="15"/>
      <c r="G20" s="16">
        <f>E20+1</f>
        <v>43019</v>
      </c>
      <c r="H20" s="15"/>
      <c r="I20" s="16">
        <f>G20+1</f>
        <v>43020</v>
      </c>
      <c r="J20" s="15"/>
      <c r="K20" s="16">
        <f>I20+1</f>
        <v>43021</v>
      </c>
      <c r="M20" s="17">
        <f>IF(O20&lt;&gt;"",WEEKNUM(O20,21),"")</f>
        <v>45</v>
      </c>
      <c r="N20" s="15"/>
      <c r="O20" s="16">
        <f>W9+3</f>
        <v>43045</v>
      </c>
      <c r="P20" s="15"/>
      <c r="Q20" s="16">
        <f>IF(O20="","",IF(MONTH(O20+1)&gt;MONTH(O20),"",O20+1))</f>
        <v>43046</v>
      </c>
      <c r="R20" s="15"/>
      <c r="S20" s="16">
        <f>IF(Q20="","",IF(MONTH(Q20+1)&gt;MONTH(Q20),"",Q20+1))</f>
        <v>43047</v>
      </c>
      <c r="T20" s="15"/>
      <c r="U20" s="16">
        <f>IF(S20="","",IF(MONTH(S20+1)&gt;MONTH(S20),"",S20+1))</f>
        <v>43048</v>
      </c>
      <c r="V20" s="15"/>
      <c r="W20" s="16">
        <f>IF(U20="","",IF(MONTH(U20+1)&gt;MONTH(U20),"",U20+1))</f>
        <v>43049</v>
      </c>
      <c r="Y20" s="17">
        <f>IF(AA20&lt;&gt;"",WEEKNUM(AA20,21),"")</f>
        <v>49</v>
      </c>
      <c r="Z20" s="15"/>
      <c r="AA20" s="16">
        <f>AI9+3</f>
        <v>43073</v>
      </c>
      <c r="AB20" s="15"/>
      <c r="AC20" s="16">
        <f>AA20+1</f>
        <v>43074</v>
      </c>
      <c r="AD20" s="15"/>
      <c r="AE20" s="16">
        <f>AC20+1</f>
        <v>43075</v>
      </c>
      <c r="AF20" s="15"/>
      <c r="AG20" s="16">
        <f>AE20+1</f>
        <v>43076</v>
      </c>
      <c r="AH20" s="15"/>
      <c r="AI20" s="16">
        <f>AG20+1</f>
        <v>43077</v>
      </c>
    </row>
    <row r="21" spans="1:35" x14ac:dyDescent="0.25">
      <c r="A21" s="8" t="s">
        <v>0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M21" s="8" t="s">
        <v>0</v>
      </c>
      <c r="N21" s="36"/>
      <c r="O21" s="37"/>
      <c r="P21" s="36"/>
      <c r="Q21" s="37"/>
      <c r="R21" s="36"/>
      <c r="S21" s="37"/>
      <c r="T21" s="36"/>
      <c r="U21" s="37"/>
      <c r="V21" s="36"/>
      <c r="W21" s="37"/>
      <c r="Y21" s="8" t="s">
        <v>0</v>
      </c>
      <c r="Z21" s="36"/>
      <c r="AA21" s="37"/>
      <c r="AB21" s="36"/>
      <c r="AC21" s="37"/>
      <c r="AD21" s="36"/>
      <c r="AE21" s="37"/>
      <c r="AF21" s="36"/>
      <c r="AG21" s="37"/>
      <c r="AH21" s="36"/>
      <c r="AI21" s="37"/>
    </row>
    <row r="22" spans="1:35" x14ac:dyDescent="0.25">
      <c r="A22" s="8" t="s">
        <v>1</v>
      </c>
      <c r="B22" s="38"/>
      <c r="C22" s="39"/>
      <c r="D22" s="38"/>
      <c r="E22" s="39"/>
      <c r="F22" s="38"/>
      <c r="G22" s="39"/>
      <c r="H22" s="38"/>
      <c r="I22" s="39"/>
      <c r="J22" s="38"/>
      <c r="K22" s="39"/>
      <c r="M22" s="8" t="s">
        <v>1</v>
      </c>
      <c r="N22" s="38"/>
      <c r="O22" s="39"/>
      <c r="P22" s="38"/>
      <c r="Q22" s="39"/>
      <c r="R22" s="38"/>
      <c r="S22" s="39"/>
      <c r="T22" s="38"/>
      <c r="U22" s="39"/>
      <c r="V22" s="38"/>
      <c r="W22" s="39"/>
      <c r="Y22" s="8" t="s">
        <v>1</v>
      </c>
      <c r="Z22" s="38"/>
      <c r="AA22" s="39"/>
      <c r="AB22" s="38"/>
      <c r="AC22" s="39"/>
      <c r="AD22" s="38"/>
      <c r="AE22" s="39"/>
      <c r="AF22" s="38"/>
      <c r="AG22" s="39"/>
      <c r="AH22" s="38"/>
      <c r="AI22" s="39"/>
    </row>
    <row r="23" spans="1:35" x14ac:dyDescent="0.25">
      <c r="A23" s="8" t="s">
        <v>2</v>
      </c>
      <c r="B23" s="38"/>
      <c r="C23" s="39"/>
      <c r="D23" s="38"/>
      <c r="E23" s="39"/>
      <c r="F23" s="38"/>
      <c r="G23" s="39"/>
      <c r="H23" s="38"/>
      <c r="I23" s="39"/>
      <c r="J23" s="38"/>
      <c r="K23" s="39"/>
      <c r="M23" s="8" t="s">
        <v>2</v>
      </c>
      <c r="N23" s="38"/>
      <c r="O23" s="39"/>
      <c r="P23" s="38"/>
      <c r="Q23" s="39"/>
      <c r="R23" s="38"/>
      <c r="S23" s="39"/>
      <c r="T23" s="38"/>
      <c r="U23" s="39"/>
      <c r="V23" s="38"/>
      <c r="W23" s="39"/>
      <c r="Y23" s="8" t="s">
        <v>2</v>
      </c>
      <c r="Z23" s="38"/>
      <c r="AA23" s="39"/>
      <c r="AB23" s="38"/>
      <c r="AC23" s="39"/>
      <c r="AD23" s="38"/>
      <c r="AE23" s="39"/>
      <c r="AF23" s="38"/>
      <c r="AG23" s="39"/>
      <c r="AH23" s="38"/>
      <c r="AI23" s="39"/>
    </row>
    <row r="24" spans="1:35" x14ac:dyDescent="0.25">
      <c r="A24" s="8" t="s">
        <v>3</v>
      </c>
      <c r="B24" s="40"/>
      <c r="C24" s="41"/>
      <c r="D24" s="40"/>
      <c r="E24" s="41"/>
      <c r="F24" s="40"/>
      <c r="G24" s="41"/>
      <c r="H24" s="40"/>
      <c r="I24" s="41"/>
      <c r="J24" s="40"/>
      <c r="K24" s="41"/>
      <c r="M24" s="8" t="s">
        <v>3</v>
      </c>
      <c r="N24" s="40"/>
      <c r="O24" s="41"/>
      <c r="P24" s="40"/>
      <c r="Q24" s="41"/>
      <c r="R24" s="40"/>
      <c r="S24" s="41"/>
      <c r="T24" s="40"/>
      <c r="U24" s="41"/>
      <c r="V24" s="40"/>
      <c r="W24" s="41"/>
      <c r="Y24" s="8" t="s">
        <v>3</v>
      </c>
      <c r="Z24" s="40"/>
      <c r="AA24" s="41"/>
      <c r="AB24" s="40"/>
      <c r="AC24" s="41"/>
      <c r="AD24" s="40"/>
      <c r="AE24" s="41"/>
      <c r="AF24" s="40"/>
      <c r="AG24" s="41"/>
      <c r="AH24" s="40"/>
      <c r="AI24" s="41"/>
    </row>
    <row r="25" spans="1:35" ht="5.0999999999999996" customHeight="1" x14ac:dyDescent="0.25">
      <c r="A25" s="6"/>
      <c r="B25" s="6"/>
      <c r="C25" s="7"/>
      <c r="D25" s="6"/>
      <c r="E25" s="7"/>
      <c r="F25" s="6"/>
      <c r="G25" s="7"/>
      <c r="H25" s="6"/>
      <c r="I25" s="7"/>
      <c r="J25" s="6"/>
      <c r="K25" s="7"/>
      <c r="M25" s="6"/>
      <c r="N25" s="6"/>
      <c r="O25" s="7"/>
      <c r="P25" s="6"/>
      <c r="Q25" s="7"/>
      <c r="R25" s="6"/>
      <c r="S25" s="7"/>
      <c r="T25" s="6"/>
      <c r="U25" s="7"/>
      <c r="V25" s="6"/>
      <c r="W25" s="7"/>
      <c r="Y25" s="6"/>
      <c r="Z25" s="6"/>
      <c r="AA25" s="7"/>
      <c r="AB25" s="6"/>
      <c r="AC25" s="7"/>
      <c r="AD25" s="6"/>
      <c r="AE25" s="7"/>
      <c r="AF25" s="6"/>
      <c r="AG25" s="7"/>
      <c r="AH25" s="6"/>
      <c r="AI25" s="7"/>
    </row>
    <row r="26" spans="1:35" x14ac:dyDescent="0.25">
      <c r="A26" s="8" t="s">
        <v>4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M26" s="8" t="s">
        <v>4</v>
      </c>
      <c r="N26" s="36"/>
      <c r="O26" s="37"/>
      <c r="P26" s="36"/>
      <c r="Q26" s="37"/>
      <c r="R26" s="36"/>
      <c r="S26" s="37"/>
      <c r="T26" s="36"/>
      <c r="U26" s="37"/>
      <c r="V26" s="36"/>
      <c r="W26" s="37"/>
      <c r="Y26" s="8" t="s">
        <v>4</v>
      </c>
      <c r="Z26" s="36"/>
      <c r="AA26" s="37"/>
      <c r="AB26" s="36"/>
      <c r="AC26" s="37"/>
      <c r="AD26" s="36"/>
      <c r="AE26" s="37"/>
      <c r="AF26" s="36"/>
      <c r="AG26" s="37"/>
      <c r="AH26" s="36"/>
      <c r="AI26" s="37"/>
    </row>
    <row r="27" spans="1:35" x14ac:dyDescent="0.25">
      <c r="A27" s="8" t="s">
        <v>5</v>
      </c>
      <c r="B27" s="38"/>
      <c r="C27" s="39"/>
      <c r="D27" s="38"/>
      <c r="E27" s="39"/>
      <c r="F27" s="38"/>
      <c r="G27" s="39"/>
      <c r="H27" s="38"/>
      <c r="I27" s="39"/>
      <c r="J27" s="38"/>
      <c r="K27" s="39"/>
      <c r="M27" s="8" t="s">
        <v>5</v>
      </c>
      <c r="N27" s="38"/>
      <c r="O27" s="39"/>
      <c r="P27" s="38"/>
      <c r="Q27" s="39"/>
      <c r="R27" s="38"/>
      <c r="S27" s="39"/>
      <c r="T27" s="38"/>
      <c r="U27" s="39"/>
      <c r="V27" s="38"/>
      <c r="W27" s="39"/>
      <c r="Y27" s="8" t="s">
        <v>5</v>
      </c>
      <c r="Z27" s="38"/>
      <c r="AA27" s="39"/>
      <c r="AB27" s="38"/>
      <c r="AC27" s="39"/>
      <c r="AD27" s="38"/>
      <c r="AE27" s="39"/>
      <c r="AF27" s="38"/>
      <c r="AG27" s="39"/>
      <c r="AH27" s="38"/>
      <c r="AI27" s="39"/>
    </row>
    <row r="28" spans="1:35" x14ac:dyDescent="0.25">
      <c r="A28" s="8" t="s">
        <v>6</v>
      </c>
      <c r="B28" s="38"/>
      <c r="C28" s="39"/>
      <c r="D28" s="38"/>
      <c r="E28" s="39"/>
      <c r="F28" s="38"/>
      <c r="G28" s="39"/>
      <c r="H28" s="38"/>
      <c r="I28" s="39"/>
      <c r="J28" s="38"/>
      <c r="K28" s="39"/>
      <c r="M28" s="8" t="s">
        <v>6</v>
      </c>
      <c r="N28" s="38"/>
      <c r="O28" s="39"/>
      <c r="P28" s="38"/>
      <c r="Q28" s="39"/>
      <c r="R28" s="38"/>
      <c r="S28" s="39"/>
      <c r="T28" s="38"/>
      <c r="U28" s="39"/>
      <c r="V28" s="38"/>
      <c r="W28" s="39"/>
      <c r="Y28" s="8" t="s">
        <v>6</v>
      </c>
      <c r="Z28" s="38"/>
      <c r="AA28" s="39"/>
      <c r="AB28" s="38"/>
      <c r="AC28" s="39"/>
      <c r="AD28" s="38"/>
      <c r="AE28" s="39"/>
      <c r="AF28" s="38"/>
      <c r="AG28" s="39"/>
      <c r="AH28" s="38"/>
      <c r="AI28" s="39"/>
    </row>
    <row r="29" spans="1:35" x14ac:dyDescent="0.25">
      <c r="A29" s="8" t="s">
        <v>7</v>
      </c>
      <c r="B29" s="40"/>
      <c r="C29" s="41"/>
      <c r="D29" s="40"/>
      <c r="E29" s="41"/>
      <c r="F29" s="40"/>
      <c r="G29" s="41"/>
      <c r="H29" s="40"/>
      <c r="I29" s="41"/>
      <c r="J29" s="40"/>
      <c r="K29" s="41"/>
      <c r="M29" s="8" t="s">
        <v>7</v>
      </c>
      <c r="N29" s="40"/>
      <c r="O29" s="41"/>
      <c r="P29" s="40"/>
      <c r="Q29" s="41"/>
      <c r="R29" s="40"/>
      <c r="S29" s="41"/>
      <c r="T29" s="40"/>
      <c r="U29" s="41"/>
      <c r="V29" s="40"/>
      <c r="W29" s="41"/>
      <c r="Y29" s="8" t="s">
        <v>7</v>
      </c>
      <c r="Z29" s="40"/>
      <c r="AA29" s="41"/>
      <c r="AB29" s="40"/>
      <c r="AC29" s="41"/>
      <c r="AD29" s="40"/>
      <c r="AE29" s="41"/>
      <c r="AF29" s="40"/>
      <c r="AG29" s="41"/>
      <c r="AH29" s="40"/>
      <c r="AI29" s="41"/>
    </row>
    <row r="30" spans="1:35" x14ac:dyDescent="0.25">
      <c r="A30" s="11" t="str">
        <f>IF(C31="","","S")</f>
        <v>S</v>
      </c>
      <c r="M30" s="11" t="s">
        <v>16</v>
      </c>
      <c r="Y30" s="11" t="s">
        <v>16</v>
      </c>
    </row>
    <row r="31" spans="1:35" ht="14.25" x14ac:dyDescent="0.3">
      <c r="A31" s="17">
        <f>IF(C31&lt;&gt;"",WEEKNUM(C31,21),"")</f>
        <v>42</v>
      </c>
      <c r="B31" s="15"/>
      <c r="C31" s="16">
        <f>K20+3</f>
        <v>43024</v>
      </c>
      <c r="D31" s="15"/>
      <c r="E31" s="16">
        <f>C31+1</f>
        <v>43025</v>
      </c>
      <c r="F31" s="15"/>
      <c r="G31" s="16">
        <f>E31+1</f>
        <v>43026</v>
      </c>
      <c r="H31" s="15"/>
      <c r="I31" s="16">
        <f>G31+1</f>
        <v>43027</v>
      </c>
      <c r="J31" s="15"/>
      <c r="K31" s="16">
        <f>I31+1</f>
        <v>43028</v>
      </c>
      <c r="M31" s="17">
        <f>IF(O31&lt;&gt;"",WEEKNUM(O31,21),"")</f>
        <v>46</v>
      </c>
      <c r="N31" s="15"/>
      <c r="O31" s="16">
        <f>W20+3</f>
        <v>43052</v>
      </c>
      <c r="P31" s="15"/>
      <c r="Q31" s="16">
        <f>O31+1</f>
        <v>43053</v>
      </c>
      <c r="R31" s="15"/>
      <c r="S31" s="16">
        <f>Q31+1</f>
        <v>43054</v>
      </c>
      <c r="T31" s="15"/>
      <c r="U31" s="16">
        <f>S31+1</f>
        <v>43055</v>
      </c>
      <c r="V31" s="15"/>
      <c r="W31" s="16">
        <f>U31+1</f>
        <v>43056</v>
      </c>
      <c r="Y31" s="17">
        <f>IF(AA31&lt;&gt;"",WEEKNUM(AA31,21),"")</f>
        <v>50</v>
      </c>
      <c r="Z31" s="15"/>
      <c r="AA31" s="16">
        <f>AI20+3</f>
        <v>43080</v>
      </c>
      <c r="AB31" s="15"/>
      <c r="AC31" s="16">
        <f>AA31+1</f>
        <v>43081</v>
      </c>
      <c r="AD31" s="15"/>
      <c r="AE31" s="16">
        <f>AC31+1</f>
        <v>43082</v>
      </c>
      <c r="AF31" s="15"/>
      <c r="AG31" s="16">
        <f>AE31+1</f>
        <v>43083</v>
      </c>
      <c r="AH31" s="15"/>
      <c r="AI31" s="16">
        <f>AG31+1</f>
        <v>43084</v>
      </c>
    </row>
    <row r="32" spans="1:35" x14ac:dyDescent="0.25">
      <c r="A32" s="8" t="s">
        <v>0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M32" s="8" t="s">
        <v>0</v>
      </c>
      <c r="N32" s="36"/>
      <c r="O32" s="37"/>
      <c r="P32" s="36"/>
      <c r="Q32" s="37"/>
      <c r="R32" s="36"/>
      <c r="S32" s="37"/>
      <c r="T32" s="36"/>
      <c r="U32" s="37"/>
      <c r="V32" s="36"/>
      <c r="W32" s="37"/>
      <c r="Y32" s="8" t="s">
        <v>0</v>
      </c>
      <c r="Z32" s="36"/>
      <c r="AA32" s="37"/>
      <c r="AB32" s="36"/>
      <c r="AC32" s="37"/>
      <c r="AD32" s="36"/>
      <c r="AE32" s="37"/>
      <c r="AF32" s="36"/>
      <c r="AG32" s="37"/>
      <c r="AH32" s="36"/>
      <c r="AI32" s="37"/>
    </row>
    <row r="33" spans="1:35" x14ac:dyDescent="0.25">
      <c r="A33" s="8" t="s">
        <v>1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M33" s="8" t="s">
        <v>1</v>
      </c>
      <c r="N33" s="38"/>
      <c r="O33" s="39"/>
      <c r="P33" s="38"/>
      <c r="Q33" s="39"/>
      <c r="R33" s="38"/>
      <c r="S33" s="39"/>
      <c r="T33" s="38"/>
      <c r="U33" s="39"/>
      <c r="V33" s="38"/>
      <c r="W33" s="39"/>
      <c r="Y33" s="8" t="s">
        <v>1</v>
      </c>
      <c r="Z33" s="38"/>
      <c r="AA33" s="39"/>
      <c r="AB33" s="38"/>
      <c r="AC33" s="39"/>
      <c r="AD33" s="38"/>
      <c r="AE33" s="39"/>
      <c r="AF33" s="38"/>
      <c r="AG33" s="39"/>
      <c r="AH33" s="38"/>
      <c r="AI33" s="39"/>
    </row>
    <row r="34" spans="1:35" x14ac:dyDescent="0.25">
      <c r="A34" s="8" t="s">
        <v>2</v>
      </c>
      <c r="B34" s="38"/>
      <c r="C34" s="39"/>
      <c r="D34" s="38"/>
      <c r="E34" s="39"/>
      <c r="F34" s="38"/>
      <c r="G34" s="39"/>
      <c r="H34" s="38"/>
      <c r="I34" s="39"/>
      <c r="J34" s="38"/>
      <c r="K34" s="39"/>
      <c r="M34" s="8" t="s">
        <v>2</v>
      </c>
      <c r="N34" s="38"/>
      <c r="O34" s="39"/>
      <c r="P34" s="38"/>
      <c r="Q34" s="39"/>
      <c r="R34" s="38"/>
      <c r="S34" s="39"/>
      <c r="T34" s="38"/>
      <c r="U34" s="39"/>
      <c r="V34" s="38"/>
      <c r="W34" s="39"/>
      <c r="Y34" s="8" t="s">
        <v>2</v>
      </c>
      <c r="Z34" s="38"/>
      <c r="AA34" s="39"/>
      <c r="AB34" s="38"/>
      <c r="AC34" s="39"/>
      <c r="AD34" s="38"/>
      <c r="AE34" s="39"/>
      <c r="AF34" s="38"/>
      <c r="AG34" s="39"/>
      <c r="AH34" s="38"/>
      <c r="AI34" s="39"/>
    </row>
    <row r="35" spans="1:35" x14ac:dyDescent="0.25">
      <c r="A35" s="8" t="s">
        <v>3</v>
      </c>
      <c r="B35" s="40"/>
      <c r="C35" s="41"/>
      <c r="D35" s="40"/>
      <c r="E35" s="41"/>
      <c r="F35" s="40"/>
      <c r="G35" s="41"/>
      <c r="H35" s="40"/>
      <c r="I35" s="41"/>
      <c r="J35" s="40"/>
      <c r="K35" s="41"/>
      <c r="M35" s="8" t="s">
        <v>3</v>
      </c>
      <c r="N35" s="40"/>
      <c r="O35" s="41"/>
      <c r="P35" s="40"/>
      <c r="Q35" s="41"/>
      <c r="R35" s="40"/>
      <c r="S35" s="41"/>
      <c r="T35" s="40"/>
      <c r="U35" s="41"/>
      <c r="V35" s="40"/>
      <c r="W35" s="41"/>
      <c r="Y35" s="8" t="s">
        <v>3</v>
      </c>
      <c r="Z35" s="40"/>
      <c r="AA35" s="41"/>
      <c r="AB35" s="40"/>
      <c r="AC35" s="41"/>
      <c r="AD35" s="40"/>
      <c r="AE35" s="41"/>
      <c r="AF35" s="40"/>
      <c r="AG35" s="41"/>
      <c r="AH35" s="40"/>
      <c r="AI35" s="41"/>
    </row>
    <row r="36" spans="1:35" ht="5.0999999999999996" customHeight="1" x14ac:dyDescent="0.25">
      <c r="A36" s="6"/>
      <c r="B36" s="6"/>
      <c r="C36" s="7"/>
      <c r="D36" s="6"/>
      <c r="E36" s="7"/>
      <c r="F36" s="6"/>
      <c r="G36" s="7"/>
      <c r="H36" s="6"/>
      <c r="I36" s="7"/>
      <c r="J36" s="6"/>
      <c r="K36" s="7"/>
      <c r="M36" s="6"/>
      <c r="N36" s="6"/>
      <c r="O36" s="7"/>
      <c r="P36" s="6"/>
      <c r="Q36" s="7"/>
      <c r="R36" s="6"/>
      <c r="S36" s="7"/>
      <c r="T36" s="6"/>
      <c r="U36" s="7"/>
      <c r="V36" s="6"/>
      <c r="W36" s="7"/>
      <c r="Y36" s="6"/>
      <c r="Z36" s="6"/>
      <c r="AA36" s="7"/>
      <c r="AB36" s="6"/>
      <c r="AC36" s="7"/>
      <c r="AD36" s="6"/>
      <c r="AE36" s="7"/>
      <c r="AF36" s="6"/>
      <c r="AG36" s="7"/>
      <c r="AH36" s="6"/>
      <c r="AI36" s="7"/>
    </row>
    <row r="37" spans="1:35" x14ac:dyDescent="0.25">
      <c r="A37" s="8" t="s">
        <v>4</v>
      </c>
      <c r="B37" s="36"/>
      <c r="C37" s="37"/>
      <c r="D37" s="36"/>
      <c r="E37" s="37"/>
      <c r="F37" s="36"/>
      <c r="G37" s="37"/>
      <c r="H37" s="36"/>
      <c r="I37" s="37"/>
      <c r="J37" s="36"/>
      <c r="K37" s="37"/>
      <c r="M37" s="8" t="s">
        <v>4</v>
      </c>
      <c r="N37" s="36"/>
      <c r="O37" s="37"/>
      <c r="P37" s="36"/>
      <c r="Q37" s="37"/>
      <c r="R37" s="36"/>
      <c r="S37" s="37"/>
      <c r="T37" s="36"/>
      <c r="U37" s="37"/>
      <c r="V37" s="36"/>
      <c r="W37" s="37"/>
      <c r="Y37" s="8" t="s">
        <v>4</v>
      </c>
      <c r="Z37" s="36"/>
      <c r="AA37" s="37"/>
      <c r="AB37" s="36"/>
      <c r="AC37" s="37"/>
      <c r="AD37" s="36"/>
      <c r="AE37" s="37"/>
      <c r="AF37" s="36"/>
      <c r="AG37" s="37"/>
      <c r="AH37" s="36"/>
      <c r="AI37" s="37"/>
    </row>
    <row r="38" spans="1:35" x14ac:dyDescent="0.25">
      <c r="A38" s="8" t="s">
        <v>5</v>
      </c>
      <c r="B38" s="38"/>
      <c r="C38" s="39"/>
      <c r="D38" s="38"/>
      <c r="E38" s="39"/>
      <c r="F38" s="38"/>
      <c r="G38" s="39"/>
      <c r="H38" s="38"/>
      <c r="I38" s="39"/>
      <c r="J38" s="38"/>
      <c r="K38" s="39"/>
      <c r="M38" s="8" t="s">
        <v>5</v>
      </c>
      <c r="N38" s="38"/>
      <c r="O38" s="39"/>
      <c r="P38" s="38"/>
      <c r="Q38" s="39"/>
      <c r="R38" s="38"/>
      <c r="S38" s="39"/>
      <c r="T38" s="38"/>
      <c r="U38" s="39"/>
      <c r="V38" s="38"/>
      <c r="W38" s="39"/>
      <c r="Y38" s="8" t="s">
        <v>5</v>
      </c>
      <c r="Z38" s="38"/>
      <c r="AA38" s="39"/>
      <c r="AB38" s="38"/>
      <c r="AC38" s="39"/>
      <c r="AD38" s="38"/>
      <c r="AE38" s="39"/>
      <c r="AF38" s="38"/>
      <c r="AG38" s="39"/>
      <c r="AH38" s="38"/>
      <c r="AI38" s="39"/>
    </row>
    <row r="39" spans="1:35" x14ac:dyDescent="0.25">
      <c r="A39" s="8" t="s">
        <v>6</v>
      </c>
      <c r="B39" s="38"/>
      <c r="C39" s="39"/>
      <c r="D39" s="38"/>
      <c r="E39" s="39"/>
      <c r="F39" s="38"/>
      <c r="G39" s="39"/>
      <c r="H39" s="38"/>
      <c r="I39" s="39"/>
      <c r="J39" s="38"/>
      <c r="K39" s="39"/>
      <c r="M39" s="8" t="s">
        <v>6</v>
      </c>
      <c r="N39" s="38"/>
      <c r="O39" s="39"/>
      <c r="P39" s="38"/>
      <c r="Q39" s="39"/>
      <c r="R39" s="38"/>
      <c r="S39" s="39"/>
      <c r="T39" s="38"/>
      <c r="U39" s="39"/>
      <c r="V39" s="38"/>
      <c r="W39" s="39"/>
      <c r="Y39" s="8" t="s">
        <v>6</v>
      </c>
      <c r="Z39" s="38"/>
      <c r="AA39" s="39"/>
      <c r="AB39" s="38"/>
      <c r="AC39" s="39"/>
      <c r="AD39" s="38"/>
      <c r="AE39" s="39"/>
      <c r="AF39" s="38"/>
      <c r="AG39" s="39"/>
      <c r="AH39" s="38"/>
      <c r="AI39" s="39"/>
    </row>
    <row r="40" spans="1:35" x14ac:dyDescent="0.25">
      <c r="A40" s="8" t="s">
        <v>7</v>
      </c>
      <c r="B40" s="40"/>
      <c r="C40" s="41"/>
      <c r="D40" s="40"/>
      <c r="E40" s="41"/>
      <c r="F40" s="40"/>
      <c r="G40" s="41"/>
      <c r="H40" s="40"/>
      <c r="I40" s="41"/>
      <c r="J40" s="40"/>
      <c r="K40" s="41"/>
      <c r="M40" s="8" t="s">
        <v>7</v>
      </c>
      <c r="N40" s="40"/>
      <c r="O40" s="41"/>
      <c r="P40" s="40"/>
      <c r="Q40" s="41"/>
      <c r="R40" s="40"/>
      <c r="S40" s="41"/>
      <c r="T40" s="40"/>
      <c r="U40" s="41"/>
      <c r="V40" s="40"/>
      <c r="W40" s="41"/>
      <c r="Y40" s="8" t="s">
        <v>7</v>
      </c>
      <c r="Z40" s="40"/>
      <c r="AA40" s="41"/>
      <c r="AB40" s="40"/>
      <c r="AC40" s="41"/>
      <c r="AD40" s="40"/>
      <c r="AE40" s="41"/>
      <c r="AF40" s="40"/>
      <c r="AG40" s="41"/>
      <c r="AH40" s="40"/>
      <c r="AI40" s="41"/>
    </row>
    <row r="41" spans="1:35" x14ac:dyDescent="0.25">
      <c r="A41" s="11" t="str">
        <f>IF(C42="","","S")</f>
        <v>S</v>
      </c>
      <c r="M41" s="11" t="s">
        <v>16</v>
      </c>
      <c r="Y41" s="11" t="s">
        <v>16</v>
      </c>
    </row>
    <row r="42" spans="1:35" ht="14.25" x14ac:dyDescent="0.3">
      <c r="A42" s="17">
        <f>IF(C42&lt;&gt;"",WEEKNUM(C42,21),"")</f>
        <v>43</v>
      </c>
      <c r="B42" s="15"/>
      <c r="C42" s="16">
        <f>K31+3</f>
        <v>43031</v>
      </c>
      <c r="D42" s="15"/>
      <c r="E42" s="16">
        <f>C42+1</f>
        <v>43032</v>
      </c>
      <c r="F42" s="15"/>
      <c r="G42" s="16">
        <f>E42+1</f>
        <v>43033</v>
      </c>
      <c r="H42" s="15"/>
      <c r="I42" s="16">
        <f>G42+1</f>
        <v>43034</v>
      </c>
      <c r="J42" s="15"/>
      <c r="K42" s="16">
        <f>I42+1</f>
        <v>43035</v>
      </c>
      <c r="M42" s="17">
        <f>IF(O42&lt;&gt;"",WEEKNUM(O42,21),"")</f>
        <v>47</v>
      </c>
      <c r="N42" s="15"/>
      <c r="O42" s="16">
        <f>W31+3</f>
        <v>43059</v>
      </c>
      <c r="P42" s="15"/>
      <c r="Q42" s="16">
        <f>O42+1</f>
        <v>43060</v>
      </c>
      <c r="R42" s="15"/>
      <c r="S42" s="16">
        <f>Q42+1</f>
        <v>43061</v>
      </c>
      <c r="T42" s="15"/>
      <c r="U42" s="16">
        <f>S42+1</f>
        <v>43062</v>
      </c>
      <c r="V42" s="15"/>
      <c r="W42" s="16">
        <f>U42+1</f>
        <v>43063</v>
      </c>
      <c r="Y42" s="17">
        <f>IF(AA42&lt;&gt;"",WEEKNUM(AA42,21),"")</f>
        <v>51</v>
      </c>
      <c r="Z42" s="15"/>
      <c r="AA42" s="16">
        <f>AI31+3</f>
        <v>43087</v>
      </c>
      <c r="AB42" s="15"/>
      <c r="AC42" s="16">
        <f>AA42+1</f>
        <v>43088</v>
      </c>
      <c r="AD42" s="15"/>
      <c r="AE42" s="16">
        <f>AC42+1</f>
        <v>43089</v>
      </c>
      <c r="AF42" s="15"/>
      <c r="AG42" s="16">
        <f>AE42+1</f>
        <v>43090</v>
      </c>
      <c r="AH42" s="15"/>
      <c r="AI42" s="16">
        <f>AG42+1</f>
        <v>43091</v>
      </c>
    </row>
    <row r="43" spans="1:35" x14ac:dyDescent="0.25">
      <c r="A43" s="8" t="s">
        <v>0</v>
      </c>
      <c r="B43" s="36"/>
      <c r="C43" s="37"/>
      <c r="D43" s="36"/>
      <c r="E43" s="37"/>
      <c r="F43" s="36"/>
      <c r="G43" s="37"/>
      <c r="H43" s="36"/>
      <c r="I43" s="37"/>
      <c r="J43" s="36"/>
      <c r="K43" s="37"/>
      <c r="M43" s="8" t="s">
        <v>0</v>
      </c>
      <c r="N43" s="36"/>
      <c r="O43" s="37"/>
      <c r="P43" s="36"/>
      <c r="Q43" s="37"/>
      <c r="R43" s="36"/>
      <c r="S43" s="37"/>
      <c r="T43" s="36"/>
      <c r="U43" s="37"/>
      <c r="V43" s="36"/>
      <c r="W43" s="37"/>
      <c r="Y43" s="8" t="s">
        <v>0</v>
      </c>
      <c r="Z43" s="36"/>
      <c r="AA43" s="37"/>
      <c r="AB43" s="36"/>
      <c r="AC43" s="37"/>
      <c r="AD43" s="36"/>
      <c r="AE43" s="37"/>
      <c r="AF43" s="36"/>
      <c r="AG43" s="37"/>
      <c r="AH43" s="36"/>
      <c r="AI43" s="37"/>
    </row>
    <row r="44" spans="1:35" x14ac:dyDescent="0.25">
      <c r="A44" s="8" t="s">
        <v>1</v>
      </c>
      <c r="B44" s="38"/>
      <c r="C44" s="39"/>
      <c r="D44" s="38"/>
      <c r="E44" s="39"/>
      <c r="F44" s="38"/>
      <c r="G44" s="39"/>
      <c r="H44" s="38"/>
      <c r="I44" s="39"/>
      <c r="J44" s="38"/>
      <c r="K44" s="39"/>
      <c r="M44" s="8" t="s">
        <v>1</v>
      </c>
      <c r="N44" s="38"/>
      <c r="O44" s="39"/>
      <c r="P44" s="38"/>
      <c r="Q44" s="39"/>
      <c r="R44" s="38"/>
      <c r="S44" s="39"/>
      <c r="T44" s="38"/>
      <c r="U44" s="39"/>
      <c r="V44" s="38"/>
      <c r="W44" s="39"/>
      <c r="Y44" s="8" t="s">
        <v>1</v>
      </c>
      <c r="Z44" s="38"/>
      <c r="AA44" s="39"/>
      <c r="AB44" s="38"/>
      <c r="AC44" s="39"/>
      <c r="AD44" s="38"/>
      <c r="AE44" s="39"/>
      <c r="AF44" s="38"/>
      <c r="AG44" s="39"/>
      <c r="AH44" s="38"/>
      <c r="AI44" s="39"/>
    </row>
    <row r="45" spans="1:35" x14ac:dyDescent="0.25">
      <c r="A45" s="8" t="s">
        <v>2</v>
      </c>
      <c r="B45" s="38"/>
      <c r="C45" s="39"/>
      <c r="D45" s="38"/>
      <c r="E45" s="39"/>
      <c r="F45" s="38"/>
      <c r="G45" s="39"/>
      <c r="H45" s="38"/>
      <c r="I45" s="39"/>
      <c r="J45" s="38"/>
      <c r="K45" s="39"/>
      <c r="M45" s="8" t="s">
        <v>2</v>
      </c>
      <c r="N45" s="38"/>
      <c r="O45" s="39"/>
      <c r="P45" s="38"/>
      <c r="Q45" s="39"/>
      <c r="R45" s="38"/>
      <c r="S45" s="39"/>
      <c r="T45" s="38"/>
      <c r="U45" s="39"/>
      <c r="V45" s="38"/>
      <c r="W45" s="39"/>
      <c r="Y45" s="8" t="s">
        <v>2</v>
      </c>
      <c r="Z45" s="38"/>
      <c r="AA45" s="39"/>
      <c r="AB45" s="38"/>
      <c r="AC45" s="39"/>
      <c r="AD45" s="38"/>
      <c r="AE45" s="39"/>
      <c r="AF45" s="38"/>
      <c r="AG45" s="39"/>
      <c r="AH45" s="38"/>
      <c r="AI45" s="39"/>
    </row>
    <row r="46" spans="1:35" x14ac:dyDescent="0.25">
      <c r="A46" s="8" t="s">
        <v>3</v>
      </c>
      <c r="B46" s="40"/>
      <c r="C46" s="41"/>
      <c r="D46" s="40"/>
      <c r="E46" s="41"/>
      <c r="F46" s="40"/>
      <c r="G46" s="41"/>
      <c r="H46" s="40"/>
      <c r="I46" s="41"/>
      <c r="J46" s="40"/>
      <c r="K46" s="41"/>
      <c r="M46" s="8" t="s">
        <v>3</v>
      </c>
      <c r="N46" s="40"/>
      <c r="O46" s="41"/>
      <c r="P46" s="40"/>
      <c r="Q46" s="41"/>
      <c r="R46" s="40"/>
      <c r="S46" s="41"/>
      <c r="T46" s="40"/>
      <c r="U46" s="41"/>
      <c r="V46" s="40"/>
      <c r="W46" s="41"/>
      <c r="Y46" s="8" t="s">
        <v>3</v>
      </c>
      <c r="Z46" s="40"/>
      <c r="AA46" s="41"/>
      <c r="AB46" s="40"/>
      <c r="AC46" s="41"/>
      <c r="AD46" s="40"/>
      <c r="AE46" s="41"/>
      <c r="AF46" s="40"/>
      <c r="AG46" s="41"/>
      <c r="AH46" s="40"/>
      <c r="AI46" s="41"/>
    </row>
    <row r="47" spans="1:35" ht="5.0999999999999996" customHeight="1" x14ac:dyDescent="0.25">
      <c r="A47" s="6"/>
      <c r="B47" s="6"/>
      <c r="C47" s="7"/>
      <c r="D47" s="6"/>
      <c r="E47" s="7"/>
      <c r="F47" s="6"/>
      <c r="G47" s="7"/>
      <c r="H47" s="6"/>
      <c r="I47" s="7"/>
      <c r="J47" s="6"/>
      <c r="K47" s="7"/>
      <c r="M47" s="6"/>
      <c r="N47" s="6"/>
      <c r="O47" s="7"/>
      <c r="P47" s="6"/>
      <c r="Q47" s="7"/>
      <c r="R47" s="6"/>
      <c r="S47" s="7"/>
      <c r="T47" s="6"/>
      <c r="U47" s="7"/>
      <c r="V47" s="6"/>
      <c r="W47" s="7"/>
      <c r="Y47" s="6"/>
      <c r="Z47" s="6"/>
      <c r="AA47" s="7"/>
      <c r="AB47" s="6"/>
      <c r="AC47" s="7"/>
      <c r="AD47" s="6"/>
      <c r="AE47" s="7"/>
      <c r="AF47" s="6"/>
      <c r="AG47" s="7"/>
      <c r="AH47" s="6"/>
      <c r="AI47" s="7"/>
    </row>
    <row r="48" spans="1:35" x14ac:dyDescent="0.25">
      <c r="A48" s="8" t="s">
        <v>4</v>
      </c>
      <c r="B48" s="36"/>
      <c r="C48" s="37"/>
      <c r="D48" s="36"/>
      <c r="E48" s="37"/>
      <c r="F48" s="36"/>
      <c r="G48" s="37"/>
      <c r="H48" s="36"/>
      <c r="I48" s="37"/>
      <c r="J48" s="36"/>
      <c r="K48" s="37"/>
      <c r="M48" s="8" t="s">
        <v>4</v>
      </c>
      <c r="N48" s="36"/>
      <c r="O48" s="37"/>
      <c r="P48" s="36"/>
      <c r="Q48" s="37"/>
      <c r="R48" s="36"/>
      <c r="S48" s="37"/>
      <c r="T48" s="36"/>
      <c r="U48" s="37"/>
      <c r="V48" s="36"/>
      <c r="W48" s="37"/>
      <c r="Y48" s="8" t="s">
        <v>4</v>
      </c>
      <c r="Z48" s="36"/>
      <c r="AA48" s="37"/>
      <c r="AB48" s="36"/>
      <c r="AC48" s="37"/>
      <c r="AD48" s="36"/>
      <c r="AE48" s="37"/>
      <c r="AF48" s="36"/>
      <c r="AG48" s="37"/>
      <c r="AH48" s="36"/>
      <c r="AI48" s="37"/>
    </row>
    <row r="49" spans="1:35" x14ac:dyDescent="0.25">
      <c r="A49" s="8" t="s">
        <v>5</v>
      </c>
      <c r="B49" s="38"/>
      <c r="C49" s="39"/>
      <c r="D49" s="38"/>
      <c r="E49" s="39"/>
      <c r="F49" s="38"/>
      <c r="G49" s="39"/>
      <c r="H49" s="38"/>
      <c r="I49" s="39"/>
      <c r="J49" s="38"/>
      <c r="K49" s="39"/>
      <c r="M49" s="8" t="s">
        <v>5</v>
      </c>
      <c r="N49" s="38"/>
      <c r="O49" s="39"/>
      <c r="P49" s="38"/>
      <c r="Q49" s="39"/>
      <c r="R49" s="38"/>
      <c r="S49" s="39"/>
      <c r="T49" s="38"/>
      <c r="U49" s="39"/>
      <c r="V49" s="38"/>
      <c r="W49" s="39"/>
      <c r="Y49" s="8" t="s">
        <v>5</v>
      </c>
      <c r="Z49" s="38"/>
      <c r="AA49" s="39"/>
      <c r="AB49" s="38"/>
      <c r="AC49" s="39"/>
      <c r="AD49" s="38"/>
      <c r="AE49" s="39"/>
      <c r="AF49" s="38"/>
      <c r="AG49" s="39"/>
      <c r="AH49" s="38"/>
      <c r="AI49" s="39"/>
    </row>
    <row r="50" spans="1:35" x14ac:dyDescent="0.25">
      <c r="A50" s="8" t="s">
        <v>6</v>
      </c>
      <c r="B50" s="38"/>
      <c r="C50" s="39"/>
      <c r="D50" s="38"/>
      <c r="E50" s="39"/>
      <c r="F50" s="38"/>
      <c r="G50" s="39"/>
      <c r="H50" s="38"/>
      <c r="I50" s="39"/>
      <c r="J50" s="38"/>
      <c r="K50" s="39"/>
      <c r="M50" s="8" t="s">
        <v>6</v>
      </c>
      <c r="N50" s="38"/>
      <c r="O50" s="39"/>
      <c r="P50" s="38"/>
      <c r="Q50" s="39"/>
      <c r="R50" s="38"/>
      <c r="S50" s="39"/>
      <c r="T50" s="38"/>
      <c r="U50" s="39"/>
      <c r="V50" s="38"/>
      <c r="W50" s="39"/>
      <c r="Y50" s="8" t="s">
        <v>6</v>
      </c>
      <c r="Z50" s="38"/>
      <c r="AA50" s="39"/>
      <c r="AB50" s="38"/>
      <c r="AC50" s="39"/>
      <c r="AD50" s="38"/>
      <c r="AE50" s="39"/>
      <c r="AF50" s="38"/>
      <c r="AG50" s="39"/>
      <c r="AH50" s="38"/>
      <c r="AI50" s="39"/>
    </row>
    <row r="51" spans="1:35" x14ac:dyDescent="0.25">
      <c r="A51" s="8" t="s">
        <v>7</v>
      </c>
      <c r="B51" s="40"/>
      <c r="C51" s="41"/>
      <c r="D51" s="40"/>
      <c r="E51" s="41"/>
      <c r="F51" s="40"/>
      <c r="G51" s="41"/>
      <c r="H51" s="40"/>
      <c r="I51" s="41"/>
      <c r="J51" s="40"/>
      <c r="K51" s="41"/>
      <c r="M51" s="8" t="s">
        <v>7</v>
      </c>
      <c r="N51" s="40"/>
      <c r="O51" s="41"/>
      <c r="P51" s="40"/>
      <c r="Q51" s="41"/>
      <c r="R51" s="40"/>
      <c r="S51" s="41"/>
      <c r="T51" s="40"/>
      <c r="U51" s="41"/>
      <c r="V51" s="40"/>
      <c r="W51" s="41"/>
      <c r="Y51" s="8" t="s">
        <v>7</v>
      </c>
      <c r="Z51" s="40"/>
      <c r="AA51" s="41"/>
      <c r="AB51" s="40"/>
      <c r="AC51" s="41"/>
      <c r="AD51" s="40"/>
      <c r="AE51" s="41"/>
      <c r="AF51" s="40"/>
      <c r="AG51" s="41"/>
      <c r="AH51" s="40"/>
      <c r="AI51" s="41"/>
    </row>
    <row r="52" spans="1:35" x14ac:dyDescent="0.25">
      <c r="A52" s="11" t="str">
        <f>IF(C53="","","S")</f>
        <v>S</v>
      </c>
      <c r="M52" s="11" t="s">
        <v>16</v>
      </c>
      <c r="Y52" s="11" t="s">
        <v>16</v>
      </c>
    </row>
    <row r="53" spans="1:35" ht="14.25" x14ac:dyDescent="0.3">
      <c r="A53" s="17">
        <f>IF(C53&lt;&gt;"",WEEKNUM(C53,21),"")</f>
        <v>44</v>
      </c>
      <c r="B53" s="15"/>
      <c r="C53" s="16">
        <f>IF(MONTH(K42+3)=MONTH($C$8),K42+3,"")</f>
        <v>43038</v>
      </c>
      <c r="D53" s="15"/>
      <c r="E53" s="16">
        <f>IF(C53&lt;&gt;"",IF(MONTH(C53+1)=MONTH($C$8),C53+1,""),"")</f>
        <v>43039</v>
      </c>
      <c r="F53" s="15"/>
      <c r="G53" s="16" t="str">
        <f>IF(E53&lt;&gt;"",IF(MONTH(E53+1)=MONTH($C$8),E53+1,""),"")</f>
        <v/>
      </c>
      <c r="H53" s="15"/>
      <c r="I53" s="16" t="str">
        <f>IF(G53&lt;&gt;"",IF(MONTH(G53+1)=MONTH($C$8),G53+1,""),"")</f>
        <v/>
      </c>
      <c r="J53" s="15"/>
      <c r="K53" s="16" t="str">
        <f>IF(I53&lt;&gt;"",IF(MONTH(I53+1)=MONTH($C$8),I53+1,""),"")</f>
        <v/>
      </c>
      <c r="M53" s="17">
        <f>IF(O53&lt;&gt;"",WEEKNUM(O53,21),"")</f>
        <v>48</v>
      </c>
      <c r="N53" s="15"/>
      <c r="O53" s="16">
        <f>IF(MONTH(W42+3)=MONTH($O$8),W42+3,"")</f>
        <v>43066</v>
      </c>
      <c r="P53" s="15"/>
      <c r="Q53" s="16">
        <f>IF(O53&lt;&gt;"",IF(MONTH(O53+1)=MONTH($O$8),O53+1,""),"")</f>
        <v>43067</v>
      </c>
      <c r="R53" s="15"/>
      <c r="S53" s="16">
        <f>IF(Q53&lt;&gt;"",IF(MONTH(Q53+1)=MONTH($O$8),Q53+1,""),"")</f>
        <v>43068</v>
      </c>
      <c r="T53" s="15"/>
      <c r="U53" s="16">
        <f>IF(S53&lt;&gt;"",IF(MONTH(S53+1)=MONTH($O$8),S53+1,""),"")</f>
        <v>43069</v>
      </c>
      <c r="V53" s="15"/>
      <c r="W53" s="16" t="str">
        <f>IF(U53&lt;&gt;"",IF(MONTH(U53+1)=MONTH($O$8),U53+1,""),"")</f>
        <v/>
      </c>
      <c r="Y53" s="17">
        <f>IF(AA53&lt;&gt;"",WEEKNUM(AA53,21),"")</f>
        <v>52</v>
      </c>
      <c r="Z53" s="15"/>
      <c r="AA53" s="16">
        <f>IF(MONTH(AI42+3)=MONTH($AA$8),AI42+3,"")</f>
        <v>43094</v>
      </c>
      <c r="AB53" s="15"/>
      <c r="AC53" s="16">
        <f>IF(AA53&lt;&gt;"",IF(MONTH(AA53+1)=MONTH($AA$8),AA53+1,""),"")</f>
        <v>43095</v>
      </c>
      <c r="AD53" s="15"/>
      <c r="AE53" s="16">
        <f>IF(AC53&lt;&gt;"",IF(MONTH(AC53+1)=MONTH($AA$8),AC53+1,""),"")</f>
        <v>43096</v>
      </c>
      <c r="AF53" s="15"/>
      <c r="AG53" s="16">
        <f>IF(AE53&lt;&gt;"",IF(MONTH(AE53+1)=MONTH($AA$8),AE53+1,""),"")</f>
        <v>43097</v>
      </c>
      <c r="AH53" s="15"/>
      <c r="AI53" s="16">
        <f>IF(AG53&lt;&gt;"",IF(MONTH(AG53+1)=MONTH($AA$8),AG53+1,""),"")</f>
        <v>43098</v>
      </c>
    </row>
    <row r="54" spans="1:35" x14ac:dyDescent="0.25">
      <c r="A54" s="8" t="s">
        <v>0</v>
      </c>
      <c r="B54" s="36"/>
      <c r="C54" s="37"/>
      <c r="D54" s="36"/>
      <c r="E54" s="37"/>
      <c r="F54" s="36"/>
      <c r="G54" s="37"/>
      <c r="H54" s="36"/>
      <c r="I54" s="37"/>
      <c r="J54" s="36"/>
      <c r="K54" s="37"/>
      <c r="M54" s="8" t="s">
        <v>0</v>
      </c>
      <c r="N54" s="36"/>
      <c r="O54" s="37"/>
      <c r="P54" s="36"/>
      <c r="Q54" s="37"/>
      <c r="R54" s="36"/>
      <c r="S54" s="37"/>
      <c r="T54" s="36"/>
      <c r="U54" s="37"/>
      <c r="V54" s="36"/>
      <c r="W54" s="37"/>
      <c r="Y54" s="8" t="s">
        <v>0</v>
      </c>
      <c r="Z54" s="36"/>
      <c r="AA54" s="37"/>
      <c r="AB54" s="36"/>
      <c r="AC54" s="37"/>
      <c r="AD54" s="36"/>
      <c r="AE54" s="37"/>
      <c r="AF54" s="36"/>
      <c r="AG54" s="37"/>
      <c r="AH54" s="36"/>
      <c r="AI54" s="37"/>
    </row>
    <row r="55" spans="1:35" x14ac:dyDescent="0.25">
      <c r="A55" s="8" t="s">
        <v>1</v>
      </c>
      <c r="B55" s="38"/>
      <c r="C55" s="39"/>
      <c r="D55" s="38"/>
      <c r="E55" s="39"/>
      <c r="F55" s="38"/>
      <c r="G55" s="39"/>
      <c r="H55" s="38"/>
      <c r="I55" s="39"/>
      <c r="J55" s="38"/>
      <c r="K55" s="39"/>
      <c r="M55" s="8" t="s">
        <v>1</v>
      </c>
      <c r="N55" s="38"/>
      <c r="O55" s="39"/>
      <c r="P55" s="38"/>
      <c r="Q55" s="39"/>
      <c r="R55" s="38"/>
      <c r="S55" s="39"/>
      <c r="T55" s="38"/>
      <c r="U55" s="39"/>
      <c r="V55" s="38"/>
      <c r="W55" s="39"/>
      <c r="Y55" s="8" t="s">
        <v>1</v>
      </c>
      <c r="Z55" s="38"/>
      <c r="AA55" s="39"/>
      <c r="AB55" s="38"/>
      <c r="AC55" s="39"/>
      <c r="AD55" s="38"/>
      <c r="AE55" s="39"/>
      <c r="AF55" s="38"/>
      <c r="AG55" s="39"/>
      <c r="AH55" s="38"/>
      <c r="AI55" s="39"/>
    </row>
    <row r="56" spans="1:35" x14ac:dyDescent="0.25">
      <c r="A56" s="8" t="s">
        <v>2</v>
      </c>
      <c r="B56" s="38"/>
      <c r="C56" s="39"/>
      <c r="D56" s="38"/>
      <c r="E56" s="39"/>
      <c r="F56" s="38"/>
      <c r="G56" s="39"/>
      <c r="H56" s="38"/>
      <c r="I56" s="39"/>
      <c r="J56" s="38"/>
      <c r="K56" s="39"/>
      <c r="M56" s="8" t="s">
        <v>2</v>
      </c>
      <c r="N56" s="38"/>
      <c r="O56" s="39"/>
      <c r="P56" s="38"/>
      <c r="Q56" s="39"/>
      <c r="R56" s="38"/>
      <c r="S56" s="39"/>
      <c r="T56" s="38"/>
      <c r="U56" s="39"/>
      <c r="V56" s="38"/>
      <c r="W56" s="39"/>
      <c r="Y56" s="8" t="s">
        <v>2</v>
      </c>
      <c r="Z56" s="38"/>
      <c r="AA56" s="39"/>
      <c r="AB56" s="38"/>
      <c r="AC56" s="39"/>
      <c r="AD56" s="38"/>
      <c r="AE56" s="39"/>
      <c r="AF56" s="38"/>
      <c r="AG56" s="39"/>
      <c r="AH56" s="38"/>
      <c r="AI56" s="39"/>
    </row>
    <row r="57" spans="1:35" x14ac:dyDescent="0.25">
      <c r="A57" s="8" t="s">
        <v>3</v>
      </c>
      <c r="B57" s="40"/>
      <c r="C57" s="41"/>
      <c r="D57" s="40"/>
      <c r="E57" s="41"/>
      <c r="F57" s="40"/>
      <c r="G57" s="41"/>
      <c r="H57" s="40"/>
      <c r="I57" s="41"/>
      <c r="J57" s="40"/>
      <c r="K57" s="41"/>
      <c r="M57" s="8" t="s">
        <v>3</v>
      </c>
      <c r="N57" s="40"/>
      <c r="O57" s="41"/>
      <c r="P57" s="40"/>
      <c r="Q57" s="41"/>
      <c r="R57" s="40"/>
      <c r="S57" s="41"/>
      <c r="T57" s="40"/>
      <c r="U57" s="41"/>
      <c r="V57" s="40"/>
      <c r="W57" s="41"/>
      <c r="Y57" s="8" t="s">
        <v>3</v>
      </c>
      <c r="Z57" s="40"/>
      <c r="AA57" s="41"/>
      <c r="AB57" s="40"/>
      <c r="AC57" s="41"/>
      <c r="AD57" s="40"/>
      <c r="AE57" s="41"/>
      <c r="AF57" s="40"/>
      <c r="AG57" s="41"/>
      <c r="AH57" s="40"/>
      <c r="AI57" s="41"/>
    </row>
    <row r="58" spans="1:35" ht="5.0999999999999996" customHeight="1" x14ac:dyDescent="0.25">
      <c r="A58" s="6"/>
      <c r="B58" s="6"/>
      <c r="C58" s="7"/>
      <c r="D58" s="6"/>
      <c r="E58" s="7"/>
      <c r="F58" s="6"/>
      <c r="G58" s="7"/>
      <c r="H58" s="6"/>
      <c r="I58" s="7"/>
      <c r="J58" s="6"/>
      <c r="K58" s="7"/>
      <c r="M58" s="6"/>
      <c r="N58" s="6"/>
      <c r="O58" s="7"/>
      <c r="P58" s="6"/>
      <c r="Q58" s="7"/>
      <c r="R58" s="6"/>
      <c r="S58" s="7"/>
      <c r="T58" s="6"/>
      <c r="U58" s="7"/>
      <c r="V58" s="6"/>
      <c r="W58" s="7"/>
      <c r="Y58" s="6"/>
      <c r="Z58" s="6"/>
      <c r="AA58" s="7"/>
      <c r="AB58" s="6"/>
      <c r="AC58" s="7"/>
      <c r="AD58" s="6"/>
      <c r="AE58" s="7"/>
      <c r="AF58" s="6"/>
      <c r="AG58" s="7"/>
      <c r="AH58" s="6"/>
      <c r="AI58" s="7"/>
    </row>
    <row r="59" spans="1:35" x14ac:dyDescent="0.25">
      <c r="A59" s="8" t="s">
        <v>4</v>
      </c>
      <c r="B59" s="36"/>
      <c r="C59" s="37"/>
      <c r="D59" s="36"/>
      <c r="E59" s="37"/>
      <c r="F59" s="36"/>
      <c r="G59" s="37"/>
      <c r="H59" s="36"/>
      <c r="I59" s="37"/>
      <c r="J59" s="36"/>
      <c r="K59" s="37"/>
      <c r="M59" s="8" t="s">
        <v>4</v>
      </c>
      <c r="N59" s="36"/>
      <c r="O59" s="37"/>
      <c r="P59" s="36"/>
      <c r="Q59" s="37"/>
      <c r="R59" s="36"/>
      <c r="S59" s="37"/>
      <c r="T59" s="36"/>
      <c r="U59" s="37"/>
      <c r="V59" s="36"/>
      <c r="W59" s="37"/>
      <c r="Y59" s="8" t="s">
        <v>4</v>
      </c>
      <c r="Z59" s="36"/>
      <c r="AA59" s="37"/>
      <c r="AB59" s="36"/>
      <c r="AC59" s="37"/>
      <c r="AD59" s="36"/>
      <c r="AE59" s="37"/>
      <c r="AF59" s="36"/>
      <c r="AG59" s="37"/>
      <c r="AH59" s="36"/>
      <c r="AI59" s="37"/>
    </row>
    <row r="60" spans="1:35" x14ac:dyDescent="0.25">
      <c r="A60" s="8" t="s">
        <v>5</v>
      </c>
      <c r="B60" s="38"/>
      <c r="C60" s="39"/>
      <c r="D60" s="38"/>
      <c r="E60" s="39"/>
      <c r="F60" s="38"/>
      <c r="G60" s="39"/>
      <c r="H60" s="38"/>
      <c r="I60" s="39"/>
      <c r="J60" s="38"/>
      <c r="K60" s="39"/>
      <c r="M60" s="8" t="s">
        <v>5</v>
      </c>
      <c r="N60" s="38"/>
      <c r="O60" s="39"/>
      <c r="P60" s="38"/>
      <c r="Q60" s="39"/>
      <c r="R60" s="38"/>
      <c r="S60" s="39"/>
      <c r="T60" s="38"/>
      <c r="U60" s="39"/>
      <c r="V60" s="38"/>
      <c r="W60" s="39"/>
      <c r="Y60" s="8" t="s">
        <v>5</v>
      </c>
      <c r="Z60" s="38"/>
      <c r="AA60" s="39"/>
      <c r="AB60" s="38"/>
      <c r="AC60" s="39"/>
      <c r="AD60" s="38"/>
      <c r="AE60" s="39"/>
      <c r="AF60" s="38"/>
      <c r="AG60" s="39"/>
      <c r="AH60" s="38"/>
      <c r="AI60" s="39"/>
    </row>
    <row r="61" spans="1:35" x14ac:dyDescent="0.25">
      <c r="A61" s="8" t="s">
        <v>6</v>
      </c>
      <c r="B61" s="38"/>
      <c r="C61" s="39"/>
      <c r="D61" s="38"/>
      <c r="E61" s="39"/>
      <c r="F61" s="38"/>
      <c r="G61" s="39"/>
      <c r="H61" s="38"/>
      <c r="I61" s="39"/>
      <c r="J61" s="38"/>
      <c r="K61" s="39"/>
      <c r="M61" s="8" t="s">
        <v>6</v>
      </c>
      <c r="N61" s="38"/>
      <c r="O61" s="39"/>
      <c r="P61" s="38"/>
      <c r="Q61" s="39"/>
      <c r="R61" s="38"/>
      <c r="S61" s="39"/>
      <c r="T61" s="38"/>
      <c r="U61" s="39"/>
      <c r="V61" s="38"/>
      <c r="W61" s="39"/>
      <c r="Y61" s="8" t="s">
        <v>6</v>
      </c>
      <c r="Z61" s="38"/>
      <c r="AA61" s="39"/>
      <c r="AB61" s="38"/>
      <c r="AC61" s="39"/>
      <c r="AD61" s="38"/>
      <c r="AE61" s="39"/>
      <c r="AF61" s="38"/>
      <c r="AG61" s="39"/>
      <c r="AH61" s="38"/>
      <c r="AI61" s="39"/>
    </row>
    <row r="62" spans="1:35" x14ac:dyDescent="0.25">
      <c r="A62" s="8" t="s">
        <v>7</v>
      </c>
      <c r="B62" s="40"/>
      <c r="C62" s="41"/>
      <c r="D62" s="40"/>
      <c r="E62" s="41"/>
      <c r="F62" s="40"/>
      <c r="G62" s="41"/>
      <c r="H62" s="40"/>
      <c r="I62" s="41"/>
      <c r="J62" s="40"/>
      <c r="K62" s="41"/>
      <c r="M62" s="8" t="s">
        <v>7</v>
      </c>
      <c r="N62" s="40"/>
      <c r="O62" s="41"/>
      <c r="P62" s="40"/>
      <c r="Q62" s="41"/>
      <c r="R62" s="40"/>
      <c r="S62" s="41"/>
      <c r="T62" s="40"/>
      <c r="U62" s="41"/>
      <c r="V62" s="40"/>
      <c r="W62" s="41"/>
      <c r="Y62" s="8" t="s">
        <v>7</v>
      </c>
      <c r="Z62" s="40"/>
      <c r="AA62" s="41"/>
      <c r="AB62" s="40"/>
      <c r="AC62" s="41"/>
      <c r="AD62" s="40"/>
      <c r="AE62" s="41"/>
      <c r="AF62" s="40"/>
      <c r="AG62" s="41"/>
      <c r="AH62" s="40"/>
      <c r="AI62" s="41"/>
    </row>
    <row r="64" spans="1:35" ht="14.25" x14ac:dyDescent="0.3">
      <c r="A64" s="33"/>
    </row>
    <row r="65" spans="2:35" x14ac:dyDescent="0.25">
      <c r="B65" s="45" t="s">
        <v>39</v>
      </c>
      <c r="C65" s="46"/>
      <c r="D65" s="46"/>
      <c r="E65" s="46"/>
      <c r="F65" s="47"/>
      <c r="G65" s="47"/>
      <c r="H65" s="47"/>
      <c r="I65" s="47"/>
      <c r="J65" s="47"/>
      <c r="K65" s="48"/>
      <c r="AC65" s="56" t="s">
        <v>48</v>
      </c>
      <c r="AD65" s="57"/>
      <c r="AE65" s="57"/>
      <c r="AF65" s="57"/>
      <c r="AG65" s="57"/>
      <c r="AH65" s="57"/>
      <c r="AI65" s="58"/>
    </row>
    <row r="66" spans="2:35" x14ac:dyDescent="0.25">
      <c r="B66" s="49"/>
      <c r="C66" s="9"/>
      <c r="D66" s="9"/>
      <c r="E66" s="9"/>
      <c r="F66" s="9"/>
      <c r="G66" s="9"/>
      <c r="H66" s="9"/>
      <c r="I66" s="9"/>
      <c r="J66" s="9"/>
      <c r="K66" s="50"/>
      <c r="AC66" s="49"/>
      <c r="AD66" s="9"/>
      <c r="AE66" s="9"/>
      <c r="AF66" s="9"/>
      <c r="AG66" s="9"/>
      <c r="AH66" s="9"/>
      <c r="AI66" s="50"/>
    </row>
    <row r="67" spans="2:35" x14ac:dyDescent="0.25">
      <c r="B67" s="64" t="s">
        <v>38</v>
      </c>
      <c r="C67" s="65" t="s">
        <v>36</v>
      </c>
      <c r="D67" s="65"/>
      <c r="E67" s="65" t="s">
        <v>37</v>
      </c>
      <c r="F67" s="9"/>
      <c r="G67" s="9"/>
      <c r="H67" s="66" t="s">
        <v>38</v>
      </c>
      <c r="I67" s="65" t="s">
        <v>36</v>
      </c>
      <c r="J67" s="65"/>
      <c r="K67" s="67" t="s">
        <v>37</v>
      </c>
      <c r="AC67" s="68" t="s">
        <v>41</v>
      </c>
      <c r="AD67" s="69"/>
      <c r="AE67" s="69" t="s">
        <v>37</v>
      </c>
      <c r="AF67" s="9"/>
      <c r="AG67" s="69" t="s">
        <v>41</v>
      </c>
      <c r="AH67" s="69"/>
      <c r="AI67" s="70" t="s">
        <v>37</v>
      </c>
    </row>
    <row r="68" spans="2:35" ht="14.25" x14ac:dyDescent="0.3">
      <c r="B68" s="73" t="str">
        <f t="array" ref="B68:B79">IF(TRANSPOSE(BD!$C$27:$N$27)="","",TRANSPOSE(BD!$C$27:$N$27))</f>
        <v>EC</v>
      </c>
      <c r="C68" s="60">
        <f t="array" ref="C68:C79">IF(TRANSPOSE(BD!$C$29:$N$29)="","",TRANSPOSE(BD!$C$29:$N$29))</f>
        <v>0.25</v>
      </c>
      <c r="D68" s="42"/>
      <c r="E68" s="35">
        <f t="shared" ref="E68:E79" si="0">IF($B68="","",SUMPRODUCT(($B$9:$AH$62=$B68)*1)/24)</f>
        <v>0</v>
      </c>
      <c r="F68" s="9"/>
      <c r="G68" s="9"/>
      <c r="H68" s="42" t="str">
        <f t="array" ref="H68:H79">IF(TRANSPOSE(BD!$O27:$Z27)="","",TRANSPOSE(BD!$O27:$Z27))</f>
        <v/>
      </c>
      <c r="I68" s="87" t="str">
        <f t="array" ref="I68:I79">IF(TRANSPOSE(BD!$O29:$Z29)="","",TRANSPOSE(BD!$O29:$Z29))</f>
        <v/>
      </c>
      <c r="J68" s="42"/>
      <c r="K68" s="51" t="str">
        <f>IF($H68="","",SUMPRODUCT(($B$9:$AH$62=$H68)*1)/24)</f>
        <v/>
      </c>
      <c r="AC68" s="49" t="str">
        <f>IF(BD!A2="","",BD!A2)</f>
        <v>NP1</v>
      </c>
      <c r="AD68" s="9"/>
      <c r="AE68" s="60">
        <f>IF(AC68="","",SUMPRODUCT(($C$9:$AI$61=AC68)*1)/24)</f>
        <v>0</v>
      </c>
      <c r="AF68" s="9"/>
      <c r="AG68" s="9" t="str">
        <f>IF(BD!A12="","",BD!A12)</f>
        <v>NP11</v>
      </c>
      <c r="AH68" s="9"/>
      <c r="AI68" s="61">
        <f>IF(AG68="","",SUMPRODUCT(($C$9:$AI$61=AG68)*1)/24)</f>
        <v>0</v>
      </c>
    </row>
    <row r="69" spans="2:35" ht="14.25" x14ac:dyDescent="0.3">
      <c r="B69" s="73" t="str">
        <v>TEC1</v>
      </c>
      <c r="C69" s="60">
        <v>0.33333333333333331</v>
      </c>
      <c r="D69" s="42"/>
      <c r="E69" s="35">
        <f t="shared" si="0"/>
        <v>0</v>
      </c>
      <c r="F69" s="9"/>
      <c r="G69" s="9"/>
      <c r="H69" s="42" t="str">
        <v/>
      </c>
      <c r="I69" s="87" t="str">
        <v/>
      </c>
      <c r="J69" s="42"/>
      <c r="K69" s="51" t="str">
        <f t="shared" ref="K69:K79" si="1">IF($H69="","",SUMPRODUCT(($B$9:$AH$62=$H69)*1)/24)</f>
        <v/>
      </c>
      <c r="AC69" s="49" t="str">
        <f>IF(BD!A3="","",BD!A3)</f>
        <v>NP2</v>
      </c>
      <c r="AD69" s="9"/>
      <c r="AE69" s="60">
        <f t="shared" ref="AE69:AE77" si="2">IF(AC69="","",SUMPRODUCT(($C$9:$AI$61=AC69)*1)/24)</f>
        <v>0</v>
      </c>
      <c r="AF69" s="9"/>
      <c r="AG69" s="9" t="str">
        <f>IF(BD!A13="","",BD!A13)</f>
        <v>NP12</v>
      </c>
      <c r="AH69" s="9"/>
      <c r="AI69" s="61">
        <f t="shared" ref="AI69:AI77" si="3">IF(AG69="","",SUMPRODUCT(($C$9:$AI$61=AG69)*1)/24)</f>
        <v>0</v>
      </c>
    </row>
    <row r="70" spans="2:35" ht="14.25" x14ac:dyDescent="0.3">
      <c r="B70" s="73" t="str">
        <v>TEC2</v>
      </c>
      <c r="C70" s="60">
        <v>0.25</v>
      </c>
      <c r="D70" s="42"/>
      <c r="E70" s="35">
        <f t="shared" si="0"/>
        <v>0</v>
      </c>
      <c r="F70" s="9"/>
      <c r="G70" s="9"/>
      <c r="H70" s="42" t="str">
        <v/>
      </c>
      <c r="I70" s="87" t="str">
        <v/>
      </c>
      <c r="J70" s="42"/>
      <c r="K70" s="51" t="str">
        <f t="shared" si="1"/>
        <v/>
      </c>
      <c r="AC70" s="49" t="str">
        <f>IF(BD!A4="","",BD!A4)</f>
        <v>NP3</v>
      </c>
      <c r="AD70" s="9"/>
      <c r="AE70" s="60">
        <f t="shared" si="2"/>
        <v>0</v>
      </c>
      <c r="AF70" s="9"/>
      <c r="AG70" s="9" t="str">
        <f>IF(BD!A14="","",BD!A14)</f>
        <v/>
      </c>
      <c r="AH70" s="9"/>
      <c r="AI70" s="61" t="str">
        <f t="shared" si="3"/>
        <v/>
      </c>
    </row>
    <row r="71" spans="2:35" ht="14.25" x14ac:dyDescent="0.3">
      <c r="B71" s="73" t="str">
        <v/>
      </c>
      <c r="C71" s="60" t="str">
        <v/>
      </c>
      <c r="D71" s="42"/>
      <c r="E71" s="35" t="str">
        <f t="shared" si="0"/>
        <v/>
      </c>
      <c r="F71" s="9"/>
      <c r="G71" s="9"/>
      <c r="H71" s="42" t="str">
        <v/>
      </c>
      <c r="I71" s="87" t="str">
        <v/>
      </c>
      <c r="J71" s="42"/>
      <c r="K71" s="51" t="str">
        <f t="shared" si="1"/>
        <v/>
      </c>
      <c r="AC71" s="49" t="str">
        <f>IF(BD!A5="","",BD!A5)</f>
        <v>NP4</v>
      </c>
      <c r="AD71" s="9"/>
      <c r="AE71" s="60">
        <f t="shared" si="2"/>
        <v>0</v>
      </c>
      <c r="AF71" s="9"/>
      <c r="AG71" s="9" t="str">
        <f>IF(BD!A15="","",BD!A15)</f>
        <v/>
      </c>
      <c r="AH71" s="9"/>
      <c r="AI71" s="61" t="str">
        <f t="shared" si="3"/>
        <v/>
      </c>
    </row>
    <row r="72" spans="2:35" ht="14.25" x14ac:dyDescent="0.3">
      <c r="B72" s="73" t="str">
        <v/>
      </c>
      <c r="C72" s="60" t="str">
        <v/>
      </c>
      <c r="D72" s="42"/>
      <c r="E72" s="35" t="str">
        <f t="shared" si="0"/>
        <v/>
      </c>
      <c r="F72" s="9"/>
      <c r="G72" s="9"/>
      <c r="H72" s="42" t="str">
        <v/>
      </c>
      <c r="I72" s="87" t="str">
        <v/>
      </c>
      <c r="J72" s="42"/>
      <c r="K72" s="51" t="str">
        <f t="shared" si="1"/>
        <v/>
      </c>
      <c r="AC72" s="49" t="str">
        <f>IF(BD!A6="","",BD!A6)</f>
        <v>NP5</v>
      </c>
      <c r="AD72" s="9"/>
      <c r="AE72" s="60">
        <f t="shared" si="2"/>
        <v>0</v>
      </c>
      <c r="AF72" s="9"/>
      <c r="AG72" s="9" t="str">
        <f>IF(BD!A16="","",BD!A16)</f>
        <v/>
      </c>
      <c r="AH72" s="9"/>
      <c r="AI72" s="61" t="str">
        <f t="shared" si="3"/>
        <v/>
      </c>
    </row>
    <row r="73" spans="2:35" ht="14.25" x14ac:dyDescent="0.3">
      <c r="B73" s="73" t="str">
        <v/>
      </c>
      <c r="C73" s="60" t="str">
        <v/>
      </c>
      <c r="D73" s="42"/>
      <c r="E73" s="35" t="str">
        <f t="shared" si="0"/>
        <v/>
      </c>
      <c r="F73" s="9"/>
      <c r="G73" s="9"/>
      <c r="H73" s="42" t="str">
        <v/>
      </c>
      <c r="I73" s="87" t="str">
        <v/>
      </c>
      <c r="J73" s="42"/>
      <c r="K73" s="51" t="str">
        <f t="shared" si="1"/>
        <v/>
      </c>
      <c r="AC73" s="49" t="str">
        <f>IF(BD!A7="","",BD!A7)</f>
        <v>NP6</v>
      </c>
      <c r="AD73" s="9"/>
      <c r="AE73" s="60">
        <f t="shared" si="2"/>
        <v>0</v>
      </c>
      <c r="AF73" s="9"/>
      <c r="AG73" s="9" t="str">
        <f>IF(BD!A17="","",BD!A17)</f>
        <v/>
      </c>
      <c r="AH73" s="9"/>
      <c r="AI73" s="61" t="str">
        <f t="shared" si="3"/>
        <v/>
      </c>
    </row>
    <row r="74" spans="2:35" ht="14.25" x14ac:dyDescent="0.3">
      <c r="B74" s="73" t="str">
        <v/>
      </c>
      <c r="C74" s="60" t="str">
        <v/>
      </c>
      <c r="D74" s="42"/>
      <c r="E74" s="35" t="str">
        <f t="shared" si="0"/>
        <v/>
      </c>
      <c r="F74" s="9"/>
      <c r="G74" s="9"/>
      <c r="H74" s="42" t="str">
        <v/>
      </c>
      <c r="I74" s="87" t="str">
        <v/>
      </c>
      <c r="J74" s="42"/>
      <c r="K74" s="51" t="str">
        <f t="shared" si="1"/>
        <v/>
      </c>
      <c r="AC74" s="49" t="str">
        <f>IF(BD!A8="","",BD!A8)</f>
        <v>NP7</v>
      </c>
      <c r="AD74" s="9"/>
      <c r="AE74" s="60">
        <f t="shared" si="2"/>
        <v>0</v>
      </c>
      <c r="AF74" s="9"/>
      <c r="AG74" s="9" t="str">
        <f>IF(BD!A18="","",BD!A18)</f>
        <v/>
      </c>
      <c r="AH74" s="9"/>
      <c r="AI74" s="61" t="str">
        <f t="shared" si="3"/>
        <v/>
      </c>
    </row>
    <row r="75" spans="2:35" ht="14.25" x14ac:dyDescent="0.3">
      <c r="B75" s="73" t="str">
        <v/>
      </c>
      <c r="C75" s="60" t="str">
        <v/>
      </c>
      <c r="D75" s="42"/>
      <c r="E75" s="35" t="str">
        <f t="shared" si="0"/>
        <v/>
      </c>
      <c r="F75" s="9"/>
      <c r="G75" s="9"/>
      <c r="H75" s="42" t="str">
        <v/>
      </c>
      <c r="I75" s="87" t="str">
        <v/>
      </c>
      <c r="J75" s="42"/>
      <c r="K75" s="51" t="str">
        <f t="shared" si="1"/>
        <v/>
      </c>
      <c r="AC75" s="49" t="str">
        <f>IF(BD!A9="","",BD!A9)</f>
        <v>NP8</v>
      </c>
      <c r="AD75" s="9"/>
      <c r="AE75" s="60">
        <f t="shared" si="2"/>
        <v>0</v>
      </c>
      <c r="AF75" s="9"/>
      <c r="AG75" s="9" t="str">
        <f>IF(BD!A19="","",BD!A19)</f>
        <v/>
      </c>
      <c r="AH75" s="9"/>
      <c r="AI75" s="61" t="str">
        <f t="shared" si="3"/>
        <v/>
      </c>
    </row>
    <row r="76" spans="2:35" ht="14.25" x14ac:dyDescent="0.3">
      <c r="B76" s="73" t="str">
        <v/>
      </c>
      <c r="C76" s="60" t="str">
        <v/>
      </c>
      <c r="D76" s="42"/>
      <c r="E76" s="35" t="str">
        <f t="shared" si="0"/>
        <v/>
      </c>
      <c r="F76" s="9"/>
      <c r="G76" s="9"/>
      <c r="H76" s="42" t="str">
        <v/>
      </c>
      <c r="I76" s="87" t="str">
        <v/>
      </c>
      <c r="J76" s="42"/>
      <c r="K76" s="51" t="str">
        <f t="shared" si="1"/>
        <v/>
      </c>
      <c r="AC76" s="49" t="str">
        <f>IF(BD!A10="","",BD!A10)</f>
        <v>NP9</v>
      </c>
      <c r="AD76" s="9"/>
      <c r="AE76" s="60">
        <f t="shared" si="2"/>
        <v>0</v>
      </c>
      <c r="AF76" s="9"/>
      <c r="AG76" s="9" t="str">
        <f>IF(BD!A20="","",BD!A20)</f>
        <v/>
      </c>
      <c r="AH76" s="9"/>
      <c r="AI76" s="61" t="str">
        <f t="shared" si="3"/>
        <v/>
      </c>
    </row>
    <row r="77" spans="2:35" ht="14.25" x14ac:dyDescent="0.3">
      <c r="B77" s="73" t="str">
        <v/>
      </c>
      <c r="C77" s="60" t="str">
        <v/>
      </c>
      <c r="D77" s="42"/>
      <c r="E77" s="35" t="str">
        <f t="shared" si="0"/>
        <v/>
      </c>
      <c r="F77" s="9"/>
      <c r="G77" s="9"/>
      <c r="H77" s="42" t="str">
        <v/>
      </c>
      <c r="I77" s="87" t="str">
        <v/>
      </c>
      <c r="J77" s="42"/>
      <c r="K77" s="51" t="str">
        <f t="shared" si="1"/>
        <v/>
      </c>
      <c r="AC77" s="49" t="str">
        <f>IF(BD!A11="","",BD!A11)</f>
        <v>NP10</v>
      </c>
      <c r="AD77" s="9"/>
      <c r="AE77" s="60">
        <f t="shared" si="2"/>
        <v>0</v>
      </c>
      <c r="AF77" s="9"/>
      <c r="AG77" s="9" t="str">
        <f>IF(BD!A21="","",BD!A21)</f>
        <v/>
      </c>
      <c r="AH77" s="9"/>
      <c r="AI77" s="61" t="str">
        <f t="shared" si="3"/>
        <v/>
      </c>
    </row>
    <row r="78" spans="2:35" ht="14.25" x14ac:dyDescent="0.3">
      <c r="B78" s="73" t="str">
        <v/>
      </c>
      <c r="C78" s="60" t="str">
        <v/>
      </c>
      <c r="D78" s="42"/>
      <c r="E78" s="35" t="str">
        <f t="shared" si="0"/>
        <v/>
      </c>
      <c r="F78" s="9"/>
      <c r="G78" s="9"/>
      <c r="H78" s="42" t="str">
        <v/>
      </c>
      <c r="I78" s="87" t="str">
        <v/>
      </c>
      <c r="J78" s="42"/>
      <c r="K78" s="51" t="str">
        <f t="shared" si="1"/>
        <v/>
      </c>
      <c r="AC78" s="49"/>
      <c r="AD78" s="9"/>
      <c r="AE78" s="9"/>
      <c r="AF78" s="9"/>
      <c r="AG78" s="9"/>
      <c r="AH78" s="9"/>
      <c r="AI78" s="50"/>
    </row>
    <row r="79" spans="2:35" ht="14.25" x14ac:dyDescent="0.3">
      <c r="B79" s="74" t="str">
        <v/>
      </c>
      <c r="C79" s="86" t="str">
        <v/>
      </c>
      <c r="D79" s="52"/>
      <c r="E79" s="53" t="str">
        <f t="shared" si="0"/>
        <v/>
      </c>
      <c r="F79" s="54"/>
      <c r="G79" s="54"/>
      <c r="H79" s="52" t="str">
        <v/>
      </c>
      <c r="I79" s="88" t="str">
        <v/>
      </c>
      <c r="J79" s="52"/>
      <c r="K79" s="55" t="str">
        <f t="shared" si="1"/>
        <v/>
      </c>
      <c r="L79" s="9"/>
      <c r="M79" s="9"/>
      <c r="N79" s="9"/>
      <c r="V79" s="9"/>
      <c r="W79" s="9"/>
      <c r="X79" s="9"/>
      <c r="AC79" s="62"/>
      <c r="AD79" s="54"/>
      <c r="AE79" s="54"/>
      <c r="AF79" s="54"/>
      <c r="AG79" s="54"/>
      <c r="AH79" s="54"/>
      <c r="AI79" s="63"/>
    </row>
  </sheetData>
  <sheetProtection sheet="1" selectLockedCells="1"/>
  <conditionalFormatting sqref="C9:AI9 C20:AI20 C31:AI31 C42:AI42 C53:AI53">
    <cfRule type="expression" dxfId="8" priority="5">
      <formula>AND(C9&lt;&gt;"",COUNTIF(Fériés,C9))</formula>
    </cfRule>
  </conditionalFormatting>
  <conditionalFormatting sqref="B68:E79 H68:K79">
    <cfRule type="expression" dxfId="7" priority="2">
      <formula>IF($B68="","",MOD(ROW(),2))</formula>
    </cfRule>
  </conditionalFormatting>
  <conditionalFormatting sqref="AE68:AE79 AI68:AI79 E68:E79 K68:K79">
    <cfRule type="expression" dxfId="6" priority="1">
      <formula>E68&gt;0</formula>
    </cfRule>
  </conditionalFormatting>
  <dataValidations count="2">
    <dataValidation type="list" allowBlank="1" showInputMessage="1" showErrorMessage="1" sqref="B10:B13 D10:D13 F10:F13 H10:H13 J10:J13 B15:B18 D15:D18 F15:F18 H15:H18 J15:J18 B21:B24 D21:D24 F21:F24 H21:H24 J21:J24 B26:B29 D26:D29 F26:F29 H26:H29 J26:J29 B32:B35 D32:D35 F32:F35 H32:H35 J32:J35 B37:B40 D37:D40 F37:F40 H37:H40 J37:J40 B43:B46 D43:D46 F43:F46 H43:H46 J43:J46 B48:B51 D48:D51 F48:F51 H48:H51 J48:J51 N10:N13 P10:P13 R10:R13 T10:T13 V10:V13 N15:N18 P15:P18 R15:R18 T15:T18 V15:V18 N21:N24 P21:P24 R21:R24 T21:T24 V21:V24 N26:N29 P26:P29 R26:R29 T26:T29 V26:V29 N32:N35 P32:P35 R32:R35 T32:T35 V32:V35 N37:N40 P37:P40 R37:R40 T37:T40 V37:V40 N43:N46 P43:P46 R43:R46 T43:T46 V43:V46 N48:N51 P48:P51 R48:R51 T48:T51 V48:V51 B54:B57 D54:D57 F54:F57 H54:H57 J54:J57 B59:B62 D59:D62 F59:F62 H59:H62 J59:J62 N54:N57 P54:P57 R54:R57 T54:T57 V54:V57 N59:N62 P59:P62 R59:R62 T59:T62 V59:V62 Z10:Z13 AB10:AB13 AD10:AD13 AF10:AF13 AH10:AH13 Z15:Z18 AB15:AB18 AD15:AD18 AF15:AF18 AH15:AH18 Z21:Z24 AB21:AB24 AD21:AD24 AF21:AF24 AH21:AH24 Z26:Z29 AB26:AB29 AD26:AD29 AF26:AF29 AH26:AH29 Z32:Z35 AB32:AB35 AD32:AD35 AF32:AF35 AH32:AH35 Z37:Z40 AB37:AB40 AD37:AD40 AF37:AF40 AH37:AH40 Z43:Z46 AB43:AB46 AD43:AD46 AF43:AF46 AH43:AH46 Z48:Z51 AB48:AB51 AD48:AD51 AF48:AF51 AH48:AH51 Z54:Z57 AB54:AB57 AD54:AD57 AF54:AF57 AH54:AH57 Z59:Z62 AB59:AB62 AD59:AD62 AF59:AF62 AH59:AH62">
      <formula1>MP</formula1>
    </dataValidation>
    <dataValidation type="list" allowBlank="1" showInputMessage="1" showErrorMessage="1" sqref="C10:C13 E10:E13 G10:G13 I10:I13 K10:K13 C15:C18 E15:E18 G15:G18 I15:I18 K15:K18 C21:C24 E21:E24 G21:G24 I21:I24 K21:K24 C26:C29 E26:E29 G26:G29 I26:I29 K26:K29 C32:C35 E32:E35 G32:G35 I32:I35 K32:K35 C37:C40 E37:E40 G37:G40 I37:I40 K37:K40 C43:C46 E43:E46 G43:G46 I43:I46 K43:K46 C48:C51 E48:E51 G48:G51 I48:I51 K48:K51 O10:O13 Q10:Q13 S10:S13 U10:U13 W10:W13 O15:O18 Q15:Q18 S15:S18 U15:U18 W15:W18 O21:O24 Q21:Q24 S21:S24 U21:U24 W21:W24 O26:O29 Q26:Q29 S26:S29 U26:U29 W26:W29 O32:O35 Q32:Q35 S32:S35 U32:U35 W32:W35 O37:O40 Q37:Q40 S37:S40 U37:U40 W37:W40 O43:O46 Q43:Q46 S43:S46 U43:U46 W43:W46 O48:O51 Q48:Q51 S48:S51 U48:U51 W48:W51 C54:C57 E54:E57 G54:G57 I54:I57 K54:K57 C59:C62 E59:E62 G59:G62 I59:I62 K59:K62 O54:O57 Q54:Q57 S54:S57 U54:U57 W54:W57 O59:O62 Q59:Q62 S59:S62 U59:U62 W59:W62 AA10:AA13 AC10:AC13 AE10:AE13 AG10:AG13 AI10:AI13 AA15:AA18 AC15:AC18 AE15:AE18 AG15:AG18 AI15:AI18 AA21:AA24 AC21:AC24 AE21:AE24 AG21:AG24 AI21:AI24 AA26:AA29 AC26:AC29 AE26:AE29 AG26:AG29 AI26:AI29 AA32:AA35 AC32:AC35 AE32:AE35 AG32:AG35 AI32:AI35 AA37:AA40 AC37:AC40 AE37:AE40 AG37:AG40 AI37:AI40 AA43:AA46 AC43:AC46 AE43:AE46 AG43:AG46 AI43:AI46 AA48:AA51 AC48:AC51 AE48:AE51 AG48:AG51 AI48:AI51 AA54:AA57 AC54:AC57 AE54:AE57 AG54:AG57 AI54:AI57 AA59:AA62 AC59:AC62 AE59:AE62 AG59:AG62 AI59:AI62">
      <formula1>OFFSET(Formateurs,1,MATCH(B10,MP,0)-1,COUNTA(OFFSET(Formateurs,,MATCH(B10,MP,0)-1))-1)</formula1>
    </dataValidation>
  </dataValidations>
  <pageMargins left="0.23622047244094491" right="0.15748031496062992" top="0.55118110236220474" bottom="0.31496062992125984" header="0.15748031496062992" footer="0.11811023622047245"/>
  <pageSetup paperSize="8" scale="72" orientation="landscape" r:id="rId1"/>
  <headerFooter>
    <oddFooter>&amp;L&amp;D à &amp;T&amp;R&amp;A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35"/>
  <sheetViews>
    <sheetView showGridLines="0" showRowColHeaders="0" zoomScaleNormal="100" workbookViewId="0">
      <selection activeCell="M7" sqref="M7"/>
    </sheetView>
  </sheetViews>
  <sheetFormatPr baseColWidth="10" defaultRowHeight="13.5" x14ac:dyDescent="0.25"/>
  <cols>
    <col min="1" max="1" width="5.28515625" customWidth="1"/>
    <col min="2" max="2" width="7.140625" customWidth="1"/>
    <col min="3" max="3" width="26.42578125" customWidth="1"/>
    <col min="4" max="4" width="11.7109375" customWidth="1"/>
    <col min="5" max="5" width="3" customWidth="1"/>
    <col min="6" max="6" width="7.140625" customWidth="1"/>
    <col min="7" max="7" width="26.42578125" customWidth="1"/>
    <col min="8" max="8" width="11.7109375" customWidth="1"/>
  </cols>
  <sheetData>
    <row r="1" spans="2:8" ht="40.5" customHeight="1" x14ac:dyDescent="0.25"/>
    <row r="2" spans="2:8" ht="171.75" customHeight="1" x14ac:dyDescent="0.25"/>
    <row r="3" spans="2:8" x14ac:dyDescent="0.25">
      <c r="B3" s="125" t="s">
        <v>61</v>
      </c>
      <c r="C3" s="126"/>
      <c r="D3" s="126"/>
      <c r="E3" s="127"/>
      <c r="F3" s="127"/>
      <c r="G3" s="127"/>
      <c r="H3" s="128"/>
    </row>
    <row r="4" spans="2:8" ht="6.75" customHeight="1" x14ac:dyDescent="0.25">
      <c r="B4" s="109"/>
      <c r="C4" s="110"/>
      <c r="D4" s="110"/>
      <c r="E4" s="110"/>
      <c r="F4" s="110"/>
      <c r="G4" s="110"/>
      <c r="H4" s="111"/>
    </row>
    <row r="5" spans="2:8" x14ac:dyDescent="0.25">
      <c r="B5" s="64" t="s">
        <v>38</v>
      </c>
      <c r="C5" s="65" t="s">
        <v>36</v>
      </c>
      <c r="D5" s="65" t="s">
        <v>37</v>
      </c>
      <c r="E5" s="9"/>
      <c r="F5" s="66" t="s">
        <v>38</v>
      </c>
      <c r="G5" s="65" t="s">
        <v>36</v>
      </c>
      <c r="H5" s="67" t="s">
        <v>37</v>
      </c>
    </row>
    <row r="6" spans="2:8" ht="7.5" customHeight="1" x14ac:dyDescent="0.25">
      <c r="B6" s="49"/>
      <c r="C6" s="9"/>
      <c r="D6" s="9"/>
      <c r="E6" s="9"/>
      <c r="F6" s="9"/>
      <c r="G6" s="9"/>
      <c r="H6" s="50"/>
    </row>
    <row r="7" spans="2:8" ht="14.25" x14ac:dyDescent="0.3">
      <c r="B7" s="73" t="str">
        <f t="array" ref="B7:B18">IF(TRANSPOSE(BD!$C$27:$N$27)="","",TRANSPOSE(BD!$C$27:$N$27))</f>
        <v>EC</v>
      </c>
      <c r="C7" s="60">
        <f t="array" ref="C7:C18">IF(TRANSPOSE(BD!$C$29:$N$29)="","",TRANSPOSE(BD!$C$29:$N$29))</f>
        <v>0.25</v>
      </c>
      <c r="D7" s="35">
        <f>IF($B7="","",SUMPRODUCT(('T1'!$B$9:$AH$62=$B7)+('T2'!$B$9:$AH$62=$B7)+('T3'!$B$9:$AH$62=$B7)+('T4'!$B$9:$AH$62=$B7)*1)/24)</f>
        <v>0</v>
      </c>
      <c r="E7" s="9"/>
      <c r="F7" s="42" t="str">
        <f t="array" ref="F7:F18">IF(TRANSPOSE(BD!$O$27:$Z$27)="","",TRANSPOSE(BD!$O$27:$Z$27))</f>
        <v/>
      </c>
      <c r="G7" s="87" t="str">
        <f t="array" ref="G7:G18">IF(TRANSPOSE(BD!$O$29:$Z$29)="","",TRANSPOSE(BD!$O$29:$Z$29))</f>
        <v/>
      </c>
      <c r="H7" s="51" t="str">
        <f>IF($F7="","",SUMPRODUCT(('T1'!$B$9:$AH$62=$F7)+('T2'!$B$9:$AH$62=$F7)+('T3'!$B$9:$AH$62=$F7)+('T4'!$B$9:$AH$62=$F7)*1)/24)</f>
        <v/>
      </c>
    </row>
    <row r="8" spans="2:8" ht="14.25" x14ac:dyDescent="0.3">
      <c r="B8" s="73" t="str">
        <v>TEC1</v>
      </c>
      <c r="C8" s="60">
        <v>0.33333333333333331</v>
      </c>
      <c r="D8" s="35">
        <f>IF($B8="","",SUMPRODUCT(('T1'!$B$9:$AH$62=$B8)+('T2'!$B$9:$AH$62=$B8)+('T3'!$B$9:$AH$62=$B8)+('T4'!$B$9:$AH$62=$B8)*1)/24)</f>
        <v>0</v>
      </c>
      <c r="E8" s="9"/>
      <c r="F8" s="42" t="str">
        <v/>
      </c>
      <c r="G8" s="87" t="str">
        <v/>
      </c>
      <c r="H8" s="51" t="str">
        <f>IF($F8="","",SUMPRODUCT(('T1'!$B$9:$AH$62=$F8)+('T2'!$B$9:$AH$62=$F8)+('T3'!$B$9:$AH$62=$F8)+('T4'!$B$9:$AH$62=$F8)*1)/24)</f>
        <v/>
      </c>
    </row>
    <row r="9" spans="2:8" ht="14.25" x14ac:dyDescent="0.3">
      <c r="B9" s="73" t="str">
        <v>TEC2</v>
      </c>
      <c r="C9" s="60">
        <v>0.25</v>
      </c>
      <c r="D9" s="35">
        <f>IF($B9="","",SUMPRODUCT(('T1'!$B$9:$AH$62=$B9)+('T2'!$B$9:$AH$62=$B9)+('T3'!$B$9:$AH$62=$B9)+('T4'!$B$9:$AH$62=$B9)*1)/24)</f>
        <v>0</v>
      </c>
      <c r="E9" s="9"/>
      <c r="F9" s="42" t="str">
        <v/>
      </c>
      <c r="G9" s="87" t="str">
        <v/>
      </c>
      <c r="H9" s="51" t="str">
        <f>IF($F9="","",SUMPRODUCT(('T1'!$B$9:$AH$62=$F9)+('T2'!$B$9:$AH$62=$F9)+('T3'!$B$9:$AH$62=$F9)+('T4'!$B$9:$AH$62=$F9)*1)/24)</f>
        <v/>
      </c>
    </row>
    <row r="10" spans="2:8" ht="14.25" x14ac:dyDescent="0.3">
      <c r="B10" s="73" t="str">
        <v/>
      </c>
      <c r="C10" s="60" t="str">
        <v/>
      </c>
      <c r="D10" s="35" t="str">
        <f>IF($B10="","",SUMPRODUCT(('T1'!$B$9:$AH$62=$B10)+('T2'!$B$9:$AH$62=$B10)+('T3'!$B$9:$AH$62=$B10)+('T4'!$B$9:$AH$62=$B10)*1)/24)</f>
        <v/>
      </c>
      <c r="E10" s="9"/>
      <c r="F10" s="42" t="str">
        <v/>
      </c>
      <c r="G10" s="87" t="str">
        <v/>
      </c>
      <c r="H10" s="51" t="str">
        <f>IF($F10="","",SUMPRODUCT(('T1'!$B$9:$AH$62=$F10)+('T2'!$B$9:$AH$62=$F10)+('T3'!$B$9:$AH$62=$F10)+('T4'!$B$9:$AH$62=$F10)*1)/24)</f>
        <v/>
      </c>
    </row>
    <row r="11" spans="2:8" ht="14.25" x14ac:dyDescent="0.3">
      <c r="B11" s="73" t="str">
        <v/>
      </c>
      <c r="C11" s="60" t="str">
        <v/>
      </c>
      <c r="D11" s="35" t="str">
        <f>IF($B11="","",SUMPRODUCT(('T1'!$B$9:$AH$62=$B11)+('T2'!$B$9:$AH$62=$B11)+('T3'!$B$9:$AH$62=$B11)+('T4'!$B$9:$AH$62=$B11)*1)/24)</f>
        <v/>
      </c>
      <c r="E11" s="9"/>
      <c r="F11" s="42" t="str">
        <v/>
      </c>
      <c r="G11" s="87" t="str">
        <v/>
      </c>
      <c r="H11" s="51" t="str">
        <f>IF($F11="","",SUMPRODUCT(('T1'!$B$9:$AH$62=$F11)+('T2'!$B$9:$AH$62=$F11)+('T3'!$B$9:$AH$62=$F11)+('T4'!$B$9:$AH$62=$F11)*1)/24)</f>
        <v/>
      </c>
    </row>
    <row r="12" spans="2:8" ht="14.25" x14ac:dyDescent="0.3">
      <c r="B12" s="73" t="str">
        <v/>
      </c>
      <c r="C12" s="60" t="str">
        <v/>
      </c>
      <c r="D12" s="35" t="str">
        <f>IF($B12="","",SUMPRODUCT(('T1'!$B$9:$AH$62=$B12)+('T2'!$B$9:$AH$62=$B12)+('T3'!$B$9:$AH$62=$B12)+('T4'!$B$9:$AH$62=$B12)*1)/24)</f>
        <v/>
      </c>
      <c r="E12" s="9"/>
      <c r="F12" s="42" t="str">
        <v/>
      </c>
      <c r="G12" s="87" t="str">
        <v/>
      </c>
      <c r="H12" s="51" t="str">
        <f>IF($F12="","",SUMPRODUCT(('T1'!$B$9:$AH$62=$F12)+('T2'!$B$9:$AH$62=$F12)+('T3'!$B$9:$AH$62=$F12)+('T4'!$B$9:$AH$62=$F12)*1)/24)</f>
        <v/>
      </c>
    </row>
    <row r="13" spans="2:8" ht="14.25" x14ac:dyDescent="0.3">
      <c r="B13" s="73" t="str">
        <v/>
      </c>
      <c r="C13" s="60" t="str">
        <v/>
      </c>
      <c r="D13" s="35" t="str">
        <f>IF($B13="","",SUMPRODUCT(('T1'!$B$9:$AH$62=$B13)+('T2'!$B$9:$AH$62=$B13)+('T3'!$B$9:$AH$62=$B13)+('T4'!$B$9:$AH$62=$B13)*1)/24)</f>
        <v/>
      </c>
      <c r="E13" s="9"/>
      <c r="F13" s="42" t="str">
        <v/>
      </c>
      <c r="G13" s="87" t="str">
        <v/>
      </c>
      <c r="H13" s="51" t="str">
        <f>IF($F13="","",SUMPRODUCT(('T1'!$B$9:$AH$62=$F13)+('T2'!$B$9:$AH$62=$F13)+('T3'!$B$9:$AH$62=$F13)+('T4'!$B$9:$AH$62=$F13)*1)/24)</f>
        <v/>
      </c>
    </row>
    <row r="14" spans="2:8" ht="14.25" x14ac:dyDescent="0.3">
      <c r="B14" s="73" t="str">
        <v/>
      </c>
      <c r="C14" s="60" t="str">
        <v/>
      </c>
      <c r="D14" s="35" t="str">
        <f>IF($B14="","",SUMPRODUCT(('T1'!$B$9:$AH$62=$B14)+('T2'!$B$9:$AH$62=$B14)+('T3'!$B$9:$AH$62=$B14)+('T4'!$B$9:$AH$62=$B14)*1)/24)</f>
        <v/>
      </c>
      <c r="E14" s="9"/>
      <c r="F14" s="42" t="str">
        <v/>
      </c>
      <c r="G14" s="87" t="str">
        <v/>
      </c>
      <c r="H14" s="51" t="str">
        <f>IF($F14="","",SUMPRODUCT(('T1'!$B$9:$AH$62=$F14)+('T2'!$B$9:$AH$62=$F14)+('T3'!$B$9:$AH$62=$F14)+('T4'!$B$9:$AH$62=$F14)*1)/24)</f>
        <v/>
      </c>
    </row>
    <row r="15" spans="2:8" ht="14.25" x14ac:dyDescent="0.3">
      <c r="B15" s="73" t="str">
        <v/>
      </c>
      <c r="C15" s="60" t="str">
        <v/>
      </c>
      <c r="D15" s="35" t="str">
        <f>IF($B15="","",SUMPRODUCT(('T1'!$B$9:$AH$62=$B15)+('T2'!$B$9:$AH$62=$B15)+('T3'!$B$9:$AH$62=$B15)+('T4'!$B$9:$AH$62=$B15)*1)/24)</f>
        <v/>
      </c>
      <c r="E15" s="9"/>
      <c r="F15" s="42" t="str">
        <v/>
      </c>
      <c r="G15" s="87" t="str">
        <v/>
      </c>
      <c r="H15" s="51" t="str">
        <f>IF($F15="","",SUMPRODUCT(('T1'!$B$9:$AH$62=$F15)+('T2'!$B$9:$AH$62=$F15)+('T3'!$B$9:$AH$62=$F15)+('T4'!$B$9:$AH$62=$F15)*1)/24)</f>
        <v/>
      </c>
    </row>
    <row r="16" spans="2:8" ht="14.25" x14ac:dyDescent="0.3">
      <c r="B16" s="73" t="str">
        <v/>
      </c>
      <c r="C16" s="60" t="str">
        <v/>
      </c>
      <c r="D16" s="35" t="str">
        <f>IF($B16="","",SUMPRODUCT(('T1'!$B$9:$AH$62=$B16)+('T2'!$B$9:$AH$62=$B16)+('T3'!$B$9:$AH$62=$B16)+('T4'!$B$9:$AH$62=$B16)*1)/24)</f>
        <v/>
      </c>
      <c r="E16" s="9"/>
      <c r="F16" s="42" t="str">
        <v/>
      </c>
      <c r="G16" s="87" t="str">
        <v/>
      </c>
      <c r="H16" s="51" t="str">
        <f>IF($F16="","",SUMPRODUCT(('T1'!$B$9:$AH$62=$F16)+('T2'!$B$9:$AH$62=$F16)+('T3'!$B$9:$AH$62=$F16)+('T4'!$B$9:$AH$62=$F16)*1)/24)</f>
        <v/>
      </c>
    </row>
    <row r="17" spans="2:8" ht="14.25" x14ac:dyDescent="0.3">
      <c r="B17" s="73" t="str">
        <v/>
      </c>
      <c r="C17" s="60" t="str">
        <v/>
      </c>
      <c r="D17" s="35" t="str">
        <f>IF($B17="","",SUMPRODUCT(('T1'!$B$9:$AH$62=$B17)+('T2'!$B$9:$AH$62=$B17)+('T3'!$B$9:$AH$62=$B17)+('T4'!$B$9:$AH$62=$B17)*1)/24)</f>
        <v/>
      </c>
      <c r="E17" s="9"/>
      <c r="F17" s="42" t="str">
        <v/>
      </c>
      <c r="G17" s="87" t="str">
        <v/>
      </c>
      <c r="H17" s="51" t="str">
        <f>IF($F17="","",SUMPRODUCT(('T1'!$B$9:$AH$62=$F17)+('T2'!$B$9:$AH$62=$F17)+('T3'!$B$9:$AH$62=$F17)+('T4'!$B$9:$AH$62=$F17)*1)/24)</f>
        <v/>
      </c>
    </row>
    <row r="18" spans="2:8" ht="14.25" x14ac:dyDescent="0.3">
      <c r="B18" s="74" t="str">
        <v/>
      </c>
      <c r="C18" s="86" t="str">
        <v/>
      </c>
      <c r="D18" s="53" t="str">
        <f>IF($B18="","",SUMPRODUCT(('T1'!$B$9:$AH$62=$B18)+('T2'!$B$9:$AH$62=$B18)+('T3'!$B$9:$AH$62=$B18)+('T4'!$B$9:$AH$62=$B18)*1)/24)</f>
        <v/>
      </c>
      <c r="E18" s="54"/>
      <c r="F18" s="52" t="str">
        <v/>
      </c>
      <c r="G18" s="88" t="str">
        <v/>
      </c>
      <c r="H18" s="55" t="str">
        <f>IF($F18="","",SUMPRODUCT(('T1'!$B$9:$AH$62=$F18)+('T2'!$B$9:$AH$62=$F18)+('T3'!$B$9:$AH$62=$F18)+('T4'!$B$9:$AH$62=$F18)*1)/24)</f>
        <v/>
      </c>
    </row>
    <row r="21" spans="2:8" x14ac:dyDescent="0.25">
      <c r="B21" s="106" t="s">
        <v>62</v>
      </c>
      <c r="C21" s="107"/>
      <c r="D21" s="107"/>
      <c r="E21" s="107"/>
      <c r="F21" s="107"/>
      <c r="G21" s="107"/>
      <c r="H21" s="108"/>
    </row>
    <row r="22" spans="2:8" ht="6" customHeight="1" x14ac:dyDescent="0.25">
      <c r="B22" s="109"/>
      <c r="C22" s="110"/>
      <c r="D22" s="110"/>
      <c r="E22" s="110"/>
      <c r="F22" s="110"/>
      <c r="G22" s="110"/>
      <c r="H22" s="111"/>
    </row>
    <row r="23" spans="2:8" x14ac:dyDescent="0.25">
      <c r="B23" s="113" t="s">
        <v>41</v>
      </c>
      <c r="C23" s="124"/>
      <c r="D23" s="115" t="s">
        <v>37</v>
      </c>
      <c r="E23" s="114"/>
      <c r="F23" s="114"/>
      <c r="G23" s="115" t="s">
        <v>41</v>
      </c>
      <c r="H23" s="116" t="s">
        <v>37</v>
      </c>
    </row>
    <row r="24" spans="2:8" x14ac:dyDescent="0.25">
      <c r="B24" s="117" t="str">
        <f>IF(BD!A2="","",BD!A2)</f>
        <v>NP1</v>
      </c>
      <c r="C24" s="114"/>
      <c r="D24" s="87">
        <f>IF(B24="","",SUMPRODUCT(('T1'!$C$9:$AF$61=B24)+('T2'!$C$9:$AF$61=B24)+('T3'!$C$9:$AF$61=B24)+('T4'!$C$9:$AF$61=B24)*1)/24)</f>
        <v>0</v>
      </c>
      <c r="E24" s="114"/>
      <c r="F24" s="114"/>
      <c r="G24" s="118" t="str">
        <f>IF(BD!A14="","",BD!A14)</f>
        <v/>
      </c>
      <c r="H24" s="119" t="str">
        <f>IF(G24="","",SUMPRODUCT(('T1'!$C$9:$AF$61=G24)+('T2'!$C$9:$AF$61=G24)+('T3'!$C$9:$AF$61=G24)+('T4'!$C$9:$AF$61=G24)*1)/24)</f>
        <v/>
      </c>
    </row>
    <row r="25" spans="2:8" x14ac:dyDescent="0.25">
      <c r="B25" s="117" t="str">
        <f>IF(BD!A3="","",BD!A3)</f>
        <v>NP2</v>
      </c>
      <c r="C25" s="114"/>
      <c r="D25" s="87">
        <f>IF(B25="","",SUMPRODUCT(('T1'!$C$9:$AF$61=B25)+('T2'!$C$9:$AF$61=B25)+('T3'!$C$9:$AF$61=B25)+('T4'!$C$9:$AF$61=B25)*1)/24)</f>
        <v>0</v>
      </c>
      <c r="E25" s="114"/>
      <c r="F25" s="114"/>
      <c r="G25" s="118" t="str">
        <f>IF(BD!A15="","",BD!A15)</f>
        <v/>
      </c>
      <c r="H25" s="119" t="str">
        <f>IF(G25="","",SUMPRODUCT(('T1'!$C$9:$AF$61=G25)+('T2'!$C$9:$AF$61=G25)+('T3'!$C$9:$AF$61=G25)+('T4'!$C$9:$AF$61=G25)*1)/24)</f>
        <v/>
      </c>
    </row>
    <row r="26" spans="2:8" x14ac:dyDescent="0.25">
      <c r="B26" s="117" t="str">
        <f>IF(BD!A4="","",BD!A4)</f>
        <v>NP3</v>
      </c>
      <c r="C26" s="114"/>
      <c r="D26" s="87">
        <f>IF(B26="","",SUMPRODUCT(('T1'!$C$9:$AF$61=B26)+('T2'!$C$9:$AF$61=B26)+('T3'!$C$9:$AF$61=B26)+('T4'!$C$9:$AF$61=B26)*1)/24)</f>
        <v>0</v>
      </c>
      <c r="E26" s="114"/>
      <c r="F26" s="114"/>
      <c r="G26" s="118" t="str">
        <f>IF(BD!A16="","",BD!A16)</f>
        <v/>
      </c>
      <c r="H26" s="119" t="str">
        <f>IF(G26="","",SUMPRODUCT(('T1'!$C$9:$AF$61=G26)+('T2'!$C$9:$AF$61=G26)+('T3'!$C$9:$AF$61=G26)+('T4'!$C$9:$AF$61=G26)*1)/24)</f>
        <v/>
      </c>
    </row>
    <row r="27" spans="2:8" x14ac:dyDescent="0.25">
      <c r="B27" s="117" t="str">
        <f>IF(BD!A5="","",BD!A5)</f>
        <v>NP4</v>
      </c>
      <c r="C27" s="114"/>
      <c r="D27" s="87">
        <f>IF(B27="","",SUMPRODUCT(('T1'!$C$9:$AF$61=B27)+('T2'!$C$9:$AF$61=B27)+('T3'!$C$9:$AF$61=B27)+('T4'!$C$9:$AF$61=B27)*1)/24)</f>
        <v>0</v>
      </c>
      <c r="E27" s="114"/>
      <c r="F27" s="114"/>
      <c r="G27" s="118" t="str">
        <f>IF(BD!A17="","",BD!A17)</f>
        <v/>
      </c>
      <c r="H27" s="119" t="str">
        <f>IF(G27="","",SUMPRODUCT(('T1'!$C$9:$AF$61=G27)+('T2'!$C$9:$AF$61=G27)+('T3'!$C$9:$AF$61=G27)+('T4'!$C$9:$AF$61=G27)*1)/24)</f>
        <v/>
      </c>
    </row>
    <row r="28" spans="2:8" x14ac:dyDescent="0.25">
      <c r="B28" s="117" t="str">
        <f>IF(BD!A6="","",BD!A6)</f>
        <v>NP5</v>
      </c>
      <c r="C28" s="114"/>
      <c r="D28" s="87">
        <f>IF(B28="","",SUMPRODUCT(('T1'!$C$9:$AF$61=B28)+('T2'!$C$9:$AF$61=B28)+('T3'!$C$9:$AF$61=B28)+('T4'!$C$9:$AF$61=B28)*1)/24)</f>
        <v>0</v>
      </c>
      <c r="E28" s="114"/>
      <c r="F28" s="114"/>
      <c r="G28" s="118" t="str">
        <f>IF(BD!A18="","",BD!A18)</f>
        <v/>
      </c>
      <c r="H28" s="119" t="str">
        <f>IF(G28="","",SUMPRODUCT(('T1'!$C$9:$AF$61=G28)+('T2'!$C$9:$AF$61=G28)+('T3'!$C$9:$AF$61=G28)+('T4'!$C$9:$AF$61=G28)*1)/24)</f>
        <v/>
      </c>
    </row>
    <row r="29" spans="2:8" x14ac:dyDescent="0.25">
      <c r="B29" s="117" t="str">
        <f>IF(BD!A7="","",BD!A7)</f>
        <v>NP6</v>
      </c>
      <c r="C29" s="114"/>
      <c r="D29" s="87">
        <f>IF(B29="","",SUMPRODUCT(('T1'!$C$9:$AF$61=B29)+('T2'!$C$9:$AF$61=B29)+('T3'!$C$9:$AF$61=B29)+('T4'!$C$9:$AF$61=B29)*1)/24)</f>
        <v>0</v>
      </c>
      <c r="E29" s="114"/>
      <c r="F29" s="114"/>
      <c r="G29" s="118" t="str">
        <f>IF(BD!A19="","",BD!A19)</f>
        <v/>
      </c>
      <c r="H29" s="119" t="str">
        <f>IF(G29="","",SUMPRODUCT(('T1'!$C$9:$AF$61=G29)+('T2'!$C$9:$AF$61=G29)+('T3'!$C$9:$AF$61=G29)+('T4'!$C$9:$AF$61=G29)*1)/24)</f>
        <v/>
      </c>
    </row>
    <row r="30" spans="2:8" x14ac:dyDescent="0.25">
      <c r="B30" s="117" t="str">
        <f>IF(BD!A8="","",BD!A8)</f>
        <v>NP7</v>
      </c>
      <c r="C30" s="114"/>
      <c r="D30" s="87">
        <f>IF(B30="","",SUMPRODUCT(('T1'!$C$9:$AF$61=B30)+('T2'!$C$9:$AF$61=B30)+('T3'!$C$9:$AF$61=B30)+('T4'!$C$9:$AF$61=B30)*1)/24)</f>
        <v>0</v>
      </c>
      <c r="E30" s="114"/>
      <c r="F30" s="114"/>
      <c r="G30" s="118" t="str">
        <f>IF(BD!A20="","",BD!A20)</f>
        <v/>
      </c>
      <c r="H30" s="119" t="str">
        <f>IF(G30="","",SUMPRODUCT(('T1'!$C$9:$AF$61=G30)+('T2'!$C$9:$AF$61=G30)+('T3'!$C$9:$AF$61=G30)+('T4'!$C$9:$AF$61=G30)*1)/24)</f>
        <v/>
      </c>
    </row>
    <row r="31" spans="2:8" x14ac:dyDescent="0.25">
      <c r="B31" s="117" t="str">
        <f>IF(BD!A9="","",BD!A9)</f>
        <v>NP8</v>
      </c>
      <c r="C31" s="114"/>
      <c r="D31" s="87">
        <f>IF(B31="","",SUMPRODUCT(('T1'!$C$9:$AF$61=B31)+('T2'!$C$9:$AF$61=B31)+('T3'!$C$9:$AF$61=B31)+('T4'!$C$9:$AF$61=B31)*1)/24)</f>
        <v>0</v>
      </c>
      <c r="E31" s="114"/>
      <c r="F31" s="114"/>
      <c r="G31" s="118" t="str">
        <f>IF(BD!A21="","",BD!A21)</f>
        <v/>
      </c>
      <c r="H31" s="119" t="str">
        <f>IF(G31="","",SUMPRODUCT(('T1'!$C$9:$AF$61=G31)+('T2'!$C$9:$AF$61=G31)+('T3'!$C$9:$AF$61=G31)+('T4'!$C$9:$AF$61=G31)*1)/24)</f>
        <v/>
      </c>
    </row>
    <row r="32" spans="2:8" x14ac:dyDescent="0.25">
      <c r="B32" s="117" t="str">
        <f>IF(BD!A10="","",BD!A10)</f>
        <v>NP9</v>
      </c>
      <c r="C32" s="114"/>
      <c r="D32" s="87">
        <f>IF(B32="","",SUMPRODUCT(('T1'!$C$9:$AF$61=B32)+('T2'!$C$9:$AF$61=B32)+('T3'!$C$9:$AF$61=B32)+('T4'!$C$9:$AF$61=B32)*1)/24)</f>
        <v>0</v>
      </c>
      <c r="E32" s="114"/>
      <c r="F32" s="114"/>
      <c r="G32" s="118" t="str">
        <f>IF(BD!A22="","",BD!A22)</f>
        <v/>
      </c>
      <c r="H32" s="119" t="str">
        <f>IF(G32="","",SUMPRODUCT(('T1'!$C$9:$AF$61=G32)+('T2'!$C$9:$AF$61=G32)+('T3'!$C$9:$AF$61=G32)+('T4'!$C$9:$AF$61=G32)*1)/24)</f>
        <v/>
      </c>
    </row>
    <row r="33" spans="2:8" x14ac:dyDescent="0.25">
      <c r="B33" s="117" t="str">
        <f>IF(BD!A11="","",BD!A11)</f>
        <v>NP10</v>
      </c>
      <c r="C33" s="114"/>
      <c r="D33" s="87">
        <f>IF(B33="","",SUMPRODUCT(('T1'!$C$9:$AF$61=B33)+('T2'!$C$9:$AF$61=B33)+('T3'!$C$9:$AF$61=B33)+('T4'!$C$9:$AF$61=B33)*1)/24)</f>
        <v>0</v>
      </c>
      <c r="E33" s="114"/>
      <c r="F33" s="114"/>
      <c r="G33" s="118" t="str">
        <f>IF(BD!A23="","",BD!A23)</f>
        <v/>
      </c>
      <c r="H33" s="119" t="str">
        <f>IF(G33="","",SUMPRODUCT(('T1'!$C$9:$AF$61=G33)+('T2'!$C$9:$AF$61=G33)+('T3'!$C$9:$AF$61=G33)+('T4'!$C$9:$AF$61=G33)*1)/24)</f>
        <v/>
      </c>
    </row>
    <row r="34" spans="2:8" x14ac:dyDescent="0.25">
      <c r="B34" s="117" t="str">
        <f>IF(BD!A12="","",BD!A12)</f>
        <v>NP11</v>
      </c>
      <c r="C34" s="114"/>
      <c r="D34" s="87">
        <f>IF(B34="","",SUMPRODUCT(('T1'!$C$9:$AF$61=B34)+('T2'!$C$9:$AF$61=B34)+('T3'!$C$9:$AF$61=B34)+('T4'!$C$9:$AF$61=B34)*1)/24)</f>
        <v>0</v>
      </c>
      <c r="E34" s="114"/>
      <c r="F34" s="114"/>
      <c r="G34" s="118" t="str">
        <f>IF(BD!A24="","",BD!A24)</f>
        <v/>
      </c>
      <c r="H34" s="119" t="str">
        <f>IF(G34="","",SUMPRODUCT(('T1'!$C$9:$AF$61=G34)+('T2'!$C$9:$AF$61=G34)+('T3'!$C$9:$AF$61=G34)+('T4'!$C$9:$AF$61=G34)*1)/24)</f>
        <v/>
      </c>
    </row>
    <row r="35" spans="2:8" x14ac:dyDescent="0.25">
      <c r="B35" s="120" t="str">
        <f>IF(BD!A13="","",BD!A13)</f>
        <v>NP12</v>
      </c>
      <c r="C35" s="121"/>
      <c r="D35" s="88">
        <f>IF(B35="","",SUMPRODUCT(('T1'!$C$9:$AF$61=B35)+('T2'!$C$9:$AF$61=B35)+('T3'!$C$9:$AF$61=B35)+('T4'!$C$9:$AF$61=B35)*1)/24)</f>
        <v>0</v>
      </c>
      <c r="E35" s="121"/>
      <c r="F35" s="121"/>
      <c r="G35" s="122" t="str">
        <f>IF(BD!A25="","",BD!A25)</f>
        <v/>
      </c>
      <c r="H35" s="123" t="str">
        <f>IF(G35="","",SUMPRODUCT(('T1'!$C$9:$AF$61=G35)+('T2'!$C$9:$AF$61=G35)+('T3'!$C$9:$AF$61=G35)+('T4'!$C$9:$AF$61=G35)*1)/24)</f>
        <v/>
      </c>
    </row>
  </sheetData>
  <sheetProtection sheet="1" selectLockedCells="1"/>
  <conditionalFormatting sqref="B7:D18">
    <cfRule type="expression" dxfId="5" priority="1">
      <formula>IF($B7="","",MOD(ROW(),2))</formula>
    </cfRule>
  </conditionalFormatting>
  <conditionalFormatting sqref="H7:H18 H24:H35 D7:D18">
    <cfRule type="expression" dxfId="4" priority="8">
      <formula>D7&gt;0</formula>
    </cfRule>
  </conditionalFormatting>
  <conditionalFormatting sqref="D24:D35 H24:H35 H7:H17 D7:D18">
    <cfRule type="expression" dxfId="3" priority="7">
      <formula>D7&gt;0</formula>
    </cfRule>
  </conditionalFormatting>
  <conditionalFormatting sqref="B24:D35">
    <cfRule type="expression" dxfId="2" priority="3">
      <formula>IF($B24&lt;&gt;"",MOD(ROW(),2),"")</formula>
    </cfRule>
  </conditionalFormatting>
  <conditionalFormatting sqref="G24:H35">
    <cfRule type="expression" dxfId="1" priority="6">
      <formula>IF($G24&lt;&gt;"",MOD(ROW(),2),"")</formula>
    </cfRule>
  </conditionalFormatting>
  <conditionalFormatting sqref="F7:H18">
    <cfRule type="expression" dxfId="0" priority="2">
      <formula>IF($F7="","",MOD(ROW(),2))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&amp;L&amp;D à &amp;T&amp;R&amp;A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BD</vt:lpstr>
      <vt:lpstr>T1</vt:lpstr>
      <vt:lpstr>T2</vt:lpstr>
      <vt:lpstr>T3</vt:lpstr>
      <vt:lpstr>T4</vt:lpstr>
      <vt:lpstr>BILAN</vt:lpstr>
      <vt:lpstr>Fériés</vt:lpstr>
      <vt:lpstr>BILAN!Zone_d_impression</vt:lpstr>
      <vt:lpstr>'T1'!Zone_d_impression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DDFPT88</dc:creator>
  <cp:lastModifiedBy>DDFPT88</cp:lastModifiedBy>
  <cp:lastPrinted>2016-12-30T21:23:55Z</cp:lastPrinted>
  <dcterms:created xsi:type="dcterms:W3CDTF">2016-12-26T19:31:11Z</dcterms:created>
  <dcterms:modified xsi:type="dcterms:W3CDTF">2016-12-31T06:32:19Z</dcterms:modified>
</cp:coreProperties>
</file>